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4" ContentType="application/binary"/>
  <Override PartName="/xl/commentsmeta3" ContentType="application/binary"/>
  <Override PartName="/xl/commentsmeta2" ContentType="application/binary"/>
  <Override PartName="/xl/commentsmeta5"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C:\Users\QP Calidad\Desktop\"/>
    </mc:Choice>
  </mc:AlternateContent>
  <xr:revisionPtr revIDLastSave="0" documentId="13_ncr:1_{C4D9EF89-3312-4A4F-BEBD-D1610BA7A8D8}" xr6:coauthVersionLast="47" xr6:coauthVersionMax="47" xr10:uidLastSave="{00000000-0000-0000-0000-000000000000}"/>
  <bookViews>
    <workbookView xWindow="-120" yWindow="-120" windowWidth="29040" windowHeight="15720" firstSheet="4" activeTab="5" xr2:uid="{00000000-000D-0000-FFFF-FFFF00000000}"/>
  </bookViews>
  <sheets>
    <sheet name="CRONOG.2018" sheetId="2" state="hidden" r:id="rId1"/>
    <sheet name="CRONOG.2019" sheetId="3" state="hidden" r:id="rId2"/>
    <sheet name="MUNICIPIOS 2020" sheetId="6" state="hidden" r:id="rId3"/>
    <sheet name="MUNICIPIOS 2019 (2)" sheetId="5" state="hidden" r:id="rId4"/>
    <sheet name="BASE DE DATOS" sheetId="1" r:id="rId5"/>
    <sheet name="CRONOGRAMA" sheetId="4" r:id="rId6"/>
    <sheet name="DIRECCIONES" sheetId="10" r:id="rId7"/>
    <sheet name="MUNICIPIOS 2021" sheetId="7" state="hidden" r:id="rId8"/>
    <sheet name="MUNICIPIOS 2022" sheetId="8" r:id="rId9"/>
    <sheet name="MUNICIPIOS 2023" sheetId="9" r:id="rId10"/>
  </sheets>
  <definedNames>
    <definedName name="_xlnm._FilterDatabase" localSheetId="4" hidden="1">'BASE DE DATOS'!$A$2:$L$171</definedName>
    <definedName name="_xlnm._FilterDatabase" localSheetId="0" hidden="1">'CRONOG.2018'!$A$3:$Q$123</definedName>
    <definedName name="_xlnm._FilterDatabase" localSheetId="1" hidden="1">'CRONOG.2019'!$A$7:$S$166</definedName>
    <definedName name="_xlnm._FilterDatabase" localSheetId="5" hidden="1">CRONOGRAMA!$A$11:$BQ$432</definedName>
    <definedName name="_xlnm._FilterDatabase" localSheetId="6" hidden="1">DIRECCIONES!$A$2:$G$166</definedName>
    <definedName name="_xlnm.Print_Area" localSheetId="5">CRONOGRAMA!$B$10:$Z$382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1" roundtripDataSignature="AMtx7miAOk58JN7MCS9NHmUgj27sVy0/oA=="/>
    </ext>
  </extLst>
</workbook>
</file>

<file path=xl/calcChain.xml><?xml version="1.0" encoding="utf-8"?>
<calcChain xmlns="http://schemas.openxmlformats.org/spreadsheetml/2006/main">
  <c r="BS195" i="4" l="1"/>
  <c r="BS226" i="4"/>
  <c r="BS225" i="4"/>
  <c r="BS238" i="4"/>
  <c r="BS224" i="4"/>
  <c r="BS223" i="4"/>
  <c r="BS237" i="4"/>
  <c r="BS222" i="4"/>
  <c r="BS236" i="4"/>
  <c r="BS221" i="4"/>
  <c r="BS235" i="4"/>
  <c r="BS12" i="4"/>
  <c r="BS239" i="4"/>
  <c r="BS311" i="4"/>
  <c r="BS234" i="4"/>
  <c r="BS233" i="4"/>
  <c r="BS232" i="4"/>
  <c r="BS231" i="4"/>
  <c r="BS230" i="4"/>
  <c r="BS229" i="4"/>
  <c r="BS220" i="4"/>
  <c r="BS219" i="4"/>
  <c r="BS218" i="4"/>
  <c r="BS217" i="4"/>
  <c r="BS216" i="4"/>
  <c r="G42" i="9" l="1"/>
  <c r="G41" i="9"/>
  <c r="G40" i="9"/>
  <c r="G39" i="9"/>
  <c r="G38" i="9"/>
  <c r="G37" i="9"/>
  <c r="G35" i="9"/>
  <c r="G33" i="9"/>
  <c r="G32" i="9"/>
  <c r="G31" i="9"/>
  <c r="G30" i="9"/>
  <c r="G29" i="9"/>
  <c r="G27" i="9"/>
  <c r="G26" i="9"/>
  <c r="G25" i="9"/>
  <c r="G19" i="9"/>
  <c r="G17" i="9"/>
  <c r="G16" i="9"/>
  <c r="G15" i="9"/>
  <c r="G14" i="9"/>
  <c r="G13" i="9"/>
  <c r="G12" i="9"/>
  <c r="G10" i="9"/>
  <c r="G9" i="9"/>
  <c r="G8" i="9"/>
  <c r="G7" i="9"/>
  <c r="G5" i="9"/>
  <c r="G15" i="8"/>
  <c r="G11" i="8"/>
  <c r="G12" i="8"/>
  <c r="G35" i="8"/>
  <c r="G33" i="8"/>
  <c r="G38" i="8"/>
  <c r="G37" i="8"/>
  <c r="G13" i="8"/>
  <c r="G42" i="8"/>
  <c r="G41" i="8"/>
  <c r="G40" i="8"/>
  <c r="G39" i="8"/>
  <c r="G32" i="8"/>
  <c r="G31" i="8"/>
  <c r="G30" i="8"/>
  <c r="G29" i="8"/>
  <c r="G27" i="8"/>
  <c r="G26" i="8"/>
  <c r="G25" i="8"/>
  <c r="G19" i="8"/>
  <c r="G17" i="8"/>
  <c r="G16" i="8"/>
  <c r="G14" i="8"/>
  <c r="G10" i="8"/>
  <c r="G9" i="8"/>
  <c r="G8" i="8"/>
  <c r="G7" i="8"/>
  <c r="G5" i="8"/>
  <c r="Y432" i="4"/>
  <c r="G9" i="7"/>
  <c r="G10" i="7"/>
  <c r="G38" i="7"/>
  <c r="G37" i="7"/>
  <c r="G35" i="7"/>
  <c r="G33" i="7"/>
  <c r="G15" i="7"/>
  <c r="G11" i="7"/>
  <c r="G7" i="7"/>
  <c r="X432" i="4" l="1"/>
  <c r="G32" i="7"/>
  <c r="G31" i="7"/>
  <c r="G30" i="7"/>
  <c r="G29" i="7"/>
  <c r="G27" i="7"/>
  <c r="G26" i="7"/>
  <c r="G25" i="7"/>
  <c r="G19" i="7"/>
  <c r="G17" i="7"/>
  <c r="G16" i="7"/>
  <c r="G14" i="7"/>
  <c r="G13" i="7"/>
  <c r="G8" i="7"/>
  <c r="G5" i="7"/>
  <c r="G34" i="6"/>
  <c r="G33" i="6"/>
  <c r="G32" i="6"/>
  <c r="G31" i="6"/>
  <c r="G29" i="6"/>
  <c r="G28" i="6"/>
  <c r="G27" i="6"/>
  <c r="G21" i="6"/>
  <c r="G19" i="6"/>
  <c r="G18" i="6"/>
  <c r="G17" i="6"/>
  <c r="G16" i="6"/>
  <c r="G15" i="6"/>
  <c r="G13" i="6"/>
  <c r="G10" i="6"/>
  <c r="G9" i="6"/>
  <c r="G8" i="6"/>
  <c r="G7" i="6"/>
  <c r="G5" i="6"/>
  <c r="G30" i="5"/>
  <c r="G29" i="5"/>
  <c r="G27" i="5"/>
  <c r="G26" i="5"/>
  <c r="G25" i="5"/>
  <c r="G19" i="5"/>
  <c r="G17" i="5"/>
  <c r="G16" i="5"/>
  <c r="G15" i="5"/>
  <c r="G14" i="5"/>
  <c r="G13" i="5"/>
  <c r="G11" i="5"/>
  <c r="G10" i="5"/>
  <c r="G9" i="5"/>
  <c r="G8" i="5"/>
  <c r="G7" i="5"/>
  <c r="G5" i="5"/>
  <c r="W432" i="4"/>
  <c r="V432" i="4"/>
  <c r="U432" i="4"/>
  <c r="T432" i="4"/>
  <c r="S432" i="4"/>
  <c r="R432" i="4"/>
  <c r="Q432" i="4"/>
  <c r="P432" i="4"/>
  <c r="O432" i="4"/>
  <c r="N432" i="4"/>
  <c r="M432" i="4"/>
  <c r="L432" i="4"/>
  <c r="K432" i="4"/>
  <c r="J43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31" authorId="0" shapeId="0" xr:uid="{00000000-0006-0000-0100-000003000000}">
      <text>
        <r>
          <rPr>
            <sz val="11"/>
            <color rgb="FF000000"/>
            <rFont val="Calibri"/>
            <family val="2"/>
          </rPr>
          <t>======
ID#AAAAL8FoEWM
SERVIDOR    (2021-04-07 19:33:00)
FDS VACIA. CAMBIO DE FILTRO ESTE MES NO SE TOMA</t>
        </r>
      </text>
    </comment>
    <comment ref="O36" authorId="0" shapeId="0" xr:uid="{00000000-0006-0000-0100-000006000000}">
      <text>
        <r>
          <rPr>
            <sz val="11"/>
            <color rgb="FF000000"/>
            <rFont val="Calibri"/>
            <family val="2"/>
          </rPr>
          <t>======
ID#AAAAL8FoEQ8
SERVIDOR    (2021-04-07 19:33:00)
PISCINA FDS</t>
        </r>
      </text>
    </comment>
    <comment ref="P36" authorId="0" shapeId="0" xr:uid="{00000000-0006-0000-0100-000002000000}">
      <text>
        <r>
          <rPr>
            <sz val="11"/>
            <color rgb="FF000000"/>
            <rFont val="Calibri"/>
            <family val="2"/>
          </rPr>
          <t>======
ID#AAAAL8FoEYk
SERVIDOR    (2021-04-07 19:33:00)
Llamé el 17-12-2018 la piscina continua FDS. Este año ya no realizar toma</t>
        </r>
      </text>
    </comment>
    <comment ref="K48" authorId="0" shapeId="0" xr:uid="{00000000-0006-0000-0100-00000C000000}">
      <text>
        <r>
          <rPr>
            <sz val="11"/>
            <color rgb="FF000000"/>
            <rFont val="Calibri"/>
            <family val="2"/>
          </rPr>
          <t>======
ID#AAAAL8FoEDk
SERVIDOR    (2021-04-07 19:32:59)
NO TOMAR. TERMINACION DE CONTRATO</t>
        </r>
      </text>
    </comment>
    <comment ref="O55" authorId="0" shapeId="0" xr:uid="{00000000-0006-0000-0100-00000D000000}">
      <text>
        <r>
          <rPr>
            <sz val="11"/>
            <color rgb="FF000000"/>
            <rFont val="Calibri"/>
            <family val="2"/>
          </rPr>
          <t>======
ID#AAAAL8FoEBM
SERVIDOR    (2021-04-07 19:32:59)
FDS ARREGLO ZA..27</t>
        </r>
      </text>
    </comment>
    <comment ref="O60" authorId="0" shapeId="0" xr:uid="{00000000-0006-0000-0100-000004000000}">
      <text>
        <r>
          <rPr>
            <sz val="11"/>
            <color rgb="FF000000"/>
            <rFont val="Calibri"/>
            <family val="2"/>
          </rPr>
          <t>======
ID#AAAAL8FoETw
SERVIDOR    (2021-04-07 19:33:00)
Se envio aviso por ee para confirmar si se continuaba tomando</t>
        </r>
      </text>
    </comment>
    <comment ref="P60" authorId="0" shapeId="0" xr:uid="{00000000-0006-0000-0100-00000B000000}">
      <text>
        <r>
          <rPr>
            <sz val="11"/>
            <color rgb="FF000000"/>
            <rFont val="Calibri"/>
            <family val="2"/>
          </rPr>
          <t>======
ID#AAAAL8FoEEw
SERVIDOR    (2021-04-07 19:32:59)
11-12-2018  19,20-12-2018 se llamo para hablar con adm. No se contacta</t>
        </r>
      </text>
    </comment>
    <comment ref="O65" authorId="0" shapeId="0" xr:uid="{00000000-0006-0000-0100-000010000000}">
      <text>
        <r>
          <rPr>
            <sz val="11"/>
            <color rgb="FF000000"/>
            <rFont val="Calibri"/>
            <family val="2"/>
          </rPr>
          <t>======
ID#AAAAL8FoD-I
SERVIDOR    (2021-04-07 19:32:59)
Solicitan de nuevo tomar muestras. Adm Claudia Milena Mantilla 2018-11-06</t>
        </r>
      </text>
    </comment>
    <comment ref="M73" authorId="0" shapeId="0" xr:uid="{00000000-0006-0000-0100-000007000000}">
      <text>
        <r>
          <rPr>
            <sz val="11"/>
            <color rgb="FF000000"/>
            <rFont val="Calibri"/>
            <family val="2"/>
          </rPr>
          <t>======
ID#AAAAL8FoEQA
SERVIDOR    (2021-04-07 19:33:00)
PISCINAS FDS POR IMPERMEABILIZACION</t>
        </r>
      </text>
    </comment>
    <comment ref="O73" authorId="0" shapeId="0" xr:uid="{00000000-0006-0000-0100-000001000000}">
      <text>
        <r>
          <rPr>
            <sz val="11"/>
            <color rgb="FF000000"/>
            <rFont val="Calibri"/>
            <family val="2"/>
          </rPr>
          <t>======
ID#AAAAL8FoEZw
SERVIDOR    (2021-04-07 19:33:00)
7.PISCINAS FDS NO TOMAR  MUESTRAS</t>
        </r>
      </text>
    </comment>
    <comment ref="M88" authorId="0" shapeId="0" xr:uid="{00000000-0006-0000-0100-000009000000}">
      <text>
        <r>
          <rPr>
            <sz val="11"/>
            <color rgb="FF000000"/>
            <rFont val="Calibri"/>
            <family val="2"/>
          </rPr>
          <t>======
ID#AAAAL8FoEOw
SERVIDOR    (2021-04-07 19:33:00)
NO TOMAR MUESTRA ESTE MES. RALIZARON ANALISIS CON OTRO LAB</t>
        </r>
      </text>
    </comment>
    <comment ref="K108" authorId="0" shapeId="0" xr:uid="{00000000-0006-0000-0100-00000F000000}">
      <text>
        <r>
          <rPr>
            <sz val="11"/>
            <color rgb="FF000000"/>
            <rFont val="Calibri"/>
            <family val="2"/>
          </rPr>
          <t>======
ID#AAAAL8FoD-0
SERVIDOR    (2021-04-07 19:32:59)
PASAR PARA PRINCIPIO DE AGOSTO</t>
        </r>
      </text>
    </comment>
    <comment ref="I110" authorId="0" shapeId="0" xr:uid="{00000000-0006-0000-0100-00000A000000}">
      <text>
        <r>
          <rPr>
            <sz val="11"/>
            <color rgb="FF000000"/>
            <rFont val="Calibri"/>
            <family val="2"/>
          </rPr>
          <t>======
ID#AAAAL8FoELA
SERVIDOR    (2021-04-07 19:33:00)
Terminacion de contrato</t>
        </r>
      </text>
    </comment>
    <comment ref="N113" authorId="0" shapeId="0" xr:uid="{00000000-0006-0000-0100-000005000000}">
      <text>
        <r>
          <rPr>
            <sz val="11"/>
            <color rgb="FF000000"/>
            <rFont val="Calibri"/>
            <family val="2"/>
          </rPr>
          <t>======
ID#AAAAL8FoESo
SERVIDOR    (2021-04-07 19:33:00)
FDS</t>
        </r>
      </text>
    </comment>
    <comment ref="O113" authorId="0" shapeId="0" xr:uid="{00000000-0006-0000-0100-000008000000}">
      <text>
        <r>
          <rPr>
            <sz val="11"/>
            <color rgb="FF000000"/>
            <rFont val="Calibri"/>
            <family val="2"/>
          </rPr>
          <t>======
ID#AAAAL8FoEPI
SERVIDOR    (2021-04-07 19:33:00)
FDS</t>
        </r>
      </text>
    </comment>
    <comment ref="O115" authorId="0" shapeId="0" xr:uid="{00000000-0006-0000-0100-00000E000000}">
      <text>
        <r>
          <rPr>
            <sz val="11"/>
            <color rgb="FF000000"/>
            <rFont val="Calibri"/>
            <family val="2"/>
          </rPr>
          <t>======
ID#AAAAL8FoD_s
SERVIDOR    (2021-04-07 19:32:59)
PENDIENTE PISCINA PEQUEÑA FDS</t>
        </r>
      </text>
    </comment>
  </commentList>
  <extLst>
    <ext xmlns:r="http://schemas.openxmlformats.org/officeDocument/2006/relationships" uri="GoogleSheetsCustomDataVersion1">
      <go:sheetsCustomData xmlns:go="http://customooxmlschemas.google.com/" r:id="rId1" roundtripDataSignature="AMtx7mivndTsVHebl0tpMiE0dTImj/HcP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M15" authorId="0" shapeId="0" xr:uid="{00000000-0006-0000-0200-000055000000}">
      <text>
        <r>
          <rPr>
            <sz val="11"/>
            <color rgb="FF000000"/>
            <rFont val="Calibri"/>
            <family val="2"/>
          </rPr>
          <t>======
ID#AAAAL8FoD-w
User    (2021-04-07 19:32:59)
tomar la primera semana del mes</t>
        </r>
      </text>
    </comment>
    <comment ref="O16" authorId="0" shapeId="0" xr:uid="{00000000-0006-0000-0200-000007000000}">
      <text>
        <r>
          <rPr>
            <sz val="11"/>
            <color rgb="FF000000"/>
            <rFont val="Calibri"/>
            <family val="2"/>
          </rPr>
          <t>======
ID#AAAAL8FoEX4
SERVIDOR    (2021-04-07 19:33:00)
toma de tanque y piscina</t>
        </r>
      </text>
    </comment>
    <comment ref="P16" authorId="0" shapeId="0" xr:uid="{00000000-0006-0000-0200-00000A000000}">
      <text>
        <r>
          <rPr>
            <sz val="11"/>
            <color rgb="FF000000"/>
            <rFont val="Calibri"/>
            <family val="2"/>
          </rPr>
          <t>======
ID#AAAAL8FoEW8
SERVIDOR    (2021-04-07 19:33:00)
toma de tanque piscina y agua cruda proveniente del pozo</t>
        </r>
      </text>
    </comment>
    <comment ref="R16" authorId="0" shapeId="0" xr:uid="{00000000-0006-0000-0200-000002000000}">
      <text>
        <r>
          <rPr>
            <sz val="11"/>
            <color rgb="FF000000"/>
            <rFont val="Calibri"/>
            <family val="2"/>
          </rPr>
          <t>======
ID#AAAAL8FoEaY
SERVIDOR    (2021-04-07 19:33:00)
toma de tanque piscina y agua cruda proveniente del pozo</t>
        </r>
      </text>
    </comment>
    <comment ref="P17" authorId="0" shapeId="0" xr:uid="{00000000-0006-0000-0200-000035000000}">
      <text>
        <r>
          <rPr>
            <sz val="11"/>
            <color rgb="FF000000"/>
            <rFont val="Calibri"/>
            <family val="2"/>
          </rPr>
          <t>======
ID#AAAAL8FoEKA
SERVIDOR    (2021-04-07 19:33:00)
piscina FDS llaman cuando este disponible tomar la muestra. Se llamo el 17 y esta un FDS llaman para retomar toma</t>
        </r>
      </text>
    </comment>
    <comment ref="R17" authorId="0" shapeId="0" xr:uid="{00000000-0006-0000-0200-00003A000000}">
      <text>
        <r>
          <rPr>
            <sz val="11"/>
            <color rgb="FF000000"/>
            <rFont val="Calibri"/>
            <family val="2"/>
          </rPr>
          <t>======
ID#AAAAL8FoEI4
SERVIDOR    (2021-04-07 19:33:00)
piscina FDS llaman cuando este disponible tomar la muestra. Se llamo el 17 y esta un FDS llaman para retomar toma</t>
        </r>
      </text>
    </comment>
    <comment ref="G21" authorId="0" shapeId="0" xr:uid="{00000000-0006-0000-0200-000008000000}">
      <text>
        <r>
          <rPr>
            <sz val="11"/>
            <color rgb="FF000000"/>
            <rFont val="Calibri"/>
            <family val="2"/>
          </rPr>
          <t>======
ID#AAAAL8FoEX0
SERVIDOR    (2021-04-07 19:33:00)
Administración no permite toma de muestras</t>
        </r>
      </text>
    </comment>
    <comment ref="J21" authorId="0" shapeId="0" xr:uid="{00000000-0006-0000-0200-000047000000}">
      <text>
        <r>
          <rPr>
            <sz val="11"/>
            <color rgb="FF000000"/>
            <rFont val="Calibri"/>
            <family val="2"/>
          </rPr>
          <t>======
ID#AAAAL8FoEDw
SERVIDOR    (2021-04-07 19:32:59)
No toma de muestra de piscina pequeña. Desocupada. Proximo mes avisan si toman muestra</t>
        </r>
      </text>
    </comment>
    <comment ref="F25" authorId="0" shapeId="0" xr:uid="{00000000-0006-0000-0200-00005B000000}">
      <text>
        <r>
          <rPr>
            <sz val="11"/>
            <color rgb="FF000000"/>
            <rFont val="Calibri"/>
            <family val="2"/>
          </rPr>
          <t>======
ID#AAAAL8FoD9I
SERVIDOR    (2021-04-07 19:32:59)
FDS por mantenimiento llaman para retomar</t>
        </r>
      </text>
    </comment>
    <comment ref="L26" authorId="0" shapeId="0" xr:uid="{00000000-0006-0000-0200-000020000000}">
      <text>
        <r>
          <rPr>
            <sz val="11"/>
            <color rgb="FF000000"/>
            <rFont val="Calibri"/>
            <family val="2"/>
          </rPr>
          <t>======
ID#AAAAL8FoERE
SERVIDOR    (2021-04-07 19:33:00)
No se toma por mantenimiento, piscina vacía</t>
        </r>
      </text>
    </comment>
    <comment ref="L33" authorId="0" shapeId="0" xr:uid="{00000000-0006-0000-0200-00004A000000}">
      <text>
        <r>
          <rPr>
            <sz val="11"/>
            <color rgb="FF000000"/>
            <rFont val="Calibri"/>
            <family val="2"/>
          </rPr>
          <t>======
ID#AAAAL8FoECg
SERVIDOR    (2021-04-07 19:32:59)
con ZA</t>
        </r>
      </text>
    </comment>
    <comment ref="O33" authorId="0" shapeId="0" xr:uid="{00000000-0006-0000-0200-00003E000000}">
      <text>
        <r>
          <rPr>
            <sz val="11"/>
            <color rgb="FF000000"/>
            <rFont val="Calibri"/>
            <family val="2"/>
          </rPr>
          <t>======
ID#AAAAL8FoEG8
SERVIDOR    (2021-04-07 19:32:59)
con ZA</t>
        </r>
      </text>
    </comment>
    <comment ref="G34" authorId="0" shapeId="0" xr:uid="{00000000-0006-0000-0200-000024000000}">
      <text>
        <r>
          <rPr>
            <sz val="11"/>
            <color rgb="FF000000"/>
            <rFont val="Calibri"/>
            <family val="2"/>
          </rPr>
          <t>======
ID#AAAAL8FoEPU
SERVIDOR    (2021-04-07 19:33:00)
No se tomaron 2 piscinas por arreglo a infraestructura</t>
        </r>
      </text>
    </comment>
    <comment ref="O34" authorId="0" shapeId="0" xr:uid="{00000000-0006-0000-0200-00005E000000}">
      <text>
        <r>
          <rPr>
            <sz val="11"/>
            <color rgb="FF000000"/>
            <rFont val="Calibri"/>
            <family val="2"/>
          </rPr>
          <t>======
ID#AAAAL8FoD8U
SERVIDOR    (2021-04-07 19:32:59)
piscina grande y pequeña arriba FDS este mes no realizar toma. Arregos infraestructura</t>
        </r>
      </text>
    </comment>
    <comment ref="O35" authorId="0" shapeId="0" xr:uid="{00000000-0006-0000-0200-000037000000}">
      <text>
        <r>
          <rPr>
            <sz val="11"/>
            <color rgb="FF000000"/>
            <rFont val="Calibri"/>
            <family val="2"/>
          </rPr>
          <t>======
ID#AAAAL8FoEJs
    (2021-04-07 19:33:00)
Reprogramada toma el encargado no se encontraba</t>
        </r>
      </text>
    </comment>
    <comment ref="E39" authorId="0" shapeId="0" xr:uid="{00000000-0006-0000-0200-000048000000}">
      <text>
        <r>
          <rPr>
            <sz val="11"/>
            <color rgb="FF000000"/>
            <rFont val="Calibri"/>
            <family val="2"/>
          </rPr>
          <t>======
ID#AAAAL8FoEDI
SERVIDOR    (2021-04-07 19:32:59)
Se encontraba FDS tuberia rota</t>
        </r>
      </text>
    </comment>
    <comment ref="M40" authorId="0" shapeId="0" xr:uid="{00000000-0006-0000-0200-000009000000}">
      <text>
        <r>
          <rPr>
            <sz val="11"/>
            <color rgb="FF000000"/>
            <rFont val="Calibri"/>
            <family val="2"/>
          </rPr>
          <t>======
ID#AAAAL8FoEXU
SERVIDOR    (2021-04-07 19:33:00)
No establecieron fecha para toma de muestra. La solicitaron para el dia 30 en la cual ya no se pudo realizar el muestreo</t>
        </r>
      </text>
    </comment>
    <comment ref="O40" authorId="0" shapeId="0" xr:uid="{00000000-0006-0000-0200-000058000000}">
      <text>
        <r>
          <rPr>
            <sz val="11"/>
            <color rgb="FF000000"/>
            <rFont val="Calibri"/>
            <family val="2"/>
          </rPr>
          <t>======
ID#AAAAL8FoD9s
SERVIDOR    (2021-04-07 19:32:59)
En los dos avisos y programacion de visita no han autorizado toma</t>
        </r>
      </text>
    </comment>
    <comment ref="P40" authorId="0" shapeId="0" xr:uid="{00000000-0006-0000-0200-00003C000000}">
      <text>
        <r>
          <rPr>
            <sz val="11"/>
            <color rgb="FF000000"/>
            <rFont val="Calibri"/>
            <family val="2"/>
          </rPr>
          <t>======
ID#AAAAL8FoEI0
SERVIDOR    (2021-04-07 19:33:00)
Administracion cancelo tomas de muestras el 2019-12-10. Llamada telefonica</t>
        </r>
      </text>
    </comment>
    <comment ref="R40" authorId="0" shapeId="0" xr:uid="{00000000-0006-0000-0200-00002D000000}">
      <text>
        <r>
          <rPr>
            <sz val="11"/>
            <color rgb="FF000000"/>
            <rFont val="Calibri"/>
            <family val="2"/>
          </rPr>
          <t>======
ID#AAAAL8FoEMc
SERVIDOR    (2021-04-07 19:33:00)
Administracion cancelo tomas de muestras el 2019-12-10. Llamada telefonica</t>
        </r>
      </text>
    </comment>
    <comment ref="F41" authorId="0" shapeId="0" xr:uid="{00000000-0006-0000-0200-00004D000000}">
      <text>
        <r>
          <rPr>
            <sz val="11"/>
            <color rgb="FF000000"/>
            <rFont val="Calibri"/>
            <family val="2"/>
          </rPr>
          <t>======
ID#AAAAL8FoEBo
SERVIDOR    (2021-04-07 19:32:59)
No martes por descanso del piscinero</t>
        </r>
      </text>
    </comment>
    <comment ref="F45" authorId="0" shapeId="0" xr:uid="{00000000-0006-0000-0200-00000C000000}">
      <text>
        <r>
          <rPr>
            <sz val="11"/>
            <color rgb="FF000000"/>
            <rFont val="Calibri"/>
            <family val="2"/>
          </rPr>
          <t>======
ID#AAAAL8FoEV0
SERVIDOR    (2021-04-07 19:33:00)
FDS psicina en mantenimiento</t>
        </r>
      </text>
    </comment>
    <comment ref="J46" authorId="0" shapeId="0" xr:uid="{00000000-0006-0000-0200-000057000000}">
      <text>
        <r>
          <rPr>
            <sz val="11"/>
            <color rgb="FF000000"/>
            <rFont val="Calibri"/>
            <family val="2"/>
          </rPr>
          <t>======
ID#AAAAL8FoD-M
SERVIDOR    (2021-04-07 19:32:59)
Registro de Visita con piscina en arreglo FDS no tomar en mes de Junio</t>
        </r>
      </text>
    </comment>
    <comment ref="F48" authorId="0" shapeId="0" xr:uid="{00000000-0006-0000-0200-000003000000}">
      <text>
        <r>
          <rPr>
            <sz val="11"/>
            <color rgb="FF000000"/>
            <rFont val="Calibri"/>
            <family val="2"/>
          </rPr>
          <t>======
ID#AAAAL8FoEZ4
SERVIDOR    (2021-04-07 19:33:00)
FDS por mantenimiento, pasar lunes o martes</t>
        </r>
      </text>
    </comment>
    <comment ref="N49" authorId="0" shapeId="0" xr:uid="{00000000-0006-0000-0200-00000D000000}">
      <text>
        <r>
          <rPr>
            <sz val="11"/>
            <color rgb="FF000000"/>
            <rFont val="Calibri"/>
            <family val="2"/>
          </rPr>
          <t>======
ID#AAAAL8FoEVs
SERVIDOR    (2021-04-07 19:33:00)
Se realizo visita el 24 piscina FDS tomar el 29</t>
        </r>
      </text>
    </comment>
    <comment ref="I53" authorId="0" shapeId="0" xr:uid="{00000000-0006-0000-0200-000059000000}">
      <text>
        <r>
          <rPr>
            <sz val="11"/>
            <color rgb="FF000000"/>
            <rFont val="Calibri"/>
            <family val="2"/>
          </rPr>
          <t>======
ID#AAAAL8FoD9k
SERVIDOR    (2021-04-07 19:32:59)
Muestra tomada y cancelada por arreglo de la piscina igualmente en Junio</t>
        </r>
      </text>
    </comment>
    <comment ref="J53" authorId="0" shapeId="0" xr:uid="{00000000-0006-0000-0200-000033000000}">
      <text>
        <r>
          <rPr>
            <sz val="11"/>
            <color rgb="FF000000"/>
            <rFont val="Calibri"/>
            <family val="2"/>
          </rPr>
          <t>======
ID#AAAAL8FoEKc
SERVIDOR    (2021-04-07 19:33:00)
no tomar muestra por arreglo de piscina solicitada cancelacion telefonica el 16-05-2019</t>
        </r>
      </text>
    </comment>
    <comment ref="L56" authorId="0" shapeId="0" xr:uid="{00000000-0006-0000-0200-000029000000}">
      <text>
        <r>
          <rPr>
            <sz val="11"/>
            <color rgb="FF000000"/>
            <rFont val="Calibri"/>
            <family val="2"/>
          </rPr>
          <t>======
ID#AAAAL8FoEOk
SERVIDOR    (2021-04-07 19:33:00)
No se toma por mantenimiento, químicos altos</t>
        </r>
      </text>
    </comment>
    <comment ref="M57" authorId="0" shapeId="0" xr:uid="{00000000-0006-0000-0200-000049000000}">
      <text>
        <r>
          <rPr>
            <sz val="11"/>
            <color rgb="FF000000"/>
            <rFont val="Calibri"/>
            <family val="2"/>
          </rPr>
          <t>======
ID#AAAAL8FoEC0
    (2021-04-07 19:32:59)
piscina FDS Vacia. Este me no tomar muestra.</t>
        </r>
      </text>
    </comment>
    <comment ref="O63" authorId="0" shapeId="0" xr:uid="{00000000-0006-0000-0200-000032000000}">
      <text>
        <r>
          <rPr>
            <sz val="11"/>
            <color rgb="FF000000"/>
            <rFont val="Calibri"/>
            <family val="2"/>
          </rPr>
          <t>======
ID#AAAAL8FoEK8
SERVIDOR    (2021-04-07 19:33:00)
no permitieron ingreso del personal adm no notifico a la unidad</t>
        </r>
      </text>
    </comment>
    <comment ref="M66" authorId="0" shapeId="0" xr:uid="{00000000-0006-0000-0200-00005C000000}">
      <text>
        <r>
          <rPr>
            <sz val="11"/>
            <color rgb="FF000000"/>
            <rFont val="Calibri"/>
            <family val="2"/>
          </rPr>
          <t>======
ID#AAAAL8FoD80
SERVIDOR    (2021-04-07 19:32:59)
piscina FDS daño en motobombas no estan prestando servicio</t>
        </r>
      </text>
    </comment>
    <comment ref="O69" authorId="0" shapeId="0" xr:uid="{00000000-0006-0000-0200-00001B000000}">
      <text>
        <r>
          <rPr>
            <sz val="11"/>
            <color rgb="FF000000"/>
            <rFont val="Calibri"/>
            <family val="2"/>
          </rPr>
          <t>======
ID#AAAAL8FoESY
SERVIDOR    (2021-04-07 19:33:00)
Solicita por nueva adm Caludia Meneses no tomar muestra este mes 2019-10-21 por telefono</t>
        </r>
      </text>
    </comment>
    <comment ref="P69" authorId="0" shapeId="0" xr:uid="{00000000-0006-0000-0200-00001F000000}">
      <text>
        <r>
          <rPr>
            <sz val="11"/>
            <color rgb="FF000000"/>
            <rFont val="Calibri"/>
            <family val="2"/>
          </rPr>
          <t>======
ID#AAAAL8FoER0
SERVIDOR    (2021-04-07 19:33:00)
Bimensual de ahora en adelante. Solicitada el 12-12-2019</t>
        </r>
      </text>
    </comment>
    <comment ref="R69" authorId="0" shapeId="0" xr:uid="{00000000-0006-0000-0200-000039000000}">
      <text>
        <r>
          <rPr>
            <sz val="11"/>
            <color rgb="FF000000"/>
            <rFont val="Calibri"/>
            <family val="2"/>
          </rPr>
          <t>======
ID#AAAAL8FoEJA
SERVIDOR    (2021-04-07 19:33:00)
Bimensual de ahora en adelante. Solicitada el 12-12-2019</t>
        </r>
      </text>
    </comment>
    <comment ref="F72" authorId="0" shapeId="0" xr:uid="{00000000-0006-0000-0200-000030000000}">
      <text>
        <r>
          <rPr>
            <sz val="11"/>
            <color rgb="FF000000"/>
            <rFont val="Calibri"/>
            <family val="2"/>
          </rPr>
          <t>======
ID#AAAAL8FoELo
SERVIDOR    (2021-04-07 19:33:00)
Cambio de administración</t>
        </r>
      </text>
    </comment>
    <comment ref="I75" authorId="0" shapeId="0" xr:uid="{00000000-0006-0000-0200-00000E000000}">
      <text>
        <r>
          <rPr>
            <sz val="11"/>
            <color rgb="FF000000"/>
            <rFont val="Calibri"/>
            <family val="2"/>
          </rPr>
          <t>======
ID#AAAAL8FoEVc
SERVIDOR    (2021-04-07 19:33:00)
FDS</t>
        </r>
      </text>
    </comment>
    <comment ref="J75" authorId="0" shapeId="0" xr:uid="{00000000-0006-0000-0200-00001C000000}">
      <text>
        <r>
          <rPr>
            <sz val="11"/>
            <color rgb="FF000000"/>
            <rFont val="Calibri"/>
            <family val="2"/>
          </rPr>
          <t>======
ID#AAAAL8FoESI
SERVIDOR    (2021-04-07 19:33:00)
Se llamo el 2019-06-04 y aun se encuentra FDS. Se llamo el 2019-06-21 y esta FDS</t>
        </r>
      </text>
    </comment>
    <comment ref="E76" authorId="0" shapeId="0" xr:uid="{00000000-0006-0000-0200-000042000000}">
      <text>
        <r>
          <rPr>
            <sz val="11"/>
            <color rgb="FF000000"/>
            <rFont val="Calibri"/>
            <family val="2"/>
          </rPr>
          <t>======
ID#AAAAL8FoEFk
SERVIDOR    (2021-04-07 19:32:59)
FDS por mantenimiento no tomar este mes</t>
        </r>
      </text>
    </comment>
    <comment ref="J77" authorId="0" shapeId="0" xr:uid="{00000000-0006-0000-0200-000051000000}">
      <text>
        <r>
          <rPr>
            <sz val="11"/>
            <color rgb="FF000000"/>
            <rFont val="Calibri"/>
            <family val="2"/>
          </rPr>
          <t>======
ID#AAAAL8FoEBU
SERVIDOR    (2021-04-07 19:32:59)
Solicitaron cambio a toma mensual el 2019-06-01</t>
        </r>
      </text>
    </comment>
    <comment ref="L80" authorId="0" shapeId="0" xr:uid="{00000000-0006-0000-0200-00005D000000}">
      <text>
        <r>
          <rPr>
            <sz val="11"/>
            <color rgb="FF000000"/>
            <rFont val="Calibri"/>
            <family val="2"/>
          </rPr>
          <t>======
ID#AAAAL8FoD8Y
SERVIDOR    (2021-04-07 19:32:59)
No se tomó por mantenimiento a infraestructura</t>
        </r>
      </text>
    </comment>
    <comment ref="K88" authorId="0" shapeId="0" xr:uid="{00000000-0006-0000-0200-00003D000000}">
      <text>
        <r>
          <rPr>
            <sz val="11"/>
            <color rgb="FF000000"/>
            <rFont val="Calibri"/>
            <family val="2"/>
          </rPr>
          <t>======
ID#AAAAL8FoEII
User    (2021-04-07 19:32:59)
2019-07-02 Llaman para cancelar toma de muestra mes de Julio por arreglos. Hasta Agosto</t>
        </r>
      </text>
    </comment>
    <comment ref="L88" authorId="0" shapeId="0" xr:uid="{00000000-0006-0000-0200-000021000000}">
      <text>
        <r>
          <rPr>
            <sz val="11"/>
            <color rgb="FF000000"/>
            <rFont val="Calibri"/>
            <family val="2"/>
          </rPr>
          <t>======
ID#AAAAL8FoEQo
SERVIDOR    (2021-04-07 19:33:00)
No se tomó por mantenimiento (vacía). Se hablo con la sra Martha aun en obra posiblemente septiembre tampoco.</t>
        </r>
      </text>
    </comment>
    <comment ref="M88" authorId="0" shapeId="0" xr:uid="{00000000-0006-0000-0200-000015000000}">
      <text>
        <r>
          <rPr>
            <sz val="11"/>
            <color rgb="FF000000"/>
            <rFont val="Calibri"/>
            <family val="2"/>
          </rPr>
          <t>======
ID#AAAAL8FoETg
SERVIDOR    (2021-04-07 19:33:00)
Tomar hasta llamado de al adm Martha. Piscina en obra</t>
        </r>
      </text>
    </comment>
    <comment ref="O88" authorId="0" shapeId="0" xr:uid="{00000000-0006-0000-0200-000046000000}">
      <text>
        <r>
          <rPr>
            <sz val="11"/>
            <color rgb="FF000000"/>
            <rFont val="Calibri"/>
            <family val="2"/>
          </rPr>
          <t>======
ID#AAAAL8FoEEM
SERVIDOR    (2021-04-07 19:32:59)
se realizo visita y aun en arrego de infraestructura</t>
        </r>
      </text>
    </comment>
    <comment ref="M89" authorId="0" shapeId="0" xr:uid="{00000000-0006-0000-0200-00002B000000}">
      <text>
        <r>
          <rPr>
            <sz val="11"/>
            <color rgb="FF000000"/>
            <rFont val="Calibri"/>
            <family val="2"/>
          </rPr>
          <t>======
ID#AAAAL8FoENs
SERVIDOR    (2021-04-07 19:33:00)
el 12 no se tomo FDS daños en motobomba</t>
        </r>
      </text>
    </comment>
    <comment ref="K91" authorId="0" shapeId="0" xr:uid="{00000000-0006-0000-0200-00004F000000}">
      <text>
        <r>
          <rPr>
            <sz val="11"/>
            <color rgb="FF000000"/>
            <rFont val="Calibri"/>
            <family val="2"/>
          </rPr>
          <t>======
ID#AAAAL8FoEBk
SERVIDOR    (2021-04-07 19:32:59)
Desdes este mes solicitan toma mensal e incluir a cronograma</t>
        </r>
      </text>
    </comment>
    <comment ref="C93" authorId="0" shapeId="0" xr:uid="{00000000-0006-0000-0200-000019000000}">
      <text>
        <r>
          <rPr>
            <sz val="11"/>
            <color rgb="FF000000"/>
            <rFont val="Calibri"/>
            <family val="2"/>
          </rPr>
          <t>======
ID#AAAAL8FoESw
SERVIDOR    (2021-04-07 19:33:00)
termino de contrato el 01 abril de 2020 sin renovacion. Tomar muestras hasta marzo</t>
        </r>
      </text>
    </comment>
    <comment ref="P96" authorId="0" shapeId="0" xr:uid="{00000000-0006-0000-0200-000012000000}">
      <text>
        <r>
          <rPr>
            <sz val="11"/>
            <color rgb="FF000000"/>
            <rFont val="Calibri"/>
            <family val="2"/>
          </rPr>
          <t>======
ID#AAAAL8FoET4
SERVIDOR    (2021-04-07 19:33:00)
piscina fds por reparaciones reprogramar toma. Llame el 17 Dic y aun FDS este mes avisan.</t>
        </r>
      </text>
    </comment>
    <comment ref="R96" authorId="0" shapeId="0" xr:uid="{00000000-0006-0000-0200-000044000000}">
      <text>
        <r>
          <rPr>
            <sz val="11"/>
            <color rgb="FF000000"/>
            <rFont val="Calibri"/>
            <family val="2"/>
          </rPr>
          <t>======
ID#AAAAL8FoEE4
SERVIDOR    (2021-04-07 19:32:59)
piscina fds por reparaciones reprogramar toma. Llame el 17 Dic y aun FDS este mes avisan.</t>
        </r>
      </text>
    </comment>
    <comment ref="H98" authorId="0" shapeId="0" xr:uid="{00000000-0006-0000-0200-000006000000}">
      <text>
        <r>
          <rPr>
            <sz val="11"/>
            <color rgb="FF000000"/>
            <rFont val="Calibri"/>
            <family val="2"/>
          </rPr>
          <t>======
ID#AAAAL8FoEYg
SERVIDOR    (2021-04-07 19:33:00)
FDS por arreglo de zonas</t>
        </r>
      </text>
    </comment>
    <comment ref="A101" authorId="0" shapeId="0" xr:uid="{00000000-0006-0000-0200-000018000000}">
      <text>
        <r>
          <rPr>
            <sz val="11"/>
            <color rgb="FF000000"/>
            <rFont val="Calibri"/>
            <family val="2"/>
          </rPr>
          <t>======
ID#AAAAL8FoETI
    (2021-04-07 19:33:00)
SERVIDOR:</t>
        </r>
      </text>
    </comment>
    <comment ref="F101" authorId="0" shapeId="0" xr:uid="{00000000-0006-0000-0200-00002F000000}">
      <text>
        <r>
          <rPr>
            <sz val="11"/>
            <color rgb="FF000000"/>
            <rFont val="Calibri"/>
            <family val="2"/>
          </rPr>
          <t>======
ID#AAAAL8FoELw
SERVIDOR    (2021-04-07 19:33:00)
Mantenimiento, problema con palomas</t>
        </r>
      </text>
    </comment>
    <comment ref="O101" authorId="0" shapeId="0" xr:uid="{00000000-0006-0000-0200-000031000000}">
      <text>
        <r>
          <rPr>
            <sz val="11"/>
            <color rgb="FF000000"/>
            <rFont val="Calibri"/>
            <family val="2"/>
          </rPr>
          <t>======
ID#AAAAL8FoELg
SERVIDOR    (2021-04-07 19:33:00)
piscina fds arreglo a infraestructura</t>
        </r>
      </text>
    </comment>
    <comment ref="O102" authorId="0" shapeId="0" xr:uid="{00000000-0006-0000-0200-000005000000}">
      <text>
        <r>
          <rPr>
            <sz val="11"/>
            <color rgb="FF000000"/>
            <rFont val="Calibri"/>
            <family val="2"/>
          </rPr>
          <t>======
ID#AAAAL8FoEZY
SERVIDOR    (2021-04-07 19:33:00)
piscins FDS arreglos en infraestructura</t>
        </r>
      </text>
    </comment>
    <comment ref="J104" authorId="0" shapeId="0" xr:uid="{00000000-0006-0000-0200-00003B000000}">
      <text>
        <r>
          <rPr>
            <sz val="11"/>
            <color rgb="FF000000"/>
            <rFont val="Calibri"/>
            <family val="2"/>
          </rPr>
          <t>======
ID#AAAAL8FoEI8
SERVIDOR    (2021-04-07 19:33:00)
Solicitaron cambio a mensual el 2019-06-01</t>
        </r>
      </text>
    </comment>
    <comment ref="E114" authorId="0" shapeId="0" xr:uid="{00000000-0006-0000-0200-00005F000000}">
      <text>
        <r>
          <rPr>
            <sz val="11"/>
            <color rgb="FF000000"/>
            <rFont val="Calibri"/>
            <family val="2"/>
          </rPr>
          <t>======
ID#AAAAL8FoD7s
SERVIDOR    (2021-04-07 19:32:59)
FDS mantenimiento ZA</t>
        </r>
      </text>
    </comment>
    <comment ref="G114" authorId="0" shapeId="0" xr:uid="{00000000-0006-0000-0200-000052000000}">
      <text>
        <r>
          <rPr>
            <sz val="11"/>
            <color rgb="FF000000"/>
            <rFont val="Calibri"/>
            <family val="2"/>
          </rPr>
          <t>======
ID#AAAAL8FoEBY
SERVIDOR    (2021-04-07 19:32:59)
FDS Barrera dice que la piscina está vacía y FDS</t>
        </r>
      </text>
    </comment>
    <comment ref="H114" authorId="0" shapeId="0" xr:uid="{00000000-0006-0000-0200-000023000000}">
      <text>
        <r>
          <rPr>
            <sz val="11"/>
            <color rgb="FF000000"/>
            <rFont val="Calibri"/>
            <family val="2"/>
          </rPr>
          <t>======
ID#AAAAL8FoEPk
SERVIDOR    (2021-04-07 19:33:00)
FDS</t>
        </r>
      </text>
    </comment>
    <comment ref="N116" authorId="0" shapeId="0" xr:uid="{00000000-0006-0000-0200-000054000000}">
      <text>
        <r>
          <rPr>
            <sz val="11"/>
            <color rgb="FF000000"/>
            <rFont val="Calibri"/>
            <family val="2"/>
          </rPr>
          <t>======
ID#AAAAL8FoEAE
SERVIDOR    (2021-04-07 19:32:59)
Se realizo visita el dia 11 y no permitieron toma porque no tenian quimicoa para tratar la piscina</t>
        </r>
      </text>
    </comment>
    <comment ref="O122" authorId="0" shapeId="0" xr:uid="{00000000-0006-0000-0200-000038000000}">
      <text>
        <r>
          <rPr>
            <sz val="11"/>
            <color rgb="FF000000"/>
            <rFont val="Calibri"/>
            <family val="2"/>
          </rPr>
          <t>======
ID#AAAAL8FoEJw
SERVIDOR    (2021-04-07 19:33:00)
Solicitan tomar muestra el primer viernes del mes</t>
        </r>
      </text>
    </comment>
    <comment ref="J126" authorId="0" shapeId="0" xr:uid="{00000000-0006-0000-0200-000016000000}">
      <text>
        <r>
          <rPr>
            <sz val="11"/>
            <color rgb="FF000000"/>
            <rFont val="Calibri"/>
            <family val="2"/>
          </rPr>
          <t>======
ID#AAAAL8FoETQ
SERVIDOR    (2021-04-07 19:33:00)
Se realizo visita y no autorizaron toma de muestra. Para proximas tomas avisan</t>
        </r>
      </text>
    </comment>
    <comment ref="M126" authorId="0" shapeId="0" xr:uid="{00000000-0006-0000-0200-000053000000}">
      <text>
        <r>
          <rPr>
            <sz val="11"/>
            <color rgb="FF000000"/>
            <rFont val="Calibri"/>
            <family val="2"/>
          </rPr>
          <t>======
ID#AAAAL8FoEAs
SERVIDOR    (2021-04-07 19:32:59)
Se fue el dia 13 pero solicitaron no tomar muestra hasta el 17</t>
        </r>
      </text>
    </comment>
    <comment ref="N126" authorId="0" shapeId="0" xr:uid="{00000000-0006-0000-0200-00002C000000}">
      <text>
        <r>
          <rPr>
            <sz val="11"/>
            <color rgb="FF000000"/>
            <rFont val="Calibri"/>
            <family val="2"/>
          </rPr>
          <t>======
ID#AAAAL8FoENI
SERVIDOR    (2021-04-07 19:33:00)
avisar y llamar antes de ir</t>
        </r>
      </text>
    </comment>
    <comment ref="N128" authorId="0" shapeId="0" xr:uid="{00000000-0006-0000-0200-000022000000}">
      <text>
        <r>
          <rPr>
            <sz val="11"/>
            <color rgb="FF000000"/>
            <rFont val="Calibri"/>
            <family val="2"/>
          </rPr>
          <t>======
ID#AAAAL8FoEQY
SERVIDOR    (2021-04-07 19:33:00)
El dia 9-10-2019 se tomo muestra de control de MB sin cobro para dar seguimiento al resultado de la muestra tomada en septiembre</t>
        </r>
      </text>
    </comment>
    <comment ref="L129" authorId="0" shapeId="0" xr:uid="{00000000-0006-0000-0200-000025000000}">
      <text>
        <r>
          <rPr>
            <sz val="11"/>
            <color rgb="FF000000"/>
            <rFont val="Calibri"/>
            <family val="2"/>
          </rPr>
          <t>======
ID#AAAAL8FoEPA
SERVIDOR    (2021-04-07 19:33:00)
Cancelada toma mes de Agosto. A la espera de llamado para Septiembre piscina FDS</t>
        </r>
      </text>
    </comment>
    <comment ref="J130" authorId="0" shapeId="0" xr:uid="{00000000-0006-0000-0200-000010000000}">
      <text>
        <r>
          <rPr>
            <sz val="11"/>
            <color rgb="FF000000"/>
            <rFont val="Calibri"/>
            <family val="2"/>
          </rPr>
          <t>======
ID#AAAAL8FoEUs
SERVIDOR    (2021-04-07 19:33:00)
Cambio desdes este mes FQ y MB todos los meses</t>
        </r>
      </text>
    </comment>
    <comment ref="L131" authorId="0" shapeId="0" xr:uid="{00000000-0006-0000-0200-000001000000}">
      <text>
        <r>
          <rPr>
            <sz val="11"/>
            <color rgb="FF000000"/>
            <rFont val="Calibri"/>
            <family val="2"/>
          </rPr>
          <t>======
ID#AAAAL8FoEac
SERVIDOR    (2021-04-07 19:33:00)
No tomar hasta orden de la Coordinadora administrativa</t>
        </r>
      </text>
    </comment>
    <comment ref="M133" authorId="0" shapeId="0" xr:uid="{00000000-0006-0000-0200-000026000000}">
      <text>
        <r>
          <rPr>
            <sz val="11"/>
            <color rgb="FF000000"/>
            <rFont val="Calibri"/>
            <family val="2"/>
          </rPr>
          <t>======
ID#AAAAL8FoEO0
SERVIDOR    (2021-04-07 19:33:00)
Enviaron e-mail para informa piscinas FDS este mes no tomar</t>
        </r>
      </text>
    </comment>
    <comment ref="N133" authorId="0" shapeId="0" xr:uid="{00000000-0006-0000-0200-000013000000}">
      <text>
        <r>
          <rPr>
            <sz val="11"/>
            <color rgb="FF000000"/>
            <rFont val="Calibri"/>
            <family val="2"/>
          </rPr>
          <t>======
ID#AAAAL8FoETs
SERVIDOR    (2021-04-07 19:33:00)
Se llamo el 10-10-2019 aun la piscina esta FDS se hablo con Juan contramaestre que avisan cuando requieran o se pueda tomar muestra</t>
        </r>
      </text>
    </comment>
    <comment ref="H138" authorId="0" shapeId="0" xr:uid="{00000000-0006-0000-0200-00005A000000}">
      <text>
        <r>
          <rPr>
            <sz val="11"/>
            <color rgb="FF000000"/>
            <rFont val="Calibri"/>
            <family val="2"/>
          </rPr>
          <t>======
ID#AAAAL8FoD9Q
SERVIDOR    (2021-04-07 19:32:59)
Humberto confirmó que si</t>
        </r>
      </text>
    </comment>
    <comment ref="I138" authorId="0" shapeId="0" xr:uid="{00000000-0006-0000-0200-00002E000000}">
      <text>
        <r>
          <rPr>
            <sz val="11"/>
            <color rgb="FF000000"/>
            <rFont val="Calibri"/>
            <family val="2"/>
          </rPr>
          <t>======
ID#AAAAL8FoEMA
SERVIDOR    (2021-04-07 19:33:00)
no tomar el mes de Mayo. Avisan el mes siguiente. Arrego de piscina</t>
        </r>
      </text>
    </comment>
    <comment ref="L138" authorId="0" shapeId="0" xr:uid="{00000000-0006-0000-0200-000045000000}">
      <text>
        <r>
          <rPr>
            <sz val="11"/>
            <color rgb="FF000000"/>
            <rFont val="Calibri"/>
            <family val="2"/>
          </rPr>
          <t>======
ID#AAAAL8FoEEQ
SERVIDOR    (2021-04-07 19:32:59)
Se realizo visita y dijeron que la piscina se encontraba fds y proximamente la vn a sacar de funcionamiento en el edificio.</t>
        </r>
      </text>
    </comment>
    <comment ref="P140" authorId="0" shapeId="0" xr:uid="{00000000-0006-0000-0200-000014000000}">
      <text>
        <r>
          <rPr>
            <sz val="11"/>
            <color rgb="FF000000"/>
            <rFont val="Calibri"/>
            <family val="2"/>
          </rPr>
          <t>======
ID#AAAAL8FoETo
SERVIDOR    (2021-04-07 19:33:00)
Se realizo visita pero no autorizan muestra fuera horario piscinero 10:25 am. Adm llama a programar muestra</t>
        </r>
      </text>
    </comment>
    <comment ref="R140" authorId="0" shapeId="0" xr:uid="{00000000-0006-0000-0200-000034000000}">
      <text>
        <r>
          <rPr>
            <sz val="11"/>
            <color rgb="FF000000"/>
            <rFont val="Calibri"/>
            <family val="2"/>
          </rPr>
          <t>======
ID#AAAAL8FoEKg
SERVIDOR    (2021-04-07 19:33:00)
Se realizo visita pero no autorizan muestra fuera horario piscinero 10:25 am. Adm llama a programar muestra</t>
        </r>
      </text>
    </comment>
    <comment ref="P141" authorId="0" shapeId="0" xr:uid="{00000000-0006-0000-0200-00004E000000}">
      <text>
        <r>
          <rPr>
            <sz val="11"/>
            <color rgb="FF000000"/>
            <rFont val="Calibri"/>
            <family val="2"/>
          </rPr>
          <t>======
ID#AAAAL8FoEBw
SERVIDOR    (2021-04-07 19:32:59)
llamar</t>
        </r>
      </text>
    </comment>
    <comment ref="R141" authorId="0" shapeId="0" xr:uid="{00000000-0006-0000-0200-00001A000000}">
      <text>
        <r>
          <rPr>
            <sz val="11"/>
            <color rgb="FF000000"/>
            <rFont val="Calibri"/>
            <family val="2"/>
          </rPr>
          <t>======
ID#AAAAL8FoESk
SERVIDOR    (2021-04-07 19:33:00)
llamar</t>
        </r>
      </text>
    </comment>
    <comment ref="L142" authorId="0" shapeId="0" xr:uid="{00000000-0006-0000-0200-000043000000}">
      <text>
        <r>
          <rPr>
            <sz val="11"/>
            <color rgb="FF000000"/>
            <rFont val="Calibri"/>
            <family val="2"/>
          </rPr>
          <t>======
ID#AAAAL8FoEFU
User    (2021-04-07 19:32:59)
Tomar muestras sabado despues de 10:00 am o lunes am solicita adm amparo ya que uso de psicina solo fds</t>
        </r>
      </text>
    </comment>
    <comment ref="N142" authorId="0" shapeId="0" xr:uid="{00000000-0006-0000-0200-00000B000000}">
      <text>
        <r>
          <rPr>
            <sz val="11"/>
            <color rgb="FF000000"/>
            <rFont val="Calibri"/>
            <family val="2"/>
          </rPr>
          <t>======
ID#AAAAL8FoEWc
SERVIDOR    (2021-04-07 19:33:00)
Se realizo visita y para este mes no realizar toma de muetra. Se encuentran en arrego de estructuras y la van a desocupar. Cancelada por la adm Amparo</t>
        </r>
      </text>
    </comment>
    <comment ref="N150" authorId="0" shapeId="0" xr:uid="{00000000-0006-0000-0200-00004C000000}">
      <text>
        <r>
          <rPr>
            <sz val="11"/>
            <color rgb="FF000000"/>
            <rFont val="Calibri"/>
            <family val="2"/>
          </rPr>
          <t>======
ID#AAAAL8FoECI
SERVIDOR    (2021-04-07 19:32:59)
no tomar este mes el proximo llaman</t>
        </r>
      </text>
    </comment>
    <comment ref="L154" authorId="0" shapeId="0" xr:uid="{00000000-0006-0000-0200-000040000000}">
      <text>
        <r>
          <rPr>
            <sz val="11"/>
            <color rgb="FF000000"/>
            <rFont val="Calibri"/>
            <family val="2"/>
          </rPr>
          <t>======
ID#AAAAL8FoEGk
SERVIDOR    (2021-04-07 19:32:59)
nueva adm solicita toma mensual de solo mb y fq y mb cada 4 meses. Solicita toma muestra tanque mes de Agosto</t>
        </r>
      </text>
    </comment>
    <comment ref="P155" authorId="0" shapeId="0" xr:uid="{00000000-0006-0000-0200-000027000000}">
      <text>
        <r>
          <rPr>
            <sz val="11"/>
            <color rgb="FF000000"/>
            <rFont val="Calibri"/>
            <family val="2"/>
          </rPr>
          <t>======
ID#AAAAL8FoEOs
SERVIDOR    (2021-04-07 19:33:00)
FDS PISCINA VACIA LLAMAN A CONFIRMAR FECHA</t>
        </r>
      </text>
    </comment>
    <comment ref="R155" authorId="0" shapeId="0" xr:uid="{00000000-0006-0000-0200-000056000000}">
      <text>
        <r>
          <rPr>
            <sz val="11"/>
            <color rgb="FF000000"/>
            <rFont val="Calibri"/>
            <family val="2"/>
          </rPr>
          <t>======
ID#AAAAL8FoD-o
SERVIDOR    (2021-04-07 19:32:59)
FDS PISCINA VACIA LLAMAN A CONFIRMAR FECHA</t>
        </r>
      </text>
    </comment>
    <comment ref="P156" authorId="0" shapeId="0" xr:uid="{00000000-0006-0000-0200-00002A000000}">
      <text>
        <r>
          <rPr>
            <sz val="11"/>
            <color rgb="FF000000"/>
            <rFont val="Calibri"/>
            <family val="2"/>
          </rPr>
          <t>======
ID#AAAAL8FoEN8
SERVIDOR    (2021-04-07 19:33:00)
FDS RETOMAR EL 16 DE dic</t>
        </r>
      </text>
    </comment>
    <comment ref="R156" authorId="0" shapeId="0" xr:uid="{00000000-0006-0000-0200-000004000000}">
      <text>
        <r>
          <rPr>
            <sz val="11"/>
            <color rgb="FF000000"/>
            <rFont val="Calibri"/>
            <family val="2"/>
          </rPr>
          <t>======
ID#AAAAL8FoEZk
SERVIDOR    (2021-04-07 19:33:00)
FDS RETOMAR EL 16 DE dic</t>
        </r>
      </text>
    </comment>
    <comment ref="P157" authorId="0" shapeId="0" xr:uid="{00000000-0006-0000-0200-000061000000}">
      <text>
        <r>
          <rPr>
            <sz val="11"/>
            <color rgb="FF000000"/>
            <rFont val="Calibri"/>
            <family val="2"/>
          </rPr>
          <t>======
ID#AAAAL8FoD7Y
SERVIDOR    (2021-04-07 19:32:59)
fds arreglo de infraestructura. Llame 17 Dic aun FDS pasar el viernes 20. El 20 se llamo y piscina aun esta FDS</t>
        </r>
      </text>
    </comment>
    <comment ref="R157" authorId="0" shapeId="0" xr:uid="{00000000-0006-0000-0200-000011000000}">
      <text>
        <r>
          <rPr>
            <sz val="11"/>
            <color rgb="FF000000"/>
            <rFont val="Calibri"/>
            <family val="2"/>
          </rPr>
          <t>======
ID#AAAAL8FoEUM
SERVIDOR    (2021-04-07 19:33:00)
fds arreglo de infraestructura. Llame 17 Dic aun FDS pasar el viernes 20. El 20 se llamo y piscina aun esta FDS</t>
        </r>
      </text>
    </comment>
    <comment ref="H159" authorId="0" shapeId="0" xr:uid="{00000000-0006-0000-0200-000041000000}">
      <text>
        <r>
          <rPr>
            <sz val="11"/>
            <color rgb="FF000000"/>
            <rFont val="Calibri"/>
            <family val="2"/>
          </rPr>
          <t>======
ID#AAAAL8FoEFg
SERVIDOR    (2021-04-07 19:32:59)
No se toma por cambio de administración</t>
        </r>
      </text>
    </comment>
    <comment ref="J159" authorId="0" shapeId="0" xr:uid="{00000000-0006-0000-0200-000060000000}">
      <text>
        <r>
          <rPr>
            <sz val="11"/>
            <color rgb="FF000000"/>
            <rFont val="Calibri"/>
            <family val="2"/>
          </rPr>
          <t>======
ID#AAAAL8FoD7o
SERVIDOR    (2021-04-07 19:32:59)
Se llamo y Cecilia confirma que toma de muestra bimensual 2019-06-04</t>
        </r>
      </text>
    </comment>
    <comment ref="P160" authorId="0" shapeId="0" xr:uid="{00000000-0006-0000-0200-00003F000000}">
      <text>
        <r>
          <rPr>
            <sz val="11"/>
            <color rgb="FF000000"/>
            <rFont val="Calibri"/>
            <family val="2"/>
          </rPr>
          <t>======
ID#AAAAL8FoEGo
SERVIDOR    (2021-04-07 19:32:59)
el adm llamo el 2019-12-06 para cancelar toma mes de Dic y realizarla los primeros dias de Enero</t>
        </r>
      </text>
    </comment>
    <comment ref="R160" authorId="0" shapeId="0" xr:uid="{00000000-0006-0000-0200-000062000000}">
      <text>
        <r>
          <rPr>
            <sz val="11"/>
            <color rgb="FF000000"/>
            <rFont val="Calibri"/>
            <family val="2"/>
          </rPr>
          <t>======
ID#AAAAL8FoD7I
SERVIDOR    (2021-04-07 19:32:59)
el adm llamo el 2019-12-06 para cancelar toma mes de Dic y realizarla los primeros dias de Enero</t>
        </r>
      </text>
    </comment>
    <comment ref="G162" authorId="0" shapeId="0" xr:uid="{00000000-0006-0000-0200-00001E000000}">
      <text>
        <r>
          <rPr>
            <sz val="11"/>
            <color rgb="FF000000"/>
            <rFont val="Calibri"/>
            <family val="2"/>
          </rPr>
          <t>======
ID#AAAAL8FoER4
SERVIDOR    (2021-04-07 19:33:00)
Administración indica que no tomar los miércoles</t>
        </r>
      </text>
    </comment>
    <comment ref="G163" authorId="0" shapeId="0" xr:uid="{00000000-0006-0000-0200-000028000000}">
      <text>
        <r>
          <rPr>
            <sz val="11"/>
            <color rgb="FF000000"/>
            <rFont val="Calibri"/>
            <family val="2"/>
          </rPr>
          <t>======
ID#AAAAL8FoEOo
SERVIDOR    (2021-04-07 19:33:00)
El cliente solicita toma de muestras bimensual</t>
        </r>
      </text>
    </comment>
    <comment ref="O164" authorId="0" shapeId="0" xr:uid="{00000000-0006-0000-0200-000050000000}">
      <text>
        <r>
          <rPr>
            <sz val="11"/>
            <color rgb="FF000000"/>
            <rFont val="Calibri"/>
            <family val="2"/>
          </rPr>
          <t>======
ID#AAAAL8FoEBc
SERVIDOR    (2021-04-07 19:32:59)
para los viernes. Llamar antes de ir</t>
        </r>
      </text>
    </comment>
    <comment ref="E165" authorId="0" shapeId="0" xr:uid="{00000000-0006-0000-0200-00001D000000}">
      <text>
        <r>
          <rPr>
            <sz val="11"/>
            <color rgb="FF000000"/>
            <rFont val="Calibri"/>
            <family val="2"/>
          </rPr>
          <t>======
ID#AAAAL8FoESE
SERVIDOR    (2021-04-07 19:33:00)
FDS Mantenimiento
Felix Garcia 316442425</t>
        </r>
      </text>
    </comment>
    <comment ref="G166" authorId="0" shapeId="0" xr:uid="{00000000-0006-0000-0200-000036000000}">
      <text>
        <r>
          <rPr>
            <sz val="11"/>
            <color rgb="FF000000"/>
            <rFont val="Calibri"/>
            <family val="2"/>
          </rPr>
          <t>======
ID#AAAAL8FoEJ8
SERVIDOR    (2021-04-07 19:33:00)
Se llamó 4 de Marzo y la piscina continúa fuera de servicio</t>
        </r>
      </text>
    </comment>
    <comment ref="J166" authorId="0" shapeId="0" xr:uid="{00000000-0006-0000-0200-000017000000}">
      <text>
        <r>
          <rPr>
            <sz val="11"/>
            <color rgb="FF000000"/>
            <rFont val="Calibri"/>
            <family val="2"/>
          </rPr>
          <t>======
ID#AAAAL8FoETM
SERVIDOR    (2021-04-07 19:33:00)
Nuevamente se llamo y confirma "Jaime" que aun se encuentra FDS no tomar muestras 2019-06-04</t>
        </r>
      </text>
    </comment>
    <comment ref="K166" authorId="0" shapeId="0" xr:uid="{00000000-0006-0000-0200-00004B000000}">
      <text>
        <r>
          <rPr>
            <sz val="11"/>
            <color rgb="FF000000"/>
            <rFont val="Calibri"/>
            <family val="2"/>
          </rPr>
          <t>======
ID#AAAAL8FoECY
SERVIDOR    (2021-04-07 19:32:59)
Portero edilson indica que esta fuera de servicio aun.</t>
        </r>
      </text>
    </comment>
    <comment ref="L166" authorId="0" shapeId="0" xr:uid="{00000000-0006-0000-0200-00000F000000}">
      <text>
        <r>
          <rPr>
            <sz val="11"/>
            <color rgb="FF000000"/>
            <rFont val="Calibri"/>
            <family val="2"/>
          </rPr>
          <t>======
ID#AAAAL8FoEU4
User    (2021-04-07 19:33:00)
Portero indica que la adm no ah dado el aval para la toma de muestra del mes de agosto. Se reaizo llamado a la adm sin rta igualmente se envio e-mail para que autorizaran toma pero actualmente sin rta.</t>
        </r>
      </text>
    </comment>
  </commentList>
  <extLst>
    <ext xmlns:r="http://schemas.openxmlformats.org/officeDocument/2006/relationships" uri="GoogleSheetsCustomDataVersion1">
      <go:sheetsCustomData xmlns:go="http://customooxmlschemas.google.com/" r:id="rId1" roundtripDataSignature="AMtx7mghIoDhjy63BoMwZehoAlkm6rHBM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G5" authorId="0" shapeId="0" xr:uid="{00000000-0006-0000-0500-000006000000}">
      <text>
        <r>
          <rPr>
            <sz val="11"/>
            <color rgb="FF000000"/>
            <rFont val="Calibri"/>
            <family val="2"/>
          </rPr>
          <t>======
ID#AAAAL8FoEMk
SERVIDOR    (2021-04-07 19:33:00)
Se metieron 3 muestras de agua cruda los meses 10,11,12 SM</t>
        </r>
      </text>
    </comment>
    <comment ref="I7" authorId="0" shapeId="0" xr:uid="{00000000-0006-0000-0500-000001000000}">
      <text>
        <r>
          <rPr>
            <sz val="11"/>
            <color rgb="FF000000"/>
            <rFont val="Calibri"/>
            <family val="2"/>
          </rPr>
          <t>======
ID#AAAAL8FoEaU
    (2021-04-07 19:33:00)
QP Área Técnica:</t>
        </r>
      </text>
    </comment>
    <comment ref="AQ9" authorId="0" shapeId="0" xr:uid="{00000000-0006-0000-0500-00000D000000}">
      <text>
        <r>
          <rPr>
            <sz val="11"/>
            <color rgb="FF000000"/>
            <rFont val="Calibri"/>
            <family val="2"/>
          </rPr>
          <t>======
ID#AAAAL8FoECs
QP Área Técnica    (2021-04-07 19:32:59)
envie por email dos informes dos ingresos en julio</t>
        </r>
      </text>
    </comment>
    <comment ref="AQ11" authorId="0" shapeId="0" xr:uid="{00000000-0006-0000-0500-00000B000000}">
      <text>
        <r>
          <rPr>
            <sz val="11"/>
            <color rgb="FF000000"/>
            <rFont val="Calibri"/>
            <family val="2"/>
          </rPr>
          <t>======
ID#AAAAL8FoEF4
QP Área Técnica    (2021-04-07 19:32:59)
envie por email dos informes dos ingresos en julio</t>
        </r>
      </text>
    </comment>
    <comment ref="BG11" authorId="0" shapeId="0" xr:uid="{00000000-0006-0000-0500-00000E000000}">
      <text>
        <r>
          <rPr>
            <sz val="11"/>
            <color rgb="FF000000"/>
            <rFont val="Calibri"/>
            <family val="2"/>
          </rPr>
          <t>======
ID#AAAAL8FoD8c
QP Área Técnica    (2021-04-07 19:32:59)
no ser realizo segunda visita cancelada por el mismo municipio. No habia ingreso a la alcaldia</t>
        </r>
      </text>
    </comment>
    <comment ref="AE15" authorId="0" shapeId="0" xr:uid="{00000000-0006-0000-0500-000003000000}">
      <text>
        <r>
          <rPr>
            <sz val="11"/>
            <color rgb="FF000000"/>
            <rFont val="Calibri"/>
            <family val="2"/>
          </rPr>
          <t>======
ID#AAAAL8FoEWk
QP Área Técnica    (2021-04-07 19:33:00)
Muestras recbida con la del mes de junio</t>
        </r>
      </text>
    </comment>
    <comment ref="AJ17" authorId="0" shapeId="0" xr:uid="{00000000-0006-0000-0500-000004000000}">
      <text>
        <r>
          <rPr>
            <sz val="11"/>
            <color rgb="FF000000"/>
            <rFont val="Calibri"/>
            <family val="2"/>
          </rPr>
          <t>======
ID#AAAAL8FoEQ4
QP Área Técnica    (2021-04-07 19:33:00)
muestra tomada el 2 de julio junto con muestra del mes de julio. Se cuadran fechas</t>
        </r>
      </text>
    </comment>
    <comment ref="AO17" authorId="0" shapeId="0" xr:uid="{00000000-0006-0000-0500-00000A000000}">
      <text>
        <r>
          <rPr>
            <sz val="11"/>
            <color rgb="FF000000"/>
            <rFont val="Calibri"/>
            <family val="2"/>
          </rPr>
          <t>======
ID#AAAAL8FoEF8
QP Área Técnica    (2021-04-07 19:32:59)
muestra tomada el 2 de julio</t>
        </r>
      </text>
    </comment>
    <comment ref="BM17" authorId="0" shapeId="0" xr:uid="{00000000-0006-0000-0500-000009000000}">
      <text>
        <r>
          <rPr>
            <sz val="11"/>
            <color rgb="FF000000"/>
            <rFont val="Calibri"/>
            <family val="2"/>
          </rPr>
          <t>======
ID#AAAAL8FoEHI
Quimiproyectos    (2021-04-07 19:32:59)
se tomo muestra de giardia</t>
        </r>
      </text>
    </comment>
    <comment ref="G21" authorId="0" shapeId="0" xr:uid="{00000000-0006-0000-0500-000008000000}">
      <text>
        <r>
          <rPr>
            <sz val="11"/>
            <color rgb="FF000000"/>
            <rFont val="Calibri"/>
            <family val="2"/>
          </rPr>
          <t>======
ID#AAAAL8FoEIw
SERVIDOR    (2021-04-07 19:33:00)
Solicitan guardar una para Enero. La muestra faltante se recibio el 13 de Enero 2020. Se cumplio a cavalidad el contrato</t>
        </r>
      </text>
    </comment>
    <comment ref="J21" authorId="0" shapeId="0" xr:uid="{00000000-0006-0000-0500-000005000000}">
      <text>
        <r>
          <rPr>
            <sz val="11"/>
            <color rgb="FF000000"/>
            <rFont val="Calibri"/>
            <family val="2"/>
          </rPr>
          <t>======
ID#AAAAL8FoEN4
SERVIDOR    (2021-04-07 19:33:00)
Muestra del contrato anterior</t>
        </r>
      </text>
    </comment>
    <comment ref="J23" authorId="0" shapeId="0" xr:uid="{00000000-0006-0000-0500-000007000000}">
      <text>
        <r>
          <rPr>
            <sz val="11"/>
            <color rgb="FF000000"/>
            <rFont val="Calibri"/>
            <family val="2"/>
          </rPr>
          <t>======
ID#AAAAL8FoELM
SERVIDOR    (2021-04-07 19:33:00)
Sin contrato, del año pasado muestra *de mas</t>
        </r>
      </text>
    </comment>
    <comment ref="G31" authorId="0" shapeId="0" xr:uid="{00000000-0006-0000-0500-000002000000}">
      <text>
        <r>
          <rPr>
            <sz val="11"/>
            <color rgb="FF000000"/>
            <rFont val="Calibri"/>
            <family val="2"/>
          </rPr>
          <t>======
ID#AAAAL8FoEY8
SERVIDOR    (2021-04-07 19:33:00)
No enviaron muestras en Noviembre y la fecha del contrato era hasta el 29-11-2019</t>
        </r>
      </text>
    </comment>
    <comment ref="G33" authorId="0" shapeId="0" xr:uid="{00000000-0006-0000-0500-00000C000000}">
      <text>
        <r>
          <rPr>
            <sz val="11"/>
            <color rgb="FF000000"/>
            <rFont val="Calibri"/>
            <family val="2"/>
          </rPr>
          <t>======
ID#AAAAL8FoEDg
QP Área Técnica    (2021-04-07 19:32:59)
Para cumplimiento de contrato muestra tomada en ene-2021 y enviada</t>
        </r>
      </text>
    </comment>
  </commentList>
  <extLst>
    <ext xmlns:r="http://schemas.openxmlformats.org/officeDocument/2006/relationships" uri="GoogleSheetsCustomDataVersion1">
      <go:sheetsCustomData xmlns:go="http://customooxmlschemas.google.com/" r:id="rId1" roundtripDataSignature="AMtx7mggHxj/IiyYN8Qho7xIzok4pYlwXg=="/>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5" authorId="0" shapeId="0" xr:uid="{00000000-0006-0000-0400-000018000000}">
      <text>
        <r>
          <rPr>
            <sz val="11"/>
            <color rgb="FF000000"/>
            <rFont val="Calibri"/>
            <family val="2"/>
          </rPr>
          <t>======
ID#AAAAL8FoEH0
SERVIDOR    (2021-04-07 19:32:59)
Se metieron 3 muestras de agua cruda los meses 10,11,12 SM</t>
        </r>
      </text>
    </comment>
    <comment ref="AG5" authorId="0" shapeId="0" xr:uid="{00000000-0006-0000-0400-000012000000}">
      <text>
        <r>
          <rPr>
            <sz val="11"/>
            <color rgb="FF000000"/>
            <rFont val="Calibri"/>
            <family val="2"/>
          </rPr>
          <t>======
ID#AAAAL8FoEM4
SERVIDOR    (2021-04-07 19:33:00)
No enviar reporte. Repiten toma de muestra. Se arreglaron valores y se envio el 2019-08-27</t>
        </r>
      </text>
    </comment>
    <comment ref="AJ5" authorId="0" shapeId="0" xr:uid="{00000000-0006-0000-0400-000023000000}">
      <text>
        <r>
          <rPr>
            <sz val="11"/>
            <color rgb="FF000000"/>
            <rFont val="Calibri"/>
            <family val="2"/>
          </rPr>
          <t>======
ID#AAAAL8FoD_M
SERVIDOR    (2021-04-07 19:32:59)
Llegaron dos muestras, una para reemplazar la del mes de Mayo (Punto N°4) y la otra normal del mes de Junio</t>
        </r>
      </text>
    </comment>
    <comment ref="AL5" authorId="0" shapeId="0" xr:uid="{00000000-0006-0000-0400-000001000000}">
      <text>
        <r>
          <rPr>
            <sz val="11"/>
            <color rgb="FF000000"/>
            <rFont val="Calibri"/>
            <family val="2"/>
          </rPr>
          <t>======
ID#AAAAL8FoEZQ
SERVIDOR    (2021-04-07 19:33:00)
A la espera de revison y envio pH, color turbiedad FDN las dos muestras. Arreglados valores y enviados el 2019-08-27</t>
        </r>
      </text>
    </comment>
    <comment ref="AQ5" authorId="0" shapeId="0" xr:uid="{00000000-0006-0000-0400-000022000000}">
      <text>
        <r>
          <rPr>
            <sz val="11"/>
            <color rgb="FF000000"/>
            <rFont val="Calibri"/>
            <family val="2"/>
          </rPr>
          <t>======
ID#AAAAL8FoD_Q
SERVIDOR    (2021-04-07 19:32:59)
Pendiente de revision y aprobacion para el envio. Turbiedad y MB por fuera de norma. Arreglados valores y enviados el 2019-08-27</t>
        </r>
      </text>
    </comment>
    <comment ref="AV5" authorId="0" shapeId="0" xr:uid="{00000000-0006-0000-0400-00000C000000}">
      <text>
        <r>
          <rPr>
            <sz val="11"/>
            <color rgb="FF000000"/>
            <rFont val="Calibri"/>
            <family val="2"/>
          </rPr>
          <t>======
ID#AAAAL8FoEQI
SERVIDOR    (2021-04-07 19:33:00)
Pendiente de revison para envio. Ph Color Turbiedad y MB PDN. Arreglados valores y enviados el 2019-08-27</t>
        </r>
      </text>
    </comment>
    <comment ref="BA5" authorId="0" shapeId="0" xr:uid="{00000000-0006-0000-0400-000026000000}">
      <text>
        <r>
          <rPr>
            <sz val="11"/>
            <color rgb="FF000000"/>
            <rFont val="Calibri"/>
            <family val="2"/>
          </rPr>
          <t>======
ID#AAAAL8FoD8M
SERVIDOR    (2021-04-07 19:32:59)
A la espera de aprobacion para envio MB FDN. Se le arreglo informe mb DDN imprimi el 10-12-2019</t>
        </r>
      </text>
    </comment>
    <comment ref="BF5" authorId="0" shapeId="0" xr:uid="{00000000-0006-0000-0400-000003000000}">
      <text>
        <r>
          <rPr>
            <sz val="11"/>
            <color rgb="FF000000"/>
            <rFont val="Calibri"/>
            <family val="2"/>
          </rPr>
          <t>======
ID#AAAAL8FoEVA
SERVIDOR    (2021-04-07 19:33:00)
Pendiente de revision y aprobacion de envio. pH, color aparente y turbidez FDN</t>
        </r>
      </text>
    </comment>
    <comment ref="BK5" authorId="0" shapeId="0" xr:uid="{00000000-0006-0000-0400-000021000000}">
      <text>
        <r>
          <rPr>
            <sz val="11"/>
            <color rgb="FF000000"/>
            <rFont val="Calibri"/>
            <family val="2"/>
          </rPr>
          <t>======
ID#AAAAL8FoEAA
    (2021-04-07 19:32:59)
en revision y espera de aprobacion. pH,color turbiedad MB FDN. Se le arreglo informe MB DDN imprimi el 10-12-2019</t>
        </r>
      </text>
    </comment>
    <comment ref="BP5" authorId="0" shapeId="0" xr:uid="{00000000-0006-0000-0400-00000E000000}">
      <text>
        <r>
          <rPr>
            <sz val="11"/>
            <color rgb="FF000000"/>
            <rFont val="Calibri"/>
            <family val="2"/>
          </rPr>
          <t>======
ID#AAAAL8FoEN0
SERVIDOR    (2021-04-07 19:33:00)
Pendiente aprobacion envio por correo. MB, turb, color FDN. Se le arreglo informe MB y Color DDN imprimi el 10-12-2019</t>
        </r>
      </text>
    </comment>
    <comment ref="U7" authorId="0" shapeId="0" xr:uid="{00000000-0006-0000-0400-00000D000000}">
      <text>
        <r>
          <rPr>
            <sz val="11"/>
            <color rgb="FF000000"/>
            <rFont val="Calibri"/>
            <family val="2"/>
          </rPr>
          <t>======
ID#AAAAL8FoEPg
SERVIDOR    (2021-04-07 19:33:00)
MTRA RECIBIDA EL 29 ABRIL</t>
        </r>
      </text>
    </comment>
    <comment ref="AE7" authorId="0" shapeId="0" xr:uid="{00000000-0006-0000-0400-00001C000000}">
      <text>
        <r>
          <rPr>
            <sz val="11"/>
            <color rgb="FF000000"/>
            <rFont val="Calibri"/>
            <family val="2"/>
          </rPr>
          <t>======
ID#AAAAL8FoEGY
SERVIDOR    (2021-04-07 19:32:59)
Muestra recibida el 12 de Junio</t>
        </r>
      </text>
    </comment>
    <comment ref="AJ7" authorId="0" shapeId="0" xr:uid="{00000000-0006-0000-0400-000016000000}">
      <text>
        <r>
          <rPr>
            <sz val="11"/>
            <color rgb="FF000000"/>
            <rFont val="Calibri"/>
            <family val="2"/>
          </rPr>
          <t>======
ID#AAAAL8FoEKo
SERVIDOR    (2021-04-07 19:33:00)
Llegaron dos muestras, una para reportar en Mayo y la otra de este mes normal</t>
        </r>
      </text>
    </comment>
    <comment ref="AQ7" authorId="0" shapeId="0" xr:uid="{00000000-0006-0000-0400-000017000000}">
      <text>
        <r>
          <rPr>
            <sz val="11"/>
            <color rgb="FF000000"/>
            <rFont val="Calibri"/>
            <family val="2"/>
          </rPr>
          <t>======
ID#AAAAL8FoEIk
SERVIDOR    (2021-04-07 19:33:00)
Pendiente de envio por email hasta aprobacion. El 10 de Julio llego otra muestra para Agos pero se uso en este mes para reemplazar la del 8 que salio FDN. Ingreso el 24 de Julio y emitido el 26 enviado por e-mail igualmente</t>
        </r>
      </text>
    </comment>
    <comment ref="AW7" authorId="0" shapeId="0" xr:uid="{00000000-0006-0000-0400-00001A000000}">
      <text>
        <r>
          <rPr>
            <sz val="11"/>
            <color rgb="FF000000"/>
            <rFont val="Calibri"/>
            <family val="2"/>
          </rPr>
          <t>======
ID#AAAAL8FoEHM
SERVIDOR    (2021-04-07 19:32:59)
llegaron el 25</t>
        </r>
      </text>
    </comment>
    <comment ref="BF7" authorId="0" shapeId="0" xr:uid="{00000000-0006-0000-0400-000013000000}">
      <text>
        <r>
          <rPr>
            <sz val="11"/>
            <color rgb="FF000000"/>
            <rFont val="Calibri"/>
            <family val="2"/>
          </rPr>
          <t>======
ID#AAAAL8FoEMY
SERVIDOR    (2021-04-07 19:33:00)
pendiente de aprobacion envio por correro. MB FDN sin cloro</t>
        </r>
      </text>
    </comment>
    <comment ref="AQ9" authorId="0" shapeId="0" xr:uid="{00000000-0006-0000-0400-000004000000}">
      <text>
        <r>
          <rPr>
            <sz val="11"/>
            <color rgb="FF000000"/>
            <rFont val="Calibri"/>
            <family val="2"/>
          </rPr>
          <t>======
ID#AAAAL8FoEU8
SERVIDOR    (2021-04-07 19:33:00)
Pendiente de aprobacion y envio por correo. MB FDN</t>
        </r>
      </text>
    </comment>
    <comment ref="AV9" authorId="0" shapeId="0" xr:uid="{00000000-0006-0000-0400-00000B000000}">
      <text>
        <r>
          <rPr>
            <sz val="11"/>
            <color rgb="FF000000"/>
            <rFont val="Calibri"/>
            <family val="2"/>
          </rPr>
          <t>======
ID#AAAAL8FoEQU
SERVIDOR    (2021-04-07 19:33:00)
Pendiente de revision y aprobacion de envio</t>
        </r>
      </text>
    </comment>
    <comment ref="BG9" authorId="0" shapeId="0" xr:uid="{00000000-0006-0000-0400-000009000000}">
      <text>
        <r>
          <rPr>
            <sz val="11"/>
            <color rgb="FF000000"/>
            <rFont val="Calibri"/>
            <family val="2"/>
          </rPr>
          <t>======
ID#AAAAL8FoERk
SERVIDOR    (2021-04-07 19:33:00)
esperando aprobacion de envio emiti el 19-12-2019</t>
        </r>
      </text>
    </comment>
    <comment ref="BH9" authorId="0" shapeId="0" xr:uid="{00000000-0006-0000-0400-000029000000}">
      <text>
        <r>
          <rPr>
            <sz val="11"/>
            <color rgb="FF000000"/>
            <rFont val="Calibri"/>
            <family val="2"/>
          </rPr>
          <t>======
ID#AAAAL8FoD7U
SERVIDOR    (2021-04-07 19:32:59)
Se toma muestra vetas en diciembre y se mete en este mes</t>
        </r>
      </text>
    </comment>
    <comment ref="BM9" authorId="0" shapeId="0" xr:uid="{00000000-0006-0000-0400-000007000000}">
      <text>
        <r>
          <rPr>
            <sz val="11"/>
            <color rgb="FF000000"/>
            <rFont val="Calibri"/>
            <family val="2"/>
          </rPr>
          <t>======
ID#AAAAL8FoETE
SERVIDOR    (2021-04-07 19:33:00)
se toman dos muestras y una se mete en noviembre</t>
        </r>
      </text>
    </comment>
    <comment ref="BP9" authorId="0" shapeId="0" xr:uid="{00000000-0006-0000-0400-000002000000}">
      <text>
        <r>
          <rPr>
            <sz val="11"/>
            <color rgb="FF000000"/>
            <rFont val="Calibri"/>
            <family val="2"/>
          </rPr>
          <t>======
ID#AAAAL8FoEW0
SERVIDOR    (2021-04-07 19:33:00)
Muestra AP de Nov y Dic el MB FDN esperando aprobacion</t>
        </r>
      </text>
    </comment>
    <comment ref="AG11" authorId="0" shapeId="0" xr:uid="{00000000-0006-0000-0400-000025000000}">
      <text>
        <r>
          <rPr>
            <sz val="11"/>
            <color rgb="FF000000"/>
            <rFont val="Calibri"/>
            <family val="2"/>
          </rPr>
          <t>======
ID#AAAAL8FoD9g
SERVIDOR    (2021-04-07 19:32:59)
Pendiente de revision para enviar por correo. Enviado en fisico aprobado enviar por correo</t>
        </r>
      </text>
    </comment>
    <comment ref="AV11" authorId="0" shapeId="0" xr:uid="{00000000-0006-0000-0400-000014000000}">
      <text>
        <r>
          <rPr>
            <sz val="11"/>
            <color rgb="FF000000"/>
            <rFont val="Calibri"/>
            <family val="2"/>
          </rPr>
          <t>======
ID#AAAAL8FoELc
SERVIDOR    (2021-04-07 19:33:00)
En espera de aprobacion para envio por e.mail</t>
        </r>
      </text>
    </comment>
    <comment ref="BK11" authorId="0" shapeId="0" xr:uid="{00000000-0006-0000-0400-00000F000000}">
      <text>
        <r>
          <rPr>
            <sz val="11"/>
            <color rgb="FF000000"/>
            <rFont val="Calibri"/>
            <family val="2"/>
          </rPr>
          <t>======
ID#AAAAL8FoENo
SERVIDOR    (2021-04-07 19:33:00)
pendiente de aprobacion para envio. MB salio FDN</t>
        </r>
      </text>
    </comment>
    <comment ref="AE13" authorId="0" shapeId="0" xr:uid="{00000000-0006-0000-0400-000011000000}">
      <text>
        <r>
          <rPr>
            <sz val="11"/>
            <color rgb="FF000000"/>
            <rFont val="Calibri"/>
            <family val="2"/>
          </rPr>
          <t>======
ID#AAAAL8FoEM8
SERVIDOR    (2021-04-07 19:33:00)
Muestra recibida el 2019-06-04</t>
        </r>
      </text>
    </comment>
    <comment ref="AJ13" authorId="0" shapeId="0" xr:uid="{00000000-0006-0000-0400-00001F000000}">
      <text>
        <r>
          <rPr>
            <sz val="11"/>
            <color rgb="FF000000"/>
            <rFont val="Calibri"/>
            <family val="2"/>
          </rPr>
          <t>======
ID#AAAAL8FoED4
SERVIDOR    (2021-04-07 19:32:59)
Muestra recibida el 2019-07-09</t>
        </r>
      </text>
    </comment>
    <comment ref="AL13" authorId="0" shapeId="0" xr:uid="{00000000-0006-0000-0400-000028000000}">
      <text>
        <r>
          <rPr>
            <sz val="11"/>
            <color rgb="FF000000"/>
            <rFont val="Calibri"/>
            <family val="2"/>
          </rPr>
          <t>======
ID#AAAAL8FoD74
SERVIDOR    (2021-04-07 19:32:59)
Pendientes de revision y aprobacion de envio</t>
        </r>
      </text>
    </comment>
    <comment ref="AO13" authorId="0" shapeId="0" xr:uid="{00000000-0006-0000-0400-000019000000}">
      <text>
        <r>
          <rPr>
            <sz val="11"/>
            <color rgb="FF000000"/>
            <rFont val="Calibri"/>
            <family val="2"/>
          </rPr>
          <t>======
ID#AAAAL8FoEHo
SERVIDOR    (2021-04-07 19:32:59)
Recibida el 15-08-2019 …Olvido QP</t>
        </r>
      </text>
    </comment>
    <comment ref="BP15" authorId="0" shapeId="0" xr:uid="{00000000-0006-0000-0400-000005000000}">
      <text>
        <r>
          <rPr>
            <sz val="11"/>
            <color rgb="FF000000"/>
            <rFont val="Calibri"/>
            <family val="2"/>
          </rPr>
          <t>======
ID#AAAAL8FoEUw
SERVIDOR    (2021-04-07 19:33:00)
Pendiente de revision y envio FDN color y MB</t>
        </r>
      </text>
    </comment>
    <comment ref="AL17" authorId="0" shapeId="0" xr:uid="{00000000-0006-0000-0400-00001D000000}">
      <text>
        <r>
          <rPr>
            <sz val="11"/>
            <color rgb="FF000000"/>
            <rFont val="Calibri"/>
            <family val="2"/>
          </rPr>
          <t>======
ID#AAAAL8FoEFI
SERVIDOR    (2021-04-07 19:32:59)
Pendiente de revision y aprobacion para envio por e-mail. Enviado en fisico aprobado</t>
        </r>
      </text>
    </comment>
    <comment ref="AO17" authorId="0" shapeId="0" xr:uid="{00000000-0006-0000-0400-000008000000}">
      <text>
        <r>
          <rPr>
            <sz val="11"/>
            <color rgb="FF000000"/>
            <rFont val="Calibri"/>
            <family val="2"/>
          </rPr>
          <t>======
ID#AAAAL8FoESg
SERVIDOR    (2021-04-07 19:33:00)
La AP llego el 9 de Julio recibida en lab el 25 de Julio</t>
        </r>
      </text>
    </comment>
    <comment ref="AQ17" authorId="0" shapeId="0" xr:uid="{00000000-0006-0000-0400-00002A000000}">
      <text>
        <r>
          <rPr>
            <sz val="11"/>
            <color rgb="FF000000"/>
            <rFont val="Calibri"/>
            <family val="2"/>
          </rPr>
          <t>======
ID#AAAAL8FoD7Q
SERVIDOR    (2021-04-07 19:32:59)
Pendiente de revision</t>
        </r>
      </text>
    </comment>
    <comment ref="BK17" authorId="0" shapeId="0" xr:uid="{00000000-0006-0000-0400-000015000000}">
      <text>
        <r>
          <rPr>
            <sz val="11"/>
            <color rgb="FF000000"/>
            <rFont val="Calibri"/>
            <family val="2"/>
          </rPr>
          <t>======
ID#AAAAL8FoEK4
SERVIDOR    (2021-04-07 19:33:00)
pendiente de revision y aval para envio. MB FDN sin cloro</t>
        </r>
      </text>
    </comment>
    <comment ref="BN17" authorId="0" shapeId="0" xr:uid="{00000000-0006-0000-0400-000010000000}">
      <text>
        <r>
          <rPr>
            <sz val="11"/>
            <color rgb="FF000000"/>
            <rFont val="Calibri"/>
            <family val="2"/>
          </rPr>
          <t>======
ID#AAAAL8FoENM
SERVIDOR    (2021-04-07 19:33:00)
Muestra recibida el 11-12-2019. sin datos</t>
        </r>
      </text>
    </comment>
    <comment ref="G19" authorId="0" shapeId="0" xr:uid="{00000000-0006-0000-0400-000020000000}">
      <text>
        <r>
          <rPr>
            <sz val="11"/>
            <color rgb="FF000000"/>
            <rFont val="Calibri"/>
            <family val="2"/>
          </rPr>
          <t>======
ID#AAAAL8FoEDU
SERVIDOR    (2021-04-07 19:32:59)
Solicitan guardar una para Enero. La muestra faltante se recibio el 13 de Enero 2020. Se cumplio a cavalidad el contrato</t>
        </r>
      </text>
    </comment>
    <comment ref="BP19" authorId="0" shapeId="0" xr:uid="{00000000-0006-0000-0400-00000A000000}">
      <text>
        <r>
          <rPr>
            <sz val="11"/>
            <color rgb="FF000000"/>
            <rFont val="Calibri"/>
            <family val="2"/>
          </rPr>
          <t>======
ID#AAAAL8FoEQk
SERVIDOR    (2021-04-07 19:33:00)
Pendiente de revision trubiedad y CT se encuentran FDN</t>
        </r>
      </text>
    </comment>
    <comment ref="BK21" authorId="0" shapeId="0" xr:uid="{00000000-0006-0000-0400-000027000000}">
      <text>
        <r>
          <rPr>
            <sz val="11"/>
            <color rgb="FF000000"/>
            <rFont val="Calibri"/>
            <family val="2"/>
          </rPr>
          <t>======
ID#AAAAL8FoD8E
SERVIDOR    (2021-04-07 19:32:59)
PENDIENTE DE APROBACION DE ENVIO POR CORREO MB SALIO FDN. Se le modifico el microbiologico solo mesofilos fuera de norma y se realizo envio</t>
        </r>
      </text>
    </comment>
    <comment ref="BI23" authorId="0" shapeId="0" xr:uid="{00000000-0006-0000-0400-000006000000}">
      <text>
        <r>
          <rPr>
            <sz val="11"/>
            <color rgb="FF000000"/>
            <rFont val="Calibri"/>
            <family val="2"/>
          </rPr>
          <t>======
ID#AAAAL8FoEUg
SERVIDOR    (2021-04-07 19:33:00)
Giaradia</t>
        </r>
      </text>
    </comment>
    <comment ref="X27" authorId="0" shapeId="0" xr:uid="{00000000-0006-0000-0400-00001E000000}">
      <text>
        <r>
          <rPr>
            <sz val="11"/>
            <color rgb="FF000000"/>
            <rFont val="Calibri"/>
            <family val="2"/>
          </rPr>
          <t>======
ID#AAAAL8FoEEI
SERVIDOR    (2021-04-07 19:32:59)
Emitidos y enviados por correo el 2019-06-04</t>
        </r>
      </text>
    </comment>
    <comment ref="G29" authorId="0" shapeId="0" xr:uid="{00000000-0006-0000-0400-00001B000000}">
      <text>
        <r>
          <rPr>
            <sz val="11"/>
            <color rgb="FF000000"/>
            <rFont val="Calibri"/>
            <family val="2"/>
          </rPr>
          <t>======
ID#AAAAL8FoEG0
SERVIDOR    (2021-04-07 19:32:59)
No enviaron muestras en Noviembre y la fecha del contrato era hasta el 29-11-2019</t>
        </r>
      </text>
    </comment>
    <comment ref="AV29" authorId="0" shapeId="0" xr:uid="{00000000-0006-0000-0400-000024000000}">
      <text>
        <r>
          <rPr>
            <sz val="11"/>
            <color rgb="FF000000"/>
            <rFont val="Calibri"/>
            <family val="2"/>
          </rPr>
          <t>======
ID#AAAAL8FoD90
SERVIDOR    (2021-04-07 19:32:59)
A la espera de aprobacion de envio y un correo autorizado. Aprobado y enviado a cooreo autorizado</t>
        </r>
      </text>
    </comment>
  </commentList>
  <extLst>
    <ext xmlns:r="http://schemas.openxmlformats.org/officeDocument/2006/relationships" uri="GoogleSheetsCustomDataVersion1">
      <go:sheetsCustomData xmlns:go="http://customooxmlschemas.google.com/" r:id="rId1" roundtripDataSignature="AMtx7mh9abeWaD80zaKLucZPqV/CxPMQVA=="/>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QP Área Técnica</author>
    <author>Quimiproyectos</author>
    <author>QP Calidad</author>
  </authors>
  <commentList>
    <comment ref="A1" authorId="0" shapeId="0" xr:uid="{00000000-0006-0000-0300-000042010000}">
      <text>
        <r>
          <rPr>
            <sz val="11"/>
            <color rgb="FF000000"/>
            <rFont val="Calibri"/>
            <family val="2"/>
          </rPr>
          <t>======
ID#AAAAL8FoD78
QP Área Técnica    (2021-04-07 19:32:59)
QP Área Técnica:</t>
        </r>
      </text>
    </comment>
    <comment ref="AE13" authorId="1" shapeId="0" xr:uid="{3CA59D69-A20E-44AD-8837-7A48A8C02576}">
      <text>
        <r>
          <rPr>
            <b/>
            <sz val="9"/>
            <color indexed="81"/>
            <rFont val="Tahoma"/>
            <family val="2"/>
          </rPr>
          <t>QP Área Técnica:</t>
        </r>
        <r>
          <rPr>
            <sz val="9"/>
            <color indexed="81"/>
            <rFont val="Tahoma"/>
            <family val="2"/>
          </rPr>
          <t xml:space="preserve">
Adm se comunica y solicita que quede mensual desde Nov.</t>
        </r>
      </text>
    </comment>
    <comment ref="BN13" authorId="2" shapeId="0" xr:uid="{444DE285-B587-49D4-91E9-D5168F5B854C}">
      <text>
        <r>
          <rPr>
            <b/>
            <sz val="9"/>
            <color indexed="81"/>
            <rFont val="Tahoma"/>
            <family val="2"/>
          </rPr>
          <t>Quimiproyectos:</t>
        </r>
        <r>
          <rPr>
            <sz val="9"/>
            <color indexed="81"/>
            <rFont val="Tahoma"/>
            <family val="2"/>
          </rPr>
          <t xml:space="preserve">
S no la tomo el 18 - F no la tomo el 25</t>
        </r>
      </text>
    </comment>
    <comment ref="AI14" authorId="1" shapeId="0" xr:uid="{8BE6E695-A7CE-4BBC-849A-E2E2704C43B8}">
      <text>
        <r>
          <rPr>
            <b/>
            <sz val="9"/>
            <color indexed="81"/>
            <rFont val="Tahoma"/>
            <family val="2"/>
          </rPr>
          <t>QP Área Técnica:</t>
        </r>
        <r>
          <rPr>
            <sz val="9"/>
            <color indexed="81"/>
            <rFont val="Tahoma"/>
            <family val="2"/>
          </rPr>
          <t xml:space="preserve">
Mensual desde Marzo</t>
        </r>
      </text>
    </comment>
    <comment ref="AU14" authorId="1" shapeId="0" xr:uid="{C1A3921B-10DA-48D4-94C4-0BEE7AF9D503}">
      <text>
        <r>
          <rPr>
            <b/>
            <sz val="9"/>
            <color indexed="81"/>
            <rFont val="Tahoma"/>
            <family val="2"/>
          </rPr>
          <t>QP Área Técnica:</t>
        </r>
        <r>
          <rPr>
            <sz val="9"/>
            <color indexed="81"/>
            <rFont val="Tahoma"/>
            <family val="2"/>
          </rPr>
          <t xml:space="preserve">
Se va el 29 y no dejan tomarla porq estaba sin mantenimiento</t>
        </r>
      </text>
    </comment>
    <comment ref="AL15" authorId="1" shapeId="0" xr:uid="{B649AA03-1967-4FE7-BE1A-9304771DE87A}">
      <text>
        <r>
          <rPr>
            <b/>
            <sz val="9"/>
            <color indexed="81"/>
            <rFont val="Tahoma"/>
            <family val="2"/>
          </rPr>
          <t>QP Área Técnica:</t>
        </r>
        <r>
          <rPr>
            <sz val="9"/>
            <color indexed="81"/>
            <rFont val="Tahoma"/>
            <family val="2"/>
          </rPr>
          <t xml:space="preserve">
SP informa que ya tomar mensual, retoman.</t>
        </r>
      </text>
    </comment>
    <comment ref="AP15" authorId="1" shapeId="0" xr:uid="{851A86B7-3D7B-4BA6-AB23-3C97AB38F2EA}">
      <text>
        <r>
          <rPr>
            <b/>
            <sz val="9"/>
            <color indexed="81"/>
            <rFont val="Tahoma"/>
            <family val="2"/>
          </rPr>
          <t>QP Área Técnica:</t>
        </r>
        <r>
          <rPr>
            <sz val="9"/>
            <color indexed="81"/>
            <rFont val="Tahoma"/>
            <family val="2"/>
          </rPr>
          <t xml:space="preserve">
Se va a tomar el 14 y la piscina esta en mantenimeinto, dicen que no tomar este mes, tomar el siguiente</t>
        </r>
      </text>
    </comment>
    <comment ref="AQ15" authorId="1" shapeId="0" xr:uid="{26BEB0F5-F570-4C42-A621-1449CDF5633D}">
      <text>
        <r>
          <rPr>
            <b/>
            <sz val="9"/>
            <color indexed="81"/>
            <rFont val="Tahoma"/>
            <family val="2"/>
          </rPr>
          <t>QP Área Técnica:</t>
        </r>
        <r>
          <rPr>
            <sz val="9"/>
            <color indexed="81"/>
            <rFont val="Tahoma"/>
            <family val="2"/>
          </rPr>
          <t xml:space="preserve">
se va el 10 y la api estaba en mantenimiento - Se va el 22 y aun esta en mantenimiento, pasar el 30 - se va el 30 y no dejan tomarla aun esta fuera de servicio</t>
        </r>
      </text>
    </comment>
    <comment ref="BE15" authorId="2" shapeId="0" xr:uid="{483C4509-20FC-4932-89B3-814D7870BC5D}">
      <text>
        <r>
          <rPr>
            <b/>
            <sz val="9"/>
            <color indexed="81"/>
            <rFont val="Tahoma"/>
            <family val="2"/>
          </rPr>
          <t>Quimiproyectos:</t>
        </r>
        <r>
          <rPr>
            <sz val="9"/>
            <color indexed="81"/>
            <rFont val="Tahoma"/>
            <family val="2"/>
          </rPr>
          <t xml:space="preserve">
Se va el 26 y estaba en mantenimineto</t>
        </r>
      </text>
    </comment>
    <comment ref="AW16" authorId="1" shapeId="0" xr:uid="{43C01518-E036-41FB-BBEC-0F4032140A4E}">
      <text>
        <r>
          <rPr>
            <b/>
            <sz val="9"/>
            <color indexed="81"/>
            <rFont val="Tahoma"/>
            <family val="2"/>
          </rPr>
          <t>QP Área Técnica:</t>
        </r>
        <r>
          <rPr>
            <sz val="9"/>
            <color indexed="81"/>
            <rFont val="Tahoma"/>
            <family val="2"/>
          </rPr>
          <t xml:space="preserve">
SP me informa que ya queda bimensual</t>
        </r>
      </text>
    </comment>
    <comment ref="AX16" authorId="2" shapeId="0" xr:uid="{5D7A9474-E802-4DBC-8317-7085DE4D9460}">
      <text>
        <r>
          <rPr>
            <b/>
            <sz val="9"/>
            <color indexed="81"/>
            <rFont val="Tahoma"/>
            <family val="2"/>
          </rPr>
          <t>Quimiproyectos:</t>
        </r>
        <r>
          <rPr>
            <sz val="9"/>
            <color indexed="81"/>
            <rFont val="Tahoma"/>
            <family val="2"/>
          </rPr>
          <t xml:space="preserve">
sp avisa cuando se tome el colegio</t>
        </r>
      </text>
    </comment>
    <comment ref="BB16" authorId="2" shapeId="0" xr:uid="{0C65328D-E05B-4E99-8FB7-DC5644642286}">
      <text>
        <r>
          <rPr>
            <b/>
            <sz val="9"/>
            <color indexed="81"/>
            <rFont val="Tahoma"/>
            <family val="2"/>
          </rPr>
          <t>Quimiproyectos:</t>
        </r>
        <r>
          <rPr>
            <sz val="9"/>
            <color indexed="81"/>
            <rFont val="Tahoma"/>
            <family val="2"/>
          </rPr>
          <t xml:space="preserve">
ellos avisan cuando se tome</t>
        </r>
      </text>
    </comment>
    <comment ref="BJ17" authorId="2" shapeId="0" xr:uid="{396BBC02-CD2A-4643-AE87-E64FF7DEA8C3}">
      <text>
        <r>
          <rPr>
            <b/>
            <sz val="9"/>
            <color indexed="81"/>
            <rFont val="Tahoma"/>
            <family val="2"/>
          </rPr>
          <t>Quimiproyectos:</t>
        </r>
        <r>
          <rPr>
            <sz val="9"/>
            <color indexed="81"/>
            <rFont val="Tahoma"/>
            <family val="2"/>
          </rPr>
          <t xml:space="preserve">
Nueva mensual </t>
        </r>
      </text>
    </comment>
    <comment ref="BK17" authorId="2" shapeId="0" xr:uid="{7E5B3B5E-79B7-4E37-840F-0E5F05A10FA6}">
      <text>
        <r>
          <rPr>
            <b/>
            <sz val="9"/>
            <color indexed="81"/>
            <rFont val="Tahoma"/>
            <family val="2"/>
          </rPr>
          <t>Quimiproyectos:</t>
        </r>
        <r>
          <rPr>
            <sz val="9"/>
            <color indexed="81"/>
            <rFont val="Tahoma"/>
            <family val="2"/>
          </rPr>
          <t xml:space="preserve">
Se fue el 18 y la piscina pequeña no tenia agua - ME COMUNICO CON PORTERIA Y ME INFORMAN QUE PASAR EL 23 A TOMAR LA PEQUEÑA</t>
        </r>
      </text>
    </comment>
    <comment ref="BO17" authorId="2" shapeId="0" xr:uid="{CCFF4462-8DCB-49DC-9496-47E6D5A3CBA2}">
      <text>
        <r>
          <rPr>
            <b/>
            <sz val="9"/>
            <color indexed="81"/>
            <rFont val="Tahoma"/>
            <family val="2"/>
          </rPr>
          <t>Quimiproyectos:</t>
        </r>
        <r>
          <rPr>
            <sz val="9"/>
            <color indexed="81"/>
            <rFont val="Tahoma"/>
            <family val="2"/>
          </rPr>
          <t xml:space="preserve">
Se fue el 13 y el pisicinero no dejo tomar la piscina pequeña porq no tenia mantenimiento, tomar el martes 19S</t>
        </r>
      </text>
    </comment>
    <comment ref="AT18" authorId="1" shapeId="0" xr:uid="{CB75057D-0568-4389-AD00-2C5EF6997E29}">
      <text>
        <r>
          <rPr>
            <b/>
            <sz val="9"/>
            <color indexed="81"/>
            <rFont val="Tahoma"/>
            <family val="2"/>
          </rPr>
          <t>QP Área Técnica:</t>
        </r>
        <r>
          <rPr>
            <sz val="9"/>
            <color indexed="81"/>
            <rFont val="Tahoma"/>
            <family val="2"/>
          </rPr>
          <t xml:space="preserve">
Nueva - mensual</t>
        </r>
      </text>
    </comment>
    <comment ref="AS19" authorId="1" shapeId="0" xr:uid="{29B37E58-7E21-4C14-B677-374F3027049F}">
      <text>
        <r>
          <rPr>
            <b/>
            <sz val="9"/>
            <color indexed="81"/>
            <rFont val="Tahoma"/>
            <family val="2"/>
          </rPr>
          <t>QP Área Técnica:</t>
        </r>
        <r>
          <rPr>
            <sz val="9"/>
            <color indexed="81"/>
            <rFont val="Tahoma"/>
            <family val="2"/>
          </rPr>
          <t xml:space="preserve">
nueva mensual</t>
        </r>
      </text>
    </comment>
    <comment ref="BK19" authorId="2" shapeId="0" xr:uid="{E7071CC1-FB27-498E-BED4-6CDFB82CA996}">
      <text>
        <r>
          <rPr>
            <b/>
            <sz val="9"/>
            <color indexed="81"/>
            <rFont val="Tahoma"/>
            <family val="2"/>
          </rPr>
          <t>Quimiproyectos:</t>
        </r>
        <r>
          <rPr>
            <sz val="9"/>
            <color indexed="81"/>
            <rFont val="Tahoma"/>
            <family val="2"/>
          </rPr>
          <t xml:space="preserve">
Adicional TQ este mes </t>
        </r>
      </text>
    </comment>
    <comment ref="AO20" authorId="1" shapeId="0" xr:uid="{7466DEC4-6A56-4F3F-9898-497149580ED6}">
      <text>
        <r>
          <rPr>
            <b/>
            <sz val="9"/>
            <color indexed="81"/>
            <rFont val="Tahoma"/>
            <family val="2"/>
          </rPr>
          <t>QP Área Técnica:</t>
        </r>
        <r>
          <rPr>
            <sz val="9"/>
            <color indexed="81"/>
            <rFont val="Tahoma"/>
            <family val="2"/>
          </rPr>
          <t xml:space="preserve">
SP, me informa que ya queda mensual</t>
        </r>
      </text>
    </comment>
    <comment ref="M21" authorId="0" shapeId="0" xr:uid="{D944C1F2-2E44-4B69-A514-D6F9484A5F70}">
      <text>
        <r>
          <rPr>
            <sz val="11"/>
            <color rgb="FF000000"/>
            <rFont val="Calibri"/>
            <family val="2"/>
          </rPr>
          <t>======
ID#AAAAL8FoEP4
QP Área Técnica    (2021-04-07 19:33:00)
llame el 18. Adm Jorge Luis Melendez. No tomar muestras hast anueva orden</t>
        </r>
      </text>
    </comment>
    <comment ref="AC21" authorId="1" shapeId="0" xr:uid="{BC0F7D71-652B-403D-9530-82CD79D2BEBF}">
      <text>
        <r>
          <rPr>
            <b/>
            <sz val="9"/>
            <color indexed="81"/>
            <rFont val="Tahoma"/>
            <family val="2"/>
          </rPr>
          <t>QP Área Técnica:</t>
        </r>
        <r>
          <rPr>
            <sz val="9"/>
            <color indexed="81"/>
            <rFont val="Tahoma"/>
            <family val="2"/>
          </rPr>
          <t xml:space="preserve">
nos informan que la piscina esta en reparacion, llamar en nov.</t>
        </r>
      </text>
    </comment>
    <comment ref="AE21" authorId="1" shapeId="0" xr:uid="{4A7549DD-B68A-4AA5-9F65-B6C399520B77}">
      <text>
        <r>
          <rPr>
            <b/>
            <sz val="9"/>
            <color indexed="81"/>
            <rFont val="Tahoma"/>
            <family val="2"/>
          </rPr>
          <t>QP Área Técnica:</t>
        </r>
        <r>
          <rPr>
            <sz val="9"/>
            <color indexed="81"/>
            <rFont val="Tahoma"/>
            <family val="2"/>
          </rPr>
          <t xml:space="preserve">
se llama al conjunto y la piscina esta en reparacion, ellos se comunican</t>
        </r>
      </text>
    </comment>
    <comment ref="AI21" authorId="2" shapeId="0" xr:uid="{C5D2EF58-C10D-4EB6-9E20-6235457D4AB1}">
      <text>
        <r>
          <rPr>
            <b/>
            <sz val="9"/>
            <color indexed="81"/>
            <rFont val="Tahoma"/>
            <family val="2"/>
          </rPr>
          <t>Quimiproyectos:</t>
        </r>
        <r>
          <rPr>
            <sz val="9"/>
            <color indexed="81"/>
            <rFont val="Tahoma"/>
            <family val="2"/>
          </rPr>
          <t xml:space="preserve">
Retomar SP</t>
        </r>
      </text>
    </comment>
    <comment ref="BK21" authorId="2" shapeId="0" xr:uid="{0C533A8F-6FF9-47CB-9D5A-82BC4E896DE1}">
      <text>
        <r>
          <rPr>
            <b/>
            <sz val="9"/>
            <color indexed="81"/>
            <rFont val="Tahoma"/>
            <family val="2"/>
          </rPr>
          <t>Quimiproyectos:</t>
        </r>
        <r>
          <rPr>
            <sz val="9"/>
            <color indexed="81"/>
            <rFont val="Tahoma"/>
            <family val="2"/>
          </rPr>
          <t xml:space="preserve">
SP me informa adicional TQ este mes</t>
        </r>
      </text>
    </comment>
    <comment ref="BC22" authorId="2" shapeId="0" xr:uid="{826DA2E4-C2F7-45AB-B10F-0520AD632FAF}">
      <text>
        <r>
          <rPr>
            <b/>
            <sz val="9"/>
            <color indexed="81"/>
            <rFont val="Tahoma"/>
            <family val="2"/>
          </rPr>
          <t>Quimiproyectos:</t>
        </r>
        <r>
          <rPr>
            <sz val="9"/>
            <color indexed="81"/>
            <rFont val="Tahoma"/>
            <family val="2"/>
          </rPr>
          <t xml:space="preserve">
Nueva mensual</t>
        </r>
      </text>
    </comment>
    <comment ref="BG22" authorId="2" shapeId="0" xr:uid="{35D4D0C3-0D82-4594-B002-A66780F009E8}">
      <text>
        <r>
          <rPr>
            <b/>
            <sz val="9"/>
            <color indexed="81"/>
            <rFont val="Tahoma"/>
            <family val="2"/>
          </rPr>
          <t>Quimiproyectos:</t>
        </r>
        <r>
          <rPr>
            <sz val="9"/>
            <color indexed="81"/>
            <rFont val="Tahoma"/>
            <family val="2"/>
          </rPr>
          <t xml:space="preserve">
Se va el 21 y no se puede tomar muestra por daños en bombas, llamar - se va el 26 e informan que no tomar este mes dice la adm</t>
        </r>
      </text>
    </comment>
    <comment ref="BO23" authorId="2" shapeId="0" xr:uid="{C1125094-A542-4C1D-8401-C737655BBFAF}">
      <text>
        <r>
          <rPr>
            <b/>
            <sz val="9"/>
            <color indexed="81"/>
            <rFont val="Tahoma"/>
            <family val="2"/>
          </rPr>
          <t>Quimiproyectos:</t>
        </r>
        <r>
          <rPr>
            <sz val="9"/>
            <color indexed="81"/>
            <rFont val="Tahoma"/>
            <family val="2"/>
          </rPr>
          <t xml:space="preserve">
SP me informa el 12 que ahora queda mensual</t>
        </r>
      </text>
    </comment>
    <comment ref="BK24" authorId="2" shapeId="0" xr:uid="{FB7CD169-FE38-4DC0-AB2F-A520AF8DBBE4}">
      <text>
        <r>
          <rPr>
            <b/>
            <sz val="9"/>
            <color indexed="81"/>
            <rFont val="Tahoma"/>
            <family val="2"/>
          </rPr>
          <t>Quimiproyectos:</t>
        </r>
        <r>
          <rPr>
            <sz val="9"/>
            <color indexed="81"/>
            <rFont val="Tahoma"/>
            <family val="2"/>
          </rPr>
          <t xml:space="preserve">
Nueva mensua</t>
        </r>
      </text>
    </comment>
    <comment ref="BO24" authorId="2" shapeId="0" xr:uid="{BFC68EEC-D380-4FD0-A754-5F28EA78C21E}">
      <text>
        <r>
          <rPr>
            <b/>
            <sz val="9"/>
            <color indexed="81"/>
            <rFont val="Tahoma"/>
            <family val="2"/>
          </rPr>
          <t>Quimiproyectos:</t>
        </r>
        <r>
          <rPr>
            <sz val="9"/>
            <color indexed="81"/>
            <rFont val="Tahoma"/>
            <family val="2"/>
          </rPr>
          <t xml:space="preserve">
S no la tomo</t>
        </r>
      </text>
    </comment>
    <comment ref="AV25" authorId="1" shapeId="0" xr:uid="{B0719699-C215-4CF8-843F-4D415CB9D1E4}">
      <text>
        <r>
          <rPr>
            <b/>
            <sz val="9"/>
            <color indexed="81"/>
            <rFont val="Tahoma"/>
            <family val="2"/>
          </rPr>
          <t>QP Área Técnica:</t>
        </r>
        <r>
          <rPr>
            <sz val="9"/>
            <color indexed="81"/>
            <rFont val="Tahoma"/>
            <family val="2"/>
          </rPr>
          <t xml:space="preserve">
Mensual nueva</t>
        </r>
      </text>
    </comment>
    <comment ref="BM25" authorId="2" shapeId="0" xr:uid="{D1231965-DF9E-4EE8-9E59-63BD836160ED}">
      <text>
        <r>
          <rPr>
            <b/>
            <sz val="9"/>
            <color indexed="81"/>
            <rFont val="Tahoma"/>
            <family val="2"/>
          </rPr>
          <t>Quimiproyectos:</t>
        </r>
        <r>
          <rPr>
            <sz val="9"/>
            <color indexed="81"/>
            <rFont val="Tahoma"/>
            <family val="2"/>
          </rPr>
          <t xml:space="preserve">
G no las tomo el 27 - no se tomo el 30, dicen que tomar el 01 con fecha del 30</t>
        </r>
      </text>
    </comment>
    <comment ref="K26" authorId="0" shapeId="0" xr:uid="{1C6A378F-7EEF-4BF1-9C11-5C536A80C250}">
      <text>
        <r>
          <rPr>
            <sz val="11"/>
            <color rgb="FF000000"/>
            <rFont val="Calibri"/>
            <family val="2"/>
          </rPr>
          <t>======
ID#AAAAL8FoEGU
QP Área Técnica    (2021-04-07 19:32:59)
se realizo llamada no tomar muestra por emergencia covid-19 indica adm Isabel</t>
        </r>
      </text>
    </comment>
    <comment ref="M26" authorId="0" shapeId="0" xr:uid="{22BC03A4-DCFD-4460-8BA2-407CA2FF01DA}">
      <text>
        <r>
          <rPr>
            <sz val="11"/>
            <color rgb="FF000000"/>
            <rFont val="Calibri"/>
            <family val="2"/>
          </rPr>
          <t>======
ID#AAAAL8FoD8Q
QP Área Técnica    (2021-04-07 19:32:59)
llame le 18, Adm Isabel tinoco cancela toma de muestras hasta nueva orden. Ella nos avisa</t>
        </r>
      </text>
    </comment>
    <comment ref="AH26" authorId="1" shapeId="0" xr:uid="{E777736E-8E8F-4AEE-BDA1-453A0B0835D6}">
      <text>
        <r>
          <rPr>
            <b/>
            <sz val="9"/>
            <color indexed="81"/>
            <rFont val="Tahoma"/>
            <family val="2"/>
          </rPr>
          <t>QP Área Técnica:</t>
        </r>
        <r>
          <rPr>
            <sz val="9"/>
            <color indexed="81"/>
            <rFont val="Tahoma"/>
            <family val="2"/>
          </rPr>
          <t xml:space="preserve">
Ya queda mensual SP</t>
        </r>
      </text>
    </comment>
    <comment ref="BL26" authorId="2" shapeId="0" xr:uid="{7F6C3C01-1D8A-432C-942A-9B904C0FA2E8}">
      <text>
        <r>
          <rPr>
            <b/>
            <sz val="9"/>
            <color indexed="81"/>
            <rFont val="Tahoma"/>
            <family val="2"/>
          </rPr>
          <t>Quimiproyectos:</t>
        </r>
        <r>
          <rPr>
            <sz val="9"/>
            <color indexed="81"/>
            <rFont val="Tahoma"/>
            <family val="2"/>
          </rPr>
          <t xml:space="preserve">
sp me informa no tomar este mes, ellos avisan</t>
        </r>
      </text>
    </comment>
    <comment ref="AS27" authorId="1" shapeId="0" xr:uid="{EDB68204-0A96-4720-8FB2-96FC6B6A05C7}">
      <text>
        <r>
          <rPr>
            <b/>
            <sz val="9"/>
            <color indexed="81"/>
            <rFont val="Tahoma"/>
            <family val="2"/>
          </rPr>
          <t>QP Área Técnica:</t>
        </r>
        <r>
          <rPr>
            <sz val="9"/>
            <color indexed="81"/>
            <rFont val="Tahoma"/>
            <family val="2"/>
          </rPr>
          <t xml:space="preserve">
Mensual </t>
        </r>
      </text>
    </comment>
    <comment ref="BM27" authorId="2" shapeId="0" xr:uid="{DC930420-6980-4FE7-94FA-5CB1AE706730}">
      <text>
        <r>
          <rPr>
            <b/>
            <sz val="9"/>
            <color indexed="81"/>
            <rFont val="Tahoma"/>
            <family val="2"/>
          </rPr>
          <t>Quimiproyectos:</t>
        </r>
        <r>
          <rPr>
            <sz val="9"/>
            <color indexed="81"/>
            <rFont val="Tahoma"/>
            <family val="2"/>
          </rPr>
          <t xml:space="preserve">
G no las tomo el 27</t>
        </r>
      </text>
    </comment>
    <comment ref="AD28" authorId="1" shapeId="0" xr:uid="{80B9E20F-79C2-4811-BDD7-F4077FE084D5}">
      <text>
        <r>
          <rPr>
            <b/>
            <sz val="9"/>
            <color indexed="81"/>
            <rFont val="Tahoma"/>
            <family val="2"/>
          </rPr>
          <t>QP Área Técnica:</t>
        </r>
        <r>
          <rPr>
            <sz val="9"/>
            <color indexed="81"/>
            <rFont val="Tahoma"/>
            <family val="2"/>
          </rPr>
          <t xml:space="preserve">
SP me informa mensual desde oct</t>
        </r>
      </text>
    </comment>
    <comment ref="AI28" authorId="1" shapeId="0" xr:uid="{41B8284E-FD89-4837-8764-D2EFD48477E1}">
      <text>
        <r>
          <rPr>
            <b/>
            <sz val="9"/>
            <color indexed="81"/>
            <rFont val="Tahoma"/>
            <family val="2"/>
          </rPr>
          <t>QP Área Técnica:</t>
        </r>
        <r>
          <rPr>
            <sz val="9"/>
            <color indexed="81"/>
            <rFont val="Tahoma"/>
            <family val="2"/>
          </rPr>
          <t xml:space="preserve">
Se toman 2 Tq</t>
        </r>
      </text>
    </comment>
    <comment ref="BF28" authorId="2" shapeId="0" xr:uid="{61CC7824-BA39-48A5-BEB2-E8E651EACC05}">
      <text>
        <r>
          <rPr>
            <b/>
            <sz val="9"/>
            <color indexed="81"/>
            <rFont val="Tahoma"/>
            <family val="2"/>
          </rPr>
          <t>Quimiproyectos:</t>
        </r>
        <r>
          <rPr>
            <sz val="9"/>
            <color indexed="81"/>
            <rFont val="Tahoma"/>
            <family val="2"/>
          </rPr>
          <t xml:space="preserve">
Se va el 16 y el piscinero no estaba - se va el 22 y Piscina en reparacion - se habla con la adm el 26 e informa que se tome sin importar que este en reparacion</t>
        </r>
      </text>
    </comment>
    <comment ref="BH28" authorId="2" shapeId="0" xr:uid="{07F38005-9DED-4E5A-9F47-CF3508B1DF41}">
      <text>
        <r>
          <rPr>
            <b/>
            <sz val="9"/>
            <color indexed="81"/>
            <rFont val="Tahoma"/>
            <family val="2"/>
          </rPr>
          <t>Quimiproyectos:</t>
        </r>
        <r>
          <rPr>
            <sz val="9"/>
            <color indexed="81"/>
            <rFont val="Tahoma"/>
            <family val="2"/>
          </rPr>
          <t xml:space="preserve">
ADM informa que no tomar ni lunes ni martes y cancelar la toma que se realizo el 16</t>
        </r>
      </text>
    </comment>
    <comment ref="BK28" authorId="2" shapeId="0" xr:uid="{C7D89FD2-A58B-41CF-9E83-BEBCE21CC8AD}">
      <text>
        <r>
          <rPr>
            <b/>
            <sz val="9"/>
            <color indexed="81"/>
            <rFont val="Tahoma"/>
            <family val="2"/>
          </rPr>
          <t>Quimiproyectos:</t>
        </r>
        <r>
          <rPr>
            <sz val="9"/>
            <color indexed="81"/>
            <rFont val="Tahoma"/>
            <family val="2"/>
          </rPr>
          <t xml:space="preserve">
Se va el 03 y estaba en mantenimeinto,pasar solo viernes</t>
        </r>
      </text>
    </comment>
    <comment ref="BL28" authorId="2" shapeId="0" xr:uid="{8BBFBD23-0F7B-4319-9C43-18CBB08E498B}">
      <text>
        <r>
          <rPr>
            <b/>
            <sz val="9"/>
            <color indexed="81"/>
            <rFont val="Tahoma"/>
            <family val="2"/>
          </rPr>
          <t>Quimiproyectos:</t>
        </r>
        <r>
          <rPr>
            <sz val="9"/>
            <color indexed="81"/>
            <rFont val="Tahoma"/>
            <family val="2"/>
          </rPr>
          <t xml:space="preserve">
Se va el 02 y estaba desocupada por arreglos de brecha, llamar</t>
        </r>
      </text>
    </comment>
    <comment ref="O29" authorId="0" shapeId="0" xr:uid="{512BE850-315B-40D0-B251-8ADAC6046B42}">
      <text>
        <r>
          <rPr>
            <sz val="11"/>
            <color rgb="FF000000"/>
            <rFont val="Calibri"/>
            <family val="2"/>
          </rPr>
          <t>======
ID#AAAAL8FoEKE
QP Área Técnica    (2021-04-07 19:33:00)
JA REALIZO VISITA. Numero de adm Monica celular sin rta. Deje informacion via whatssap</t>
        </r>
      </text>
    </comment>
    <comment ref="AU29" authorId="1" shapeId="0" xr:uid="{7CAA355A-856C-4AC7-B1A9-C8EF579B318F}">
      <text>
        <r>
          <rPr>
            <b/>
            <sz val="9"/>
            <color indexed="81"/>
            <rFont val="Tahoma"/>
            <family val="2"/>
          </rPr>
          <t>QP Área Técnica:</t>
        </r>
        <r>
          <rPr>
            <sz val="9"/>
            <color indexed="81"/>
            <rFont val="Tahoma"/>
            <family val="2"/>
          </rPr>
          <t xml:space="preserve">
se va el 29 y no la dejan tomar por falta de mantenimiento</t>
        </r>
      </text>
    </comment>
    <comment ref="M30" authorId="0" shapeId="0" xr:uid="{CDB23D54-10E7-4C52-A7A4-295627F5A6B9}">
      <text>
        <r>
          <rPr>
            <sz val="11"/>
            <color rgb="FF000000"/>
            <rFont val="Calibri"/>
            <family val="2"/>
          </rPr>
          <t>======
ID#AAAAL8FoEFs
QP Área Técnica    (2021-04-07 19:32:59)
llame el 11. Adm Laura nos confirma según decision del concejo</t>
        </r>
      </text>
    </comment>
    <comment ref="W30" authorId="0" shapeId="0" xr:uid="{A89D5816-A045-4C93-9F83-4F539799BA04}">
      <text>
        <r>
          <rPr>
            <sz val="11"/>
            <color rgb="FF000000"/>
            <rFont val="Calibri"/>
            <family val="2"/>
          </rPr>
          <t>======
ID#AAAAL8FoENc
QP Área Técnica    (2021-04-07 19:33:00)
Llame a Laura ya no es adm del edificio no tiene contaco de nueva adm. Nueva adm Monica Ramirez avisa cuando tengan protocolos listos y den apertura realizar muestreo</t>
        </r>
      </text>
    </comment>
    <comment ref="AC30" authorId="1" shapeId="0" xr:uid="{8960F94C-3423-4C5D-813C-A18993A4390E}">
      <text>
        <r>
          <rPr>
            <b/>
            <sz val="9"/>
            <color indexed="81"/>
            <rFont val="Tahoma"/>
            <family val="2"/>
          </rPr>
          <t>QP Área Técnica:</t>
        </r>
        <r>
          <rPr>
            <sz val="9"/>
            <color indexed="81"/>
            <rFont val="Tahoma"/>
            <family val="2"/>
          </rPr>
          <t xml:space="preserve">
se llama en sep y me informan que la piscina esta desocupada, llamar en oct.</t>
        </r>
      </text>
    </comment>
    <comment ref="AD30" authorId="1" shapeId="0" xr:uid="{E5B9D3AC-8529-4E74-8CBD-38E3F34899D3}">
      <text>
        <r>
          <rPr>
            <b/>
            <sz val="9"/>
            <color indexed="81"/>
            <rFont val="Tahoma"/>
            <family val="2"/>
          </rPr>
          <t>QP Área Técnica:</t>
        </r>
        <r>
          <rPr>
            <sz val="9"/>
            <color indexed="81"/>
            <rFont val="Tahoma"/>
            <family val="2"/>
          </rPr>
          <t xml:space="preserve">
no esta en servicio</t>
        </r>
      </text>
    </comment>
    <comment ref="AE30" authorId="1" shapeId="0" xr:uid="{6D9453D4-09DA-4846-B0C0-D782A45C1033}">
      <text>
        <r>
          <rPr>
            <b/>
            <sz val="9"/>
            <color indexed="81"/>
            <rFont val="Tahoma"/>
            <family val="2"/>
          </rPr>
          <t>QP Área Técnica:</t>
        </r>
        <r>
          <rPr>
            <sz val="9"/>
            <color indexed="81"/>
            <rFont val="Tahoma"/>
            <family val="2"/>
          </rPr>
          <t xml:space="preserve">
Adm dio autorizacion de tomarla este mes</t>
        </r>
      </text>
    </comment>
    <comment ref="BO30" authorId="2" shapeId="0" xr:uid="{60652590-8B1A-4E0E-B0D5-1C59296184B3}">
      <text>
        <r>
          <rPr>
            <b/>
            <sz val="9"/>
            <color indexed="81"/>
            <rFont val="Tahoma"/>
            <family val="2"/>
          </rPr>
          <t>Quimiproyectos:</t>
        </r>
        <r>
          <rPr>
            <sz val="9"/>
            <color indexed="81"/>
            <rFont val="Tahoma"/>
            <family val="2"/>
          </rPr>
          <t xml:space="preserve">
Se fue el 09 y no dejaron tomarla</t>
        </r>
      </text>
    </comment>
    <comment ref="BA31" authorId="2" shapeId="0" xr:uid="{AE1EC537-D132-4A63-8357-4F8CC70E841B}">
      <text>
        <r>
          <rPr>
            <b/>
            <sz val="9"/>
            <color indexed="81"/>
            <rFont val="Tahoma"/>
            <family val="2"/>
          </rPr>
          <t>Quimiproyectos:</t>
        </r>
        <r>
          <rPr>
            <sz val="9"/>
            <color indexed="81"/>
            <rFont val="Tahoma"/>
            <family val="2"/>
          </rPr>
          <t xml:space="preserve">
Se va el 06 y la api estaba en mantenimiento</t>
        </r>
      </text>
    </comment>
    <comment ref="BN31" authorId="2" shapeId="0" xr:uid="{83D84734-0345-40CC-96B0-54F90CC7EAE4}">
      <text>
        <r>
          <rPr>
            <b/>
            <sz val="9"/>
            <color indexed="81"/>
            <rFont val="Tahoma"/>
            <family val="2"/>
          </rPr>
          <t>Quimiproyectos:</t>
        </r>
        <r>
          <rPr>
            <sz val="9"/>
            <color indexed="81"/>
            <rFont val="Tahoma"/>
            <family val="2"/>
          </rPr>
          <t xml:space="preserve">
Se va el 09 y la piscina estaba en reparacion, llamar - Se va el 31 y no se puede tomar porq esta en reparacion por filtracion, no tomar este mes, ADM se comunica para retomar</t>
        </r>
      </text>
    </comment>
    <comment ref="BO31" authorId="2" shapeId="0" xr:uid="{44E46C09-D46B-46FE-A4A7-6AA5EF152B13}">
      <text>
        <r>
          <rPr>
            <b/>
            <sz val="9"/>
            <color indexed="81"/>
            <rFont val="Tahoma"/>
            <family val="2"/>
          </rPr>
          <t>Quimiproyectos:</t>
        </r>
        <r>
          <rPr>
            <sz val="9"/>
            <color indexed="81"/>
            <rFont val="Tahoma"/>
            <family val="2"/>
          </rPr>
          <t xml:space="preserve">
Se va el 06 y estaba en arreglo, Adm se comunica</t>
        </r>
      </text>
    </comment>
    <comment ref="L32" authorId="0" shapeId="0" xr:uid="{AEACA332-7121-4F76-8944-CE9C3A213FF3}">
      <text>
        <r>
          <rPr>
            <sz val="11"/>
            <color rgb="FF000000"/>
            <rFont val="Calibri"/>
            <family val="2"/>
          </rPr>
          <t>======
ID#AAAAL8FoEaQ
User    (2021-04-07 19:33:00)
Avisaron a SP</t>
        </r>
      </text>
    </comment>
    <comment ref="M32" authorId="0" shapeId="0" xr:uid="{A3FC8B2B-C96F-4D6D-912D-A5A48F20DA5E}">
      <text>
        <r>
          <rPr>
            <sz val="11"/>
            <color rgb="FF000000"/>
            <rFont val="Calibri"/>
            <family val="2"/>
          </rPr>
          <t>======
ID#AAAAL8FoEAc
QP Área Técnica    (2021-04-07 19:32:59)
llame el 18. Adm Yolanda no autoriza tomas hasta nueva orden</t>
        </r>
      </text>
    </comment>
    <comment ref="AD32" authorId="1" shapeId="0" xr:uid="{7AEE3BF1-0657-40D7-89E9-A033009AA010}">
      <text>
        <r>
          <rPr>
            <b/>
            <sz val="9"/>
            <color indexed="81"/>
            <rFont val="Tahoma"/>
            <family val="2"/>
          </rPr>
          <t>QP Área Técnica:</t>
        </r>
        <r>
          <rPr>
            <sz val="9"/>
            <color indexed="81"/>
            <rFont val="Tahoma"/>
            <family val="2"/>
          </rPr>
          <t xml:space="preserve">
Adm quedo de comunicarse con el lab para reprogramar toma</t>
        </r>
      </text>
    </comment>
    <comment ref="AE32" authorId="1" shapeId="0" xr:uid="{777A8439-C556-405B-887D-D6F19F431B7C}">
      <text>
        <r>
          <rPr>
            <b/>
            <sz val="9"/>
            <color indexed="81"/>
            <rFont val="Tahoma"/>
            <family val="2"/>
          </rPr>
          <t>QP Área Técnica:</t>
        </r>
        <r>
          <rPr>
            <sz val="9"/>
            <color indexed="81"/>
            <rFont val="Tahoma"/>
            <family val="2"/>
          </rPr>
          <t xml:space="preserve">
SP me autoriza tomar la muestra, se llamo a al adm y nunca contestó.</t>
        </r>
      </text>
    </comment>
    <comment ref="AP33" authorId="1" shapeId="0" xr:uid="{67A6AFAD-FF7E-44B2-B9E4-0E20AB1E0C57}">
      <text>
        <r>
          <rPr>
            <b/>
            <sz val="9"/>
            <color indexed="81"/>
            <rFont val="Tahoma"/>
            <family val="2"/>
          </rPr>
          <t>QP Área Técnica:</t>
        </r>
        <r>
          <rPr>
            <sz val="9"/>
            <color indexed="81"/>
            <rFont val="Tahoma"/>
            <family val="2"/>
          </rPr>
          <t xml:space="preserve">
adicional este mes tomar TQ</t>
        </r>
      </text>
    </comment>
    <comment ref="O34" authorId="0" shapeId="0" xr:uid="{7D8432F8-7932-40AB-97D8-73BBA97AFC81}">
      <text>
        <r>
          <rPr>
            <sz val="11"/>
            <color rgb="FF000000"/>
            <rFont val="Calibri"/>
            <family val="2"/>
          </rPr>
          <t>======
ID#AAAAL8FoEDA
QP Área Técnica    (2021-04-07 19:32:59)
Llame el 13 a adm Alicia Mercado autiriza tomas de Piazzale tambien</t>
        </r>
      </text>
    </comment>
    <comment ref="P34" authorId="0" shapeId="0" xr:uid="{33C81113-8466-4515-9979-4E2675743070}">
      <text>
        <r>
          <rPr>
            <sz val="11"/>
            <color rgb="FF000000"/>
            <rFont val="Calibri"/>
            <family val="2"/>
          </rPr>
          <t>======
ID#AAAAL8FoEWY
QP Área Técnica    (2021-04-07 19:33:00)
cancela tomas hasta nueva orden. Confirmo a SP</t>
        </r>
      </text>
    </comment>
    <comment ref="R34" authorId="0" shapeId="0" xr:uid="{1BAC70A1-EDCA-40D4-87DE-BB2AB85AE787}">
      <text>
        <r>
          <rPr>
            <sz val="11"/>
            <color rgb="FF000000"/>
            <rFont val="Calibri"/>
            <family val="2"/>
          </rPr>
          <t>======
ID#AAAAL8FoEWQ
QP Área Técnica    (2021-04-07 19:33:00)
Solicitaron a SP toma de muestra</t>
        </r>
      </text>
    </comment>
    <comment ref="Y34" authorId="1" shapeId="0" xr:uid="{399AC7B5-D739-4C4F-92AE-75F87BFAFA5D}">
      <text>
        <r>
          <rPr>
            <b/>
            <sz val="9"/>
            <color indexed="81"/>
            <rFont val="Tahoma"/>
            <family val="2"/>
          </rPr>
          <t>QP Área Técnica:</t>
        </r>
        <r>
          <rPr>
            <sz val="9"/>
            <color indexed="81"/>
            <rFont val="Tahoma"/>
            <family val="2"/>
          </rPr>
          <t xml:space="preserve">
se realizo visita piscina en mantenimiento. No permiten toma</t>
        </r>
      </text>
    </comment>
    <comment ref="AR34" authorId="2" shapeId="0" xr:uid="{95F92372-B229-4260-8303-505C89479832}">
      <text>
        <r>
          <rPr>
            <b/>
            <sz val="9"/>
            <color indexed="81"/>
            <rFont val="Tahoma"/>
            <family val="2"/>
          </rPr>
          <t>Quimiproyectos:</t>
        </r>
        <r>
          <rPr>
            <sz val="9"/>
            <color indexed="81"/>
            <rFont val="Tahoma"/>
            <family val="2"/>
          </rPr>
          <t xml:space="preserve">
Se toman 2 TQ subterraneos </t>
        </r>
      </text>
    </comment>
    <comment ref="AW34" authorId="2" shapeId="0" xr:uid="{C20C10C8-1C4F-4396-A400-29D846DC2748}">
      <text>
        <r>
          <rPr>
            <b/>
            <sz val="9"/>
            <color indexed="81"/>
            <rFont val="Tahoma"/>
            <family val="2"/>
          </rPr>
          <t>Quimiproyectos:</t>
        </r>
        <r>
          <rPr>
            <sz val="9"/>
            <color indexed="81"/>
            <rFont val="Tahoma"/>
            <family val="2"/>
          </rPr>
          <t xml:space="preserve">
se va el 19 y no la dejan tomar por mantenimiento</t>
        </r>
      </text>
    </comment>
    <comment ref="BA34" authorId="2" shapeId="0" xr:uid="{DC7F004E-4796-4BB4-A8FC-7E8685C31EA5}">
      <text>
        <r>
          <rPr>
            <b/>
            <sz val="9"/>
            <color indexed="81"/>
            <rFont val="Tahoma"/>
            <family val="2"/>
          </rPr>
          <t>Quimiproyectos:</t>
        </r>
        <r>
          <rPr>
            <sz val="9"/>
            <color indexed="81"/>
            <rFont val="Tahoma"/>
            <family val="2"/>
          </rPr>
          <t xml:space="preserve">
Se va el 14 y la api esta en mantenimiento</t>
        </r>
      </text>
    </comment>
    <comment ref="BB34" authorId="2" shapeId="0" xr:uid="{424A02D1-7379-4119-B1A0-AEC409C24C1B}">
      <text>
        <r>
          <rPr>
            <b/>
            <sz val="9"/>
            <color indexed="81"/>
            <rFont val="Tahoma"/>
            <family val="2"/>
          </rPr>
          <t>Quimiproyectos:</t>
        </r>
        <r>
          <rPr>
            <sz val="9"/>
            <color indexed="81"/>
            <rFont val="Tahoma"/>
            <family val="2"/>
          </rPr>
          <t xml:space="preserve">
SE FUE EL 24 Y EL PISCINERO NO ESTABA, NO TOMAR LOS MARTES - Se fue el 26 y no dejaron tomar las muestras</t>
        </r>
      </text>
    </comment>
    <comment ref="BC34" authorId="2" shapeId="0" xr:uid="{061AB80E-F4CA-4E75-8373-1B9E08BBE6AB}">
      <text>
        <r>
          <rPr>
            <b/>
            <sz val="9"/>
            <color indexed="81"/>
            <rFont val="Tahoma"/>
            <family val="2"/>
          </rPr>
          <t>Quimiproyectos:</t>
        </r>
        <r>
          <rPr>
            <sz val="9"/>
            <color indexed="81"/>
            <rFont val="Tahoma"/>
            <family val="2"/>
          </rPr>
          <t xml:space="preserve">
david no la toma el 24 - se va el 28 y estaba en mantenimineto</t>
        </r>
      </text>
    </comment>
    <comment ref="BD34" authorId="2" shapeId="0" xr:uid="{2BDF7509-2D26-4F1D-879B-4715AE1B0E30}">
      <text>
        <r>
          <rPr>
            <b/>
            <sz val="9"/>
            <color indexed="81"/>
            <rFont val="Tahoma"/>
            <family val="2"/>
          </rPr>
          <t>Quimiproyectos:</t>
        </r>
        <r>
          <rPr>
            <sz val="9"/>
            <color indexed="81"/>
            <rFont val="Tahoma"/>
            <family val="2"/>
          </rPr>
          <t xml:space="preserve">
(F) NO LA TOMO EL 15</t>
        </r>
      </text>
    </comment>
    <comment ref="BE34" authorId="2" shapeId="0" xr:uid="{927F0132-4DA5-4878-9792-380AF498F51C}">
      <text>
        <r>
          <rPr>
            <b/>
            <sz val="9"/>
            <color indexed="81"/>
            <rFont val="Tahoma"/>
            <family val="2"/>
          </rPr>
          <t>Quimiproyectos:</t>
        </r>
        <r>
          <rPr>
            <sz val="9"/>
            <color indexed="81"/>
            <rFont val="Tahoma"/>
            <family val="2"/>
          </rPr>
          <t xml:space="preserve">
Tomar 2 TQ subterraneos el 29 (c)</t>
        </r>
      </text>
    </comment>
    <comment ref="BF34" authorId="2" shapeId="0" xr:uid="{D9C1FCE4-337C-4449-A4A2-C33694C026E6}">
      <text>
        <r>
          <rPr>
            <b/>
            <sz val="9"/>
            <color indexed="81"/>
            <rFont val="Tahoma"/>
            <family val="2"/>
          </rPr>
          <t>Quimiproyectos:</t>
        </r>
        <r>
          <rPr>
            <sz val="9"/>
            <color indexed="81"/>
            <rFont val="Tahoma"/>
            <family val="2"/>
          </rPr>
          <t xml:space="preserve">
Se va el 16 y el piscinero no estaba</t>
        </r>
      </text>
    </comment>
    <comment ref="BO34" authorId="2" shapeId="0" xr:uid="{1BFBDE98-ACF5-4B29-9711-2E03A1C579FC}">
      <text>
        <r>
          <rPr>
            <b/>
            <sz val="9"/>
            <color indexed="81"/>
            <rFont val="Tahoma"/>
            <family val="2"/>
          </rPr>
          <t>Quimiproyectos:</t>
        </r>
        <r>
          <rPr>
            <sz val="9"/>
            <color indexed="81"/>
            <rFont val="Tahoma"/>
            <family val="2"/>
          </rPr>
          <t xml:space="preserve">
J no la tom el 09 - Tomar el 23 2 TQ </t>
        </r>
      </text>
    </comment>
    <comment ref="AK35" authorId="1" shapeId="0" xr:uid="{CE3DAC77-06D1-4F22-A5B5-672C3C741CDF}">
      <text>
        <r>
          <rPr>
            <b/>
            <sz val="9"/>
            <color indexed="81"/>
            <rFont val="Tahoma"/>
            <family val="2"/>
          </rPr>
          <t>QP Área Técnica:</t>
        </r>
        <r>
          <rPr>
            <sz val="9"/>
            <color indexed="81"/>
            <rFont val="Tahoma"/>
            <family val="2"/>
          </rPr>
          <t xml:space="preserve">
SP informa que ya queda mensual.</t>
        </r>
      </text>
    </comment>
    <comment ref="AR35" authorId="1" shapeId="0" xr:uid="{A8BC9A74-57D7-41A2-899D-9715E9DF1D29}">
      <text>
        <r>
          <rPr>
            <b/>
            <sz val="9"/>
            <color indexed="81"/>
            <rFont val="Tahoma"/>
            <family val="2"/>
          </rPr>
          <t>QP Área Técnica:</t>
        </r>
        <r>
          <rPr>
            <sz val="9"/>
            <color indexed="81"/>
            <rFont val="Tahoma"/>
            <family val="2"/>
          </rPr>
          <t xml:space="preserve">
Tomar TQ el 27</t>
        </r>
      </text>
    </comment>
    <comment ref="BD35" authorId="2" shapeId="0" xr:uid="{BF39E208-E194-4E2C-BEC6-DD04FDEB5913}">
      <text>
        <r>
          <rPr>
            <b/>
            <sz val="9"/>
            <color indexed="81"/>
            <rFont val="Tahoma"/>
            <family val="2"/>
          </rPr>
          <t>Quimiproyectos:</t>
        </r>
        <r>
          <rPr>
            <sz val="9"/>
            <color indexed="81"/>
            <rFont val="Tahoma"/>
            <family val="2"/>
          </rPr>
          <t xml:space="preserve">
Se va el 07 y no dejan tomar la muestra por falta de personal</t>
        </r>
      </text>
    </comment>
    <comment ref="BE35" authorId="2" shapeId="0" xr:uid="{56F6B60D-D3E9-4A96-9AF8-85047490A3D6}">
      <text>
        <r>
          <rPr>
            <b/>
            <sz val="9"/>
            <color indexed="81"/>
            <rFont val="Tahoma"/>
            <family val="2"/>
          </rPr>
          <t>Quimiproyectos:</t>
        </r>
        <r>
          <rPr>
            <sz val="9"/>
            <color indexed="81"/>
            <rFont val="Tahoma"/>
            <family val="2"/>
          </rPr>
          <t xml:space="preserve">
Tomar TQ el 17 (c)</t>
        </r>
      </text>
    </comment>
    <comment ref="BJ35" authorId="2" shapeId="0" xr:uid="{277482DC-C743-4893-BE7E-53FBD2830310}">
      <text>
        <r>
          <rPr>
            <b/>
            <sz val="9"/>
            <color indexed="81"/>
            <rFont val="Tahoma"/>
            <family val="2"/>
          </rPr>
          <t>Quimiproyectos:</t>
        </r>
        <r>
          <rPr>
            <sz val="9"/>
            <color indexed="81"/>
            <rFont val="Tahoma"/>
            <family val="2"/>
          </rPr>
          <t xml:space="preserve">
SP informa tomar TQ este mes (27J)</t>
        </r>
      </text>
    </comment>
    <comment ref="BL35" authorId="2" shapeId="0" xr:uid="{6E06DE0F-3EE5-4BF3-A452-AF60DED506F3}">
      <text>
        <r>
          <rPr>
            <b/>
            <sz val="9"/>
            <color indexed="81"/>
            <rFont val="Tahoma"/>
            <family val="2"/>
          </rPr>
          <t>Quimiproyectos:</t>
        </r>
        <r>
          <rPr>
            <sz val="9"/>
            <color indexed="81"/>
            <rFont val="Tahoma"/>
            <family val="2"/>
          </rPr>
          <t xml:space="preserve">
Se va el 09 y la piscina estaba en mantenimiento</t>
        </r>
      </text>
    </comment>
    <comment ref="M36" authorId="0" shapeId="0" xr:uid="{01703696-DC79-43F6-BCA1-6271F919F2E4}">
      <text>
        <r>
          <rPr>
            <sz val="11"/>
            <color rgb="FF000000"/>
            <rFont val="Calibri"/>
            <family val="2"/>
          </rPr>
          <t>======
ID#AAAAL8FoEJE
QP Área Técnica    (2021-04-07 19:33:00)
Contacto de adm por WSSAP seguir tomas normal</t>
        </r>
      </text>
    </comment>
    <comment ref="P36" authorId="0" shapeId="0" xr:uid="{3812CF03-C96D-4174-AC6F-36443B15874F}">
      <text>
        <r>
          <rPr>
            <sz val="11"/>
            <color rgb="FF000000"/>
            <rFont val="Calibri"/>
            <family val="2"/>
          </rPr>
          <t>======
ID#AAAAL8FoEJg
QP Área Técnica    (2021-04-07 19:33:00)
el 31 julio me llamo y me solicito no tomar muestras hasta nueva orden. Confirme a la adm por whatssap</t>
        </r>
      </text>
    </comment>
    <comment ref="S36" authorId="0" shapeId="0" xr:uid="{334E37B7-5568-4315-A449-9B0DDA44C62F}">
      <text>
        <r>
          <rPr>
            <sz val="11"/>
            <color rgb="FF000000"/>
            <rFont val="Calibri"/>
            <family val="2"/>
          </rPr>
          <t>======
ID#AAAAL8FoEGs
QP Área Técnica    (2021-04-07 19:32:59)
Solicitaron tomas normal desde este mes por WHatssapp</t>
        </r>
      </text>
    </comment>
    <comment ref="BA36" authorId="2" shapeId="0" xr:uid="{7C7897C6-5CB3-47B1-A7A4-C5874E8BDF93}">
      <text>
        <r>
          <rPr>
            <b/>
            <sz val="9"/>
            <color indexed="81"/>
            <rFont val="Tahoma"/>
            <family val="2"/>
          </rPr>
          <t>Quimiproyectos:</t>
        </r>
        <r>
          <rPr>
            <sz val="9"/>
            <color indexed="81"/>
            <rFont val="Tahoma"/>
            <family val="2"/>
          </rPr>
          <t xml:space="preserve">
Se fue y la api estaba en remodelacion, llamar - llame el 08  aporteria y me informan que estan en remodelacion hasta el 17, llamar en esas fechas de nuevo - se va el 20 y la api estaba en remodelacion - me comunico con porteria y el adm queda en avisar cuando retomen</t>
        </r>
      </text>
    </comment>
    <comment ref="BB36" authorId="2" shapeId="0" xr:uid="{EFC38102-3478-4820-BD80-D9501519D36F}">
      <text>
        <r>
          <rPr>
            <b/>
            <sz val="9"/>
            <color indexed="81"/>
            <rFont val="Tahoma"/>
            <family val="2"/>
          </rPr>
          <t>Quimiproyectos:</t>
        </r>
        <r>
          <rPr>
            <sz val="9"/>
            <color indexed="81"/>
            <rFont val="Tahoma"/>
            <family val="2"/>
          </rPr>
          <t xml:space="preserve">
SP ME INFORMA QUE TOMAR EL 31</t>
        </r>
      </text>
    </comment>
    <comment ref="BN36" authorId="2" shapeId="0" xr:uid="{2161529E-C87E-412F-83E6-C06F927A0CE8}">
      <text>
        <r>
          <rPr>
            <b/>
            <sz val="9"/>
            <color indexed="81"/>
            <rFont val="Tahoma"/>
            <family val="2"/>
          </rPr>
          <t>Quimiproyectos:</t>
        </r>
        <r>
          <rPr>
            <sz val="9"/>
            <color indexed="81"/>
            <rFont val="Tahoma"/>
            <family val="2"/>
          </rPr>
          <t xml:space="preserve">
G no la tomo el 04</t>
        </r>
      </text>
    </comment>
    <comment ref="BF37" authorId="2" shapeId="0" xr:uid="{97B08D25-5C34-44B3-A468-DDB015DA47C3}">
      <text>
        <r>
          <rPr>
            <b/>
            <sz val="9"/>
            <color indexed="81"/>
            <rFont val="Tahoma"/>
            <family val="2"/>
          </rPr>
          <t>Quimiproyectos:</t>
        </r>
        <r>
          <rPr>
            <sz val="9"/>
            <color indexed="81"/>
            <rFont val="Tahoma"/>
            <family val="2"/>
          </rPr>
          <t xml:space="preserve">
Nueva mensual - Adicional ZA y TQ</t>
        </r>
      </text>
    </comment>
    <comment ref="BL37" authorId="2" shapeId="0" xr:uid="{63C209E5-282F-4B79-A0DE-B17775F5FE9D}">
      <text>
        <r>
          <rPr>
            <b/>
            <sz val="9"/>
            <color indexed="81"/>
            <rFont val="Tahoma"/>
            <family val="2"/>
          </rPr>
          <t>Quimiproyectos:</t>
        </r>
        <r>
          <rPr>
            <sz val="9"/>
            <color indexed="81"/>
            <rFont val="Tahoma"/>
            <family val="2"/>
          </rPr>
          <t xml:space="preserve">
Adicional TQ (06J) y ZA - Se va el 06 y la piscina estaba en mantenimiento tomar de nuevo solo la piscina y la ZA el 09F</t>
        </r>
      </text>
    </comment>
    <comment ref="BN37" authorId="2" shapeId="0" xr:uid="{64EBD652-142B-472F-BC57-280248B9C413}">
      <text>
        <r>
          <rPr>
            <b/>
            <sz val="9"/>
            <color indexed="81"/>
            <rFont val="Tahoma"/>
            <family val="2"/>
          </rPr>
          <t>Quimiproyectos:</t>
        </r>
        <r>
          <rPr>
            <sz val="9"/>
            <color indexed="81"/>
            <rFont val="Tahoma"/>
            <family val="2"/>
          </rPr>
          <t xml:space="preserve">
G no la tomo el 04</t>
        </r>
      </text>
    </comment>
    <comment ref="K38" authorId="0" shapeId="0" xr:uid="{016F4F9C-6FA6-41AF-A575-D36C4E2CF71A}">
      <text>
        <r>
          <rPr>
            <sz val="11"/>
            <color rgb="FF000000"/>
            <rFont val="Calibri"/>
            <family val="2"/>
          </rPr>
          <t>======
ID#AAAAL8FoEIM
QP Área Técnica    (2021-04-07 19:33:00)
se realizo toma de dos tanques, dos superficies mesones, 1 alimento y 1 filtro cocina el 04-03-2020. Solicitan tomas de ZA 2 vestier, 2 baños (Duchas) 1 tapete alrededor de piscina</t>
        </r>
      </text>
    </comment>
    <comment ref="M38" authorId="0" shapeId="0" xr:uid="{32A5327B-5FC4-427C-A51E-32B3391147C8}">
      <text>
        <r>
          <rPr>
            <sz val="11"/>
            <color rgb="FF000000"/>
            <rFont val="Calibri"/>
            <family val="2"/>
          </rPr>
          <t>======
ID#AAAAL8FoEWg
QP Área Técnica    (2021-04-07 19:33:00)
llame el 15. Yenny no autoriza tomas piscina FDS ella llama para cuadrar otras tomas</t>
        </r>
      </text>
    </comment>
    <comment ref="Q38" authorId="0" shapeId="0" xr:uid="{D71A65C2-1FFB-41C1-8C81-A95F11DC1FF8}">
      <text>
        <r>
          <rPr>
            <sz val="11"/>
            <color rgb="FF000000"/>
            <rFont val="Calibri"/>
            <family val="2"/>
          </rPr>
          <t>======
ID#AAAAL8FoEA4
QP Área Técnica    (2021-04-07 19:32:59)
Tomas de la piscina normal desde este mes. Autorizo jenny el 2020-08-31</t>
        </r>
      </text>
    </comment>
    <comment ref="Z38" authorId="1" shapeId="0" xr:uid="{37FA9929-0284-43A1-921C-AFD40E75760C}">
      <text>
        <r>
          <rPr>
            <b/>
            <sz val="9"/>
            <color indexed="81"/>
            <rFont val="Tahoma"/>
            <family val="2"/>
          </rPr>
          <t>QP Área Técnica:</t>
        </r>
        <r>
          <rPr>
            <sz val="9"/>
            <color indexed="81"/>
            <rFont val="Tahoma"/>
            <family val="2"/>
          </rPr>
          <t xml:space="preserve">
Se realizo visita el 22 entrada principal en reparacion. Se reprograma para el 23</t>
        </r>
      </text>
    </comment>
    <comment ref="AD38" authorId="1" shapeId="0" xr:uid="{67951578-EADC-4084-8BB4-2BAA3397AB8D}">
      <text>
        <r>
          <rPr>
            <b/>
            <sz val="9"/>
            <color indexed="81"/>
            <rFont val="Tahoma"/>
            <family val="2"/>
          </rPr>
          <t>QP Área Técnica:</t>
        </r>
        <r>
          <rPr>
            <sz val="9"/>
            <color indexed="81"/>
            <rFont val="Tahoma"/>
            <family val="2"/>
          </rPr>
          <t xml:space="preserve">
Con ZA de tapete. </t>
        </r>
      </text>
    </comment>
    <comment ref="AE38" authorId="1" shapeId="0" xr:uid="{BEBF4278-10CF-42E1-A04C-39235BA1F82D}">
      <text>
        <r>
          <rPr>
            <b/>
            <sz val="9"/>
            <color indexed="81"/>
            <rFont val="Tahoma"/>
            <family val="2"/>
          </rPr>
          <t>QP Área Técnica:
Api - Tq</t>
        </r>
      </text>
    </comment>
    <comment ref="AK38" authorId="1" shapeId="0" xr:uid="{131C730F-261F-4C70-81C0-D09200066363}">
      <text>
        <r>
          <rPr>
            <b/>
            <sz val="9"/>
            <color indexed="81"/>
            <rFont val="Tahoma"/>
            <family val="2"/>
          </rPr>
          <t>QP Área Técnica:</t>
        </r>
        <r>
          <rPr>
            <sz val="9"/>
            <color indexed="81"/>
            <rFont val="Tahoma"/>
            <family val="2"/>
          </rPr>
          <t xml:space="preserve">
Adicional piden tomar 2 TQ</t>
        </r>
      </text>
    </comment>
    <comment ref="AM38" authorId="1" shapeId="0" xr:uid="{CBEDF1A4-1A55-416C-8F7D-6C6173EB2A65}">
      <text>
        <r>
          <rPr>
            <b/>
            <sz val="9"/>
            <color indexed="81"/>
            <rFont val="Tahoma"/>
            <family val="2"/>
          </rPr>
          <t>QP Área Técnica:</t>
        </r>
        <r>
          <rPr>
            <sz val="9"/>
            <color indexed="81"/>
            <rFont val="Tahoma"/>
            <family val="2"/>
          </rPr>
          <t xml:space="preserve">
solicitan para el 14 tomar 1 PT, y 2sp.</t>
        </r>
      </text>
    </comment>
    <comment ref="AW38" authorId="1" shapeId="0" xr:uid="{7DDD251C-1EEB-42E8-89D9-70BE19A152E2}">
      <text>
        <r>
          <rPr>
            <b/>
            <sz val="9"/>
            <color indexed="81"/>
            <rFont val="Tahoma"/>
            <family val="2"/>
          </rPr>
          <t>QP Área Técnica:</t>
        </r>
        <r>
          <rPr>
            <sz val="9"/>
            <color indexed="81"/>
            <rFont val="Tahoma"/>
            <family val="2"/>
          </rPr>
          <t xml:space="preserve">
DM me informa Tomar TQ el 10 - la ing informa por what el dia 31 que no tomar esta sede por daños, ella se comunica cuando se vaya a retomar</t>
        </r>
      </text>
    </comment>
    <comment ref="BA38" authorId="2" shapeId="0" xr:uid="{A1400440-35EA-4858-AB8F-C22B30C0935D}">
      <text>
        <r>
          <rPr>
            <b/>
            <sz val="9"/>
            <color indexed="81"/>
            <rFont val="Tahoma"/>
            <family val="2"/>
          </rPr>
          <t>Quimiproyectos:</t>
        </r>
        <r>
          <rPr>
            <sz val="9"/>
            <color indexed="81"/>
            <rFont val="Tahoma"/>
            <family val="2"/>
          </rPr>
          <t xml:space="preserve">
el dia 15 se toma analisis de dureza total y calcica - se va el 22 y se analiza dureza total, calcica, magnesica y alcalinidad</t>
        </r>
      </text>
    </comment>
    <comment ref="BH38" authorId="2" shapeId="0" xr:uid="{894D7E4D-4A65-4D8F-9F17-51C0DAAA09BA}">
      <text>
        <r>
          <rPr>
            <b/>
            <sz val="9"/>
            <color indexed="81"/>
            <rFont val="Tahoma"/>
            <family val="2"/>
          </rPr>
          <t>Quimiproyectos:</t>
        </r>
        <r>
          <rPr>
            <sz val="9"/>
            <color indexed="81"/>
            <rFont val="Tahoma"/>
            <family val="2"/>
          </rPr>
          <t xml:space="preserve">
ING pide que se tome a las 10 am - Se va el 25 y la ing dice que no se tome la muestra que ella avisa cuando se tome, me informa Ferney</t>
        </r>
      </text>
    </comment>
    <comment ref="BI38" authorId="2" shapeId="0" xr:uid="{55AF6707-92A0-400E-9DCB-19D7E9BD28A9}">
      <text>
        <r>
          <rPr>
            <b/>
            <sz val="9"/>
            <color indexed="81"/>
            <rFont val="Tahoma"/>
            <family val="2"/>
          </rPr>
          <t>Quimiproyectos:</t>
        </r>
        <r>
          <rPr>
            <sz val="9"/>
            <color indexed="81"/>
            <rFont val="Tahoma"/>
            <family val="2"/>
          </rPr>
          <t xml:space="preserve">
Tomar TQ el 14</t>
        </r>
      </text>
    </comment>
    <comment ref="BM38" authorId="2" shapeId="0" xr:uid="{6C962253-7610-42CB-8B01-08871CABC7EF}">
      <text>
        <r>
          <rPr>
            <b/>
            <sz val="9"/>
            <color indexed="81"/>
            <rFont val="Tahoma"/>
            <family val="2"/>
          </rPr>
          <t>Quimiproyectos:</t>
        </r>
        <r>
          <rPr>
            <sz val="9"/>
            <color indexed="81"/>
            <rFont val="Tahoma"/>
            <family val="2"/>
          </rPr>
          <t xml:space="preserve">
Se va el 27 y adm no dejan tomar muestra, informa que no tomarla este mes - SE TOMA EL 01 pero con fecha del 30 sep </t>
        </r>
      </text>
    </comment>
    <comment ref="AS39" authorId="1" shapeId="0" xr:uid="{4EF8D4E6-04CF-417E-8050-3512D290237A}">
      <text>
        <r>
          <rPr>
            <b/>
            <sz val="9"/>
            <color indexed="81"/>
            <rFont val="Tahoma"/>
            <family val="2"/>
          </rPr>
          <t>QP Área Técnica:</t>
        </r>
        <r>
          <rPr>
            <sz val="9"/>
            <color indexed="81"/>
            <rFont val="Tahoma"/>
            <family val="2"/>
          </rPr>
          <t xml:space="preserve">
mensual - Se toma TQ y api</t>
        </r>
      </text>
    </comment>
    <comment ref="AY39" authorId="2" shapeId="0" xr:uid="{3EC3FCCF-5D3B-4EC5-96A2-83B04A8F6CB9}">
      <text>
        <r>
          <rPr>
            <b/>
            <sz val="9"/>
            <color indexed="81"/>
            <rFont val="Tahoma"/>
            <family val="2"/>
          </rPr>
          <t>Quimiproyectos:</t>
        </r>
        <r>
          <rPr>
            <sz val="9"/>
            <color indexed="81"/>
            <rFont val="Tahoma"/>
            <family val="2"/>
          </rPr>
          <t xml:space="preserve">
TOMAR TQ</t>
        </r>
      </text>
    </comment>
    <comment ref="AS40" authorId="1" shapeId="0" xr:uid="{ADA33FAB-44CE-4B1D-90D3-754CB6B7D494}">
      <text>
        <r>
          <rPr>
            <b/>
            <sz val="9"/>
            <color indexed="81"/>
            <rFont val="Tahoma"/>
            <family val="2"/>
          </rPr>
          <t>QP Área Técnica:</t>
        </r>
        <r>
          <rPr>
            <sz val="9"/>
            <color indexed="81"/>
            <rFont val="Tahoma"/>
            <family val="2"/>
          </rPr>
          <t xml:space="preserve">
Nueva, mensual</t>
        </r>
      </text>
    </comment>
    <comment ref="AT41" authorId="1" shapeId="0" xr:uid="{E41BE7FD-2FA8-4E8B-867F-403C0DD3165B}">
      <text>
        <r>
          <rPr>
            <b/>
            <sz val="9"/>
            <color indexed="81"/>
            <rFont val="Tahoma"/>
            <family val="2"/>
          </rPr>
          <t>QP Área Técnica:</t>
        </r>
        <r>
          <rPr>
            <sz val="9"/>
            <color indexed="81"/>
            <rFont val="Tahoma"/>
            <family val="2"/>
          </rPr>
          <t xml:space="preserve">
MENSUAL - NUEVA</t>
        </r>
      </text>
    </comment>
    <comment ref="AX41" authorId="2" shapeId="0" xr:uid="{277980A4-1D3A-4825-AD80-9F92CB61E7FE}">
      <text>
        <r>
          <rPr>
            <b/>
            <sz val="9"/>
            <color indexed="81"/>
            <rFont val="Tahoma"/>
            <family val="2"/>
          </rPr>
          <t>Quimiproyectos:</t>
        </r>
        <r>
          <rPr>
            <sz val="9"/>
            <color indexed="81"/>
            <rFont val="Tahoma"/>
            <family val="2"/>
          </rPr>
          <t xml:space="preserve">
tomar TQ el 09</t>
        </r>
      </text>
    </comment>
    <comment ref="BC41" authorId="2" shapeId="0" xr:uid="{CD91F038-29F1-464C-B049-997F258DF7B6}">
      <text>
        <r>
          <rPr>
            <b/>
            <sz val="9"/>
            <color indexed="81"/>
            <rFont val="Tahoma"/>
            <family val="2"/>
          </rPr>
          <t>Quimiproyectos:</t>
        </r>
        <r>
          <rPr>
            <sz val="9"/>
            <color indexed="81"/>
            <rFont val="Tahoma"/>
            <family val="2"/>
          </rPr>
          <t xml:space="preserve">
TOMAR ADICIONAL TQ  </t>
        </r>
      </text>
    </comment>
    <comment ref="BH41" authorId="2" shapeId="0" xr:uid="{754CC26B-D8DE-406D-94B1-6B94A59460B9}">
      <text>
        <r>
          <rPr>
            <b/>
            <sz val="9"/>
            <color indexed="81"/>
            <rFont val="Tahoma"/>
            <family val="2"/>
          </rPr>
          <t>Quimiproyectos:</t>
        </r>
        <r>
          <rPr>
            <sz val="9"/>
            <color indexed="81"/>
            <rFont val="Tahoma"/>
            <family val="2"/>
          </rPr>
          <t xml:space="preserve">
Se va el 19 y estaba en mantenimiento</t>
        </r>
      </text>
    </comment>
    <comment ref="M42" authorId="0" shapeId="0" xr:uid="{68BE0908-26B7-4843-BDCF-4CA5AAEB8F6F}">
      <text>
        <r>
          <rPr>
            <sz val="11"/>
            <color rgb="FF000000"/>
            <rFont val="Calibri"/>
            <family val="2"/>
          </rPr>
          <t>======
ID#AAAAL8FoEYM
QP Área Técnica    (2021-04-07 19:33:00)
llame el 12. Administrador dejo razon no tomar muestras. Avisan cuando den apertura</t>
        </r>
      </text>
    </comment>
    <comment ref="W42" authorId="0" shapeId="0" xr:uid="{2C6B11FE-CA33-4DB0-8406-D6E0FC8D9AA7}">
      <text>
        <r>
          <rPr>
            <sz val="11"/>
            <color rgb="FF000000"/>
            <rFont val="Calibri"/>
            <family val="2"/>
          </rPr>
          <t>======
ID#AAAAL8FoEJQ
QP Área Técnica    (2021-04-07 19:33:00)
Hable con adm Carlos Orlando aun no autorizan tomas hasta nueva orden y cumplimiento de protocolos. Igualmente para terracota</t>
        </r>
      </text>
    </comment>
    <comment ref="AC42" authorId="1" shapeId="0" xr:uid="{C2AFD911-FBFD-4F3E-90A6-15C2594F1770}">
      <text>
        <r>
          <rPr>
            <b/>
            <sz val="9"/>
            <color indexed="81"/>
            <rFont val="Tahoma"/>
            <family val="2"/>
          </rPr>
          <t>QP Área Técnica:</t>
        </r>
        <r>
          <rPr>
            <sz val="9"/>
            <color indexed="81"/>
            <rFont val="Tahoma"/>
            <family val="2"/>
          </rPr>
          <t xml:space="preserve">
se habló con el adm en el mes de sep, e infroman que la psicina esta fuera de servicio, ellos se comunican cuando retomen.</t>
        </r>
      </text>
    </comment>
    <comment ref="AG42" authorId="1" shapeId="0" xr:uid="{0D15AAD7-5678-47DF-8C65-579F46C41A98}">
      <text>
        <r>
          <rPr>
            <b/>
            <sz val="9"/>
            <color indexed="81"/>
            <rFont val="Tahoma"/>
            <family val="2"/>
          </rPr>
          <t>QP Área Técnica:</t>
        </r>
        <r>
          <rPr>
            <sz val="9"/>
            <color indexed="81"/>
            <rFont val="Tahoma"/>
            <family val="2"/>
          </rPr>
          <t xml:space="preserve">
retoman desde Ene.</t>
        </r>
      </text>
    </comment>
    <comment ref="AS42" authorId="1" shapeId="0" xr:uid="{C2649858-E064-43C7-9D38-46BED18E4D40}">
      <text>
        <r>
          <rPr>
            <b/>
            <sz val="9"/>
            <color indexed="81"/>
            <rFont val="Tahoma"/>
            <family val="2"/>
          </rPr>
          <t>QP Área Técnica:</t>
        </r>
        <r>
          <rPr>
            <sz val="9"/>
            <color indexed="81"/>
            <rFont val="Tahoma"/>
            <family val="2"/>
          </rPr>
          <t xml:space="preserve">
Se va el 24 y la api estaba en mantenimiento</t>
        </r>
      </text>
    </comment>
    <comment ref="AC43" authorId="1" shapeId="0" xr:uid="{7555313F-4ABC-4142-A725-9D54BA810706}">
      <text>
        <r>
          <rPr>
            <b/>
            <sz val="9"/>
            <color indexed="81"/>
            <rFont val="Tahoma"/>
            <family val="2"/>
          </rPr>
          <t>QP Área Técnica:</t>
        </r>
        <r>
          <rPr>
            <sz val="9"/>
            <color indexed="81"/>
            <rFont val="Tahoma"/>
            <family val="2"/>
          </rPr>
          <t xml:space="preserve">
Mensual desde sep, MP</t>
        </r>
      </text>
    </comment>
    <comment ref="AE43" authorId="1" shapeId="0" xr:uid="{E1C4535A-4DD1-4F36-9029-23304E691F35}">
      <text>
        <r>
          <rPr>
            <b/>
            <sz val="9"/>
            <color indexed="81"/>
            <rFont val="Tahoma"/>
            <family val="2"/>
          </rPr>
          <t>QP Área Técnica:</t>
        </r>
        <r>
          <rPr>
            <sz val="9"/>
            <color indexed="81"/>
            <rFont val="Tahoma"/>
            <family val="2"/>
          </rPr>
          <t xml:space="preserve">
Tomar en Nov TQ</t>
        </r>
      </text>
    </comment>
    <comment ref="AK43" authorId="1" shapeId="0" xr:uid="{BE2AFF12-A6DD-450F-B55E-CAAB5001DAD9}">
      <text>
        <r>
          <rPr>
            <b/>
            <sz val="9"/>
            <color indexed="81"/>
            <rFont val="Tahoma"/>
            <family val="2"/>
          </rPr>
          <t>QP Área Técnica:</t>
        </r>
        <r>
          <rPr>
            <sz val="9"/>
            <color indexed="81"/>
            <rFont val="Tahoma"/>
            <family val="2"/>
          </rPr>
          <t xml:space="preserve">
Tomar TQ</t>
        </r>
      </text>
    </comment>
    <comment ref="AL43" authorId="1" shapeId="0" xr:uid="{5831BA43-B4B7-405C-B289-63E4B0072C31}">
      <text>
        <r>
          <rPr>
            <b/>
            <sz val="9"/>
            <color indexed="81"/>
            <rFont val="Tahoma"/>
            <family val="2"/>
          </rPr>
          <t>QP Área Técnica:</t>
        </r>
        <r>
          <rPr>
            <sz val="9"/>
            <color indexed="81"/>
            <rFont val="Tahoma"/>
            <family val="2"/>
          </rPr>
          <t xml:space="preserve">
Se va el 16 y la piscina estaba en manetenimiento, tomar la otra semana.</t>
        </r>
      </text>
    </comment>
    <comment ref="AQ43" authorId="1" shapeId="0" xr:uid="{B0E33B8D-919F-4B8E-A374-F9A7B9F8CB12}">
      <text>
        <r>
          <rPr>
            <b/>
            <sz val="9"/>
            <color indexed="81"/>
            <rFont val="Tahoma"/>
            <family val="2"/>
          </rPr>
          <t>QP Área Técnica:</t>
        </r>
        <r>
          <rPr>
            <sz val="9"/>
            <color indexed="81"/>
            <rFont val="Tahoma"/>
            <family val="2"/>
          </rPr>
          <t xml:space="preserve">
tomar TQ</t>
        </r>
      </text>
    </comment>
    <comment ref="AS43" authorId="1" shapeId="0" xr:uid="{29C1D8AA-78B2-466F-B283-71ACA6A9011B}">
      <text>
        <r>
          <rPr>
            <b/>
            <sz val="9"/>
            <color indexed="81"/>
            <rFont val="Tahoma"/>
            <family val="2"/>
          </rPr>
          <t>QP Área Técnica:</t>
        </r>
        <r>
          <rPr>
            <sz val="9"/>
            <color indexed="81"/>
            <rFont val="Tahoma"/>
            <family val="2"/>
          </rPr>
          <t xml:space="preserve">
Se va el 24 y la piscina estaba en remodelacion - se habla con la adm por telefono y ella dice que se suspenden los analices por remodelacion de la fachada, que ella se comunica cuando vayan a retomar.</t>
        </r>
      </text>
    </comment>
    <comment ref="AW43" authorId="1" shapeId="0" xr:uid="{3F11A290-4630-41A1-9209-60EDB978A9CF}">
      <text>
        <r>
          <rPr>
            <b/>
            <sz val="9"/>
            <color indexed="81"/>
            <rFont val="Tahoma"/>
            <family val="2"/>
          </rPr>
          <t>QP Área Técnica:</t>
        </r>
        <r>
          <rPr>
            <sz val="9"/>
            <color indexed="81"/>
            <rFont val="Tahoma"/>
            <family val="2"/>
          </rPr>
          <t xml:space="preserve">
DM me informa que retoman muestras</t>
        </r>
      </text>
    </comment>
    <comment ref="AX43" authorId="2" shapeId="0" xr:uid="{5D2F26E7-8B2F-4D17-B306-E299C6AEBB30}">
      <text>
        <r>
          <rPr>
            <b/>
            <sz val="9"/>
            <color indexed="81"/>
            <rFont val="Tahoma"/>
            <family val="2"/>
          </rPr>
          <t>Quimiproyectos:</t>
        </r>
        <r>
          <rPr>
            <sz val="9"/>
            <color indexed="81"/>
            <rFont val="Tahoma"/>
            <family val="2"/>
          </rPr>
          <t xml:space="preserve">
Tomar TQ</t>
        </r>
      </text>
    </comment>
    <comment ref="BD43" authorId="2" shapeId="0" xr:uid="{451A6B02-4B67-4AFF-8DCB-EA5EB49B679E}">
      <text>
        <r>
          <rPr>
            <b/>
            <sz val="9"/>
            <color indexed="81"/>
            <rFont val="Tahoma"/>
            <family val="2"/>
          </rPr>
          <t>Quimiproyectos:</t>
        </r>
        <r>
          <rPr>
            <sz val="9"/>
            <color indexed="81"/>
            <rFont val="Tahoma"/>
            <family val="2"/>
          </rPr>
          <t xml:space="preserve">
TOMAR TQ</t>
        </r>
      </text>
    </comment>
    <comment ref="BJ43" authorId="2" shapeId="0" xr:uid="{5AA9AAFF-71A8-4434-B707-8529FF32369A}">
      <text>
        <r>
          <rPr>
            <b/>
            <sz val="9"/>
            <color indexed="81"/>
            <rFont val="Tahoma"/>
            <family val="2"/>
          </rPr>
          <t>Quimiproyectos:</t>
        </r>
        <r>
          <rPr>
            <sz val="9"/>
            <color indexed="81"/>
            <rFont val="Tahoma"/>
            <family val="2"/>
          </rPr>
          <t xml:space="preserve">
Se toma TQ este mes</t>
        </r>
      </text>
    </comment>
    <comment ref="M44" authorId="0" shapeId="0" xr:uid="{59172C84-ECE0-458D-AFB1-C7E72CC32750}">
      <text>
        <r>
          <rPr>
            <sz val="11"/>
            <color rgb="FF000000"/>
            <rFont val="Calibri"/>
            <family val="2"/>
          </rPr>
          <t>======
ID#AAAAL8FoD_8
QP Área Técnica    (2021-04-07 19:32:59)
llame el 18, Adm Fabian este mes no autoriza toma llamar el siguiente</t>
        </r>
      </text>
    </comment>
    <comment ref="N44" authorId="0" shapeId="0" xr:uid="{35951BF9-E4FA-4869-B4FC-BAB0BE1F30DB}">
      <text>
        <r>
          <rPr>
            <sz val="11"/>
            <color rgb="FF000000"/>
            <rFont val="Calibri"/>
            <family val="2"/>
          </rPr>
          <t>======
ID#AAAAL8FoEQg
QP Área Técnica    (2021-04-07 19:33:00)
llame el 19 y 23 sin respuesta</t>
        </r>
      </text>
    </comment>
    <comment ref="T44" authorId="0" shapeId="0" xr:uid="{FBAC876E-3E9A-469E-B504-8CF951E19D50}">
      <text>
        <r>
          <rPr>
            <sz val="11"/>
            <color rgb="FF000000"/>
            <rFont val="Calibri"/>
            <family val="2"/>
          </rPr>
          <t>======
ID#AAAAL8FoEZ8
QP Área Técnica    (2021-04-07 19:33:00)
Autorizaron tomar mes de Dic, Avisaron a SP el 1 de Dic</t>
        </r>
      </text>
    </comment>
    <comment ref="AS44" authorId="1" shapeId="0" xr:uid="{268258CB-826B-4696-ABC0-E77E6EE19927}">
      <text>
        <r>
          <rPr>
            <b/>
            <sz val="9"/>
            <color indexed="81"/>
            <rFont val="Tahoma"/>
            <family val="2"/>
          </rPr>
          <t>QP Área Técnica:</t>
        </r>
        <r>
          <rPr>
            <sz val="9"/>
            <color indexed="81"/>
            <rFont val="Tahoma"/>
            <family val="2"/>
          </rPr>
          <t xml:space="preserve">
SP me informa no tomar este mes, la piscina entra en mantenimiento, tomar el siguiente</t>
        </r>
      </text>
    </comment>
    <comment ref="AT44" authorId="1" shapeId="0" xr:uid="{851F47B9-5362-4C2D-8348-20B574FA1E30}">
      <text>
        <r>
          <rPr>
            <b/>
            <sz val="9"/>
            <color indexed="81"/>
            <rFont val="Tahoma"/>
            <family val="2"/>
          </rPr>
          <t>QP Área Técnica:</t>
        </r>
        <r>
          <rPr>
            <sz val="9"/>
            <color indexed="81"/>
            <rFont val="Tahoma"/>
            <family val="2"/>
          </rPr>
          <t xml:space="preserve">
Se va el 28 y la api estaba desocupada, llamar </t>
        </r>
      </text>
    </comment>
    <comment ref="AU44" authorId="1" shapeId="0" xr:uid="{9C387924-E1A9-44E0-ABBC-95C76F196BCB}">
      <text>
        <r>
          <rPr>
            <b/>
            <sz val="9"/>
            <color indexed="81"/>
            <rFont val="Tahoma"/>
            <family val="2"/>
          </rPr>
          <t>QP Área Técnica:</t>
        </r>
        <r>
          <rPr>
            <sz val="9"/>
            <color indexed="81"/>
            <rFont val="Tahoma"/>
            <family val="2"/>
          </rPr>
          <t xml:space="preserve">
se habla con la adm el 31 por whats.. y me comunica que aun no, que ella avisa</t>
        </r>
      </text>
    </comment>
    <comment ref="AX44" authorId="2" shapeId="0" xr:uid="{70AAAC9F-5BB0-47CD-B6CB-8BADBE9959F7}">
      <text>
        <r>
          <rPr>
            <b/>
            <sz val="9"/>
            <color indexed="81"/>
            <rFont val="Tahoma"/>
            <family val="2"/>
          </rPr>
          <t>Quimiproyectos:</t>
        </r>
        <r>
          <rPr>
            <sz val="9"/>
            <color indexed="81"/>
            <rFont val="Tahoma"/>
            <family val="2"/>
          </rPr>
          <t xml:space="preserve">
SP me informa que ya se puede tomar la muestra</t>
        </r>
      </text>
    </comment>
    <comment ref="BF44" authorId="2" shapeId="0" xr:uid="{8C4C2572-0097-41CF-A6EE-EDBC9501A5F3}">
      <text>
        <r>
          <rPr>
            <b/>
            <sz val="9"/>
            <color indexed="81"/>
            <rFont val="Tahoma"/>
            <family val="2"/>
          </rPr>
          <t>Quimiproyectos:</t>
        </r>
        <r>
          <rPr>
            <sz val="9"/>
            <color indexed="81"/>
            <rFont val="Tahoma"/>
            <family val="2"/>
          </rPr>
          <t xml:space="preserve">
Se va el 24 y estaba en mantenimiento</t>
        </r>
      </text>
    </comment>
    <comment ref="BM44" authorId="2" shapeId="0" xr:uid="{5CF60823-9AA7-40EC-BDC7-E093D552F03D}">
      <text>
        <r>
          <rPr>
            <b/>
            <sz val="9"/>
            <color indexed="81"/>
            <rFont val="Tahoma"/>
            <family val="2"/>
          </rPr>
          <t>Quimiproyectos:</t>
        </r>
        <r>
          <rPr>
            <sz val="9"/>
            <color indexed="81"/>
            <rFont val="Tahoma"/>
            <family val="2"/>
          </rPr>
          <t xml:space="preserve">
G no las tomo el 27</t>
        </r>
      </text>
    </comment>
    <comment ref="AK45" authorId="1" shapeId="0" xr:uid="{540E6B71-6313-4122-942C-6740A7FCCD0B}">
      <text>
        <r>
          <rPr>
            <b/>
            <sz val="9"/>
            <color indexed="81"/>
            <rFont val="Tahoma"/>
            <family val="2"/>
          </rPr>
          <t>QP Área Técnica:</t>
        </r>
        <r>
          <rPr>
            <sz val="9"/>
            <color indexed="81"/>
            <rFont val="Tahoma"/>
            <family val="2"/>
          </rPr>
          <t xml:space="preserve">
Mensual sp</t>
        </r>
      </text>
    </comment>
    <comment ref="AW45" authorId="2" shapeId="0" xr:uid="{E2B9905D-836C-4B9A-B7F7-272AC3189A37}">
      <text>
        <r>
          <rPr>
            <b/>
            <sz val="9"/>
            <color indexed="81"/>
            <rFont val="Tahoma"/>
            <family val="2"/>
          </rPr>
          <t>Quimiproyectos:</t>
        </r>
        <r>
          <rPr>
            <sz val="9"/>
            <color indexed="81"/>
            <rFont val="Tahoma"/>
            <family val="2"/>
          </rPr>
          <t xml:space="preserve">
Tomar TQ el 17 y agua potable en un apartamento</t>
        </r>
      </text>
    </comment>
    <comment ref="BK45" authorId="2" shapeId="0" xr:uid="{932CDABD-C903-4B65-8327-190BAA11F8C0}">
      <text>
        <r>
          <rPr>
            <b/>
            <sz val="9"/>
            <color indexed="81"/>
            <rFont val="Tahoma"/>
            <family val="2"/>
          </rPr>
          <t>Quimiproyectos:</t>
        </r>
        <r>
          <rPr>
            <sz val="9"/>
            <color indexed="81"/>
            <rFont val="Tahoma"/>
            <family val="2"/>
          </rPr>
          <t xml:space="preserve">
Se va el 03 y no dejan tomar muestra por filtracion, llamar</t>
        </r>
      </text>
    </comment>
    <comment ref="BL45" authorId="2" shapeId="0" xr:uid="{242BD415-AD13-471D-A21D-5AD24CD13CDD}">
      <text>
        <r>
          <rPr>
            <b/>
            <sz val="9"/>
            <color indexed="81"/>
            <rFont val="Tahoma"/>
            <family val="2"/>
          </rPr>
          <t>Quimiproyectos:</t>
        </r>
        <r>
          <rPr>
            <sz val="9"/>
            <color indexed="81"/>
            <rFont val="Tahoma"/>
            <family val="2"/>
          </rPr>
          <t xml:space="preserve">
SP me informa no tomar este mes ni el sigueinte, tomar hasta OCT por problemas de filtracion</t>
        </r>
      </text>
    </comment>
    <comment ref="BN45" authorId="2" shapeId="0" xr:uid="{F6C575B1-5829-4A24-9D39-50E44F0E97D0}">
      <text>
        <r>
          <rPr>
            <b/>
            <sz val="9"/>
            <color indexed="81"/>
            <rFont val="Tahoma"/>
            <family val="2"/>
          </rPr>
          <t>Quimiproyectos:</t>
        </r>
        <r>
          <rPr>
            <sz val="9"/>
            <color indexed="81"/>
            <rFont val="Tahoma"/>
            <family val="2"/>
          </rPr>
          <t xml:space="preserve">
Se va el 02 y la piscina estaba en remodelacion, llamar - Me comunico con la porteria y me indica que no tomar este mes, adm se comunica para retomar</t>
        </r>
      </text>
    </comment>
    <comment ref="BC46" authorId="2" shapeId="0" xr:uid="{E3DA058E-6EEC-4E3F-882B-42C422282E8E}">
      <text>
        <r>
          <rPr>
            <b/>
            <sz val="9"/>
            <color indexed="81"/>
            <rFont val="Tahoma"/>
            <family val="2"/>
          </rPr>
          <t>Quimiproyectos:</t>
        </r>
        <r>
          <rPr>
            <sz val="9"/>
            <color indexed="81"/>
            <rFont val="Tahoma"/>
            <family val="2"/>
          </rPr>
          <t xml:space="preserve">
nueva - mensual </t>
        </r>
      </text>
    </comment>
    <comment ref="BD46" authorId="2" shapeId="0" xr:uid="{DB4F6F5C-EC5D-45D8-BB46-191D380E44F7}">
      <text>
        <r>
          <rPr>
            <b/>
            <sz val="9"/>
            <color indexed="81"/>
            <rFont val="Tahoma"/>
            <family val="2"/>
          </rPr>
          <t>Quimiproyectos:</t>
        </r>
        <r>
          <rPr>
            <sz val="9"/>
            <color indexed="81"/>
            <rFont val="Tahoma"/>
            <family val="2"/>
          </rPr>
          <t xml:space="preserve">
F va el 22 y adm le informa que tomar trimestral</t>
        </r>
      </text>
    </comment>
    <comment ref="BL46" authorId="2" shapeId="0" xr:uid="{D0E72BD1-00F4-4147-B9C6-AF5AF50A3668}">
      <text>
        <r>
          <rPr>
            <b/>
            <sz val="9"/>
            <color indexed="81"/>
            <rFont val="Tahoma"/>
            <family val="2"/>
          </rPr>
          <t>Quimiproyectos:</t>
        </r>
        <r>
          <rPr>
            <sz val="9"/>
            <color indexed="81"/>
            <rFont val="Tahoma"/>
            <family val="2"/>
          </rPr>
          <t xml:space="preserve">
Se fue el 22 y no se pudo tomar porq estaba sin aspirar llamar ste semana</t>
        </r>
      </text>
    </comment>
    <comment ref="AK47" authorId="1" shapeId="0" xr:uid="{14D4CA52-A193-44B2-A605-68EC14B22E1B}">
      <text>
        <r>
          <rPr>
            <b/>
            <sz val="9"/>
            <color indexed="81"/>
            <rFont val="Tahoma"/>
            <family val="2"/>
          </rPr>
          <t>QP Área Técnica:</t>
        </r>
        <r>
          <rPr>
            <sz val="9"/>
            <color indexed="81"/>
            <rFont val="Tahoma"/>
            <family val="2"/>
          </rPr>
          <t xml:space="preserve">
SP informa que ya queda mensual - se va el 13 y no la dejan tomar porq falta el contrato. - SP Tomar en junio.</t>
        </r>
      </text>
    </comment>
    <comment ref="AL47" authorId="1" shapeId="0" xr:uid="{10BC3286-8FD7-4921-8B54-3C7745B19C46}">
      <text>
        <r>
          <rPr>
            <b/>
            <sz val="9"/>
            <color indexed="81"/>
            <rFont val="Tahoma"/>
            <family val="2"/>
          </rPr>
          <t>QP Área Técnica:</t>
        </r>
        <r>
          <rPr>
            <sz val="9"/>
            <color indexed="81"/>
            <rFont val="Tahoma"/>
            <family val="2"/>
          </rPr>
          <t xml:space="preserve">
SP el 09 me informa que queda bimensual.</t>
        </r>
      </text>
    </comment>
    <comment ref="AP47" authorId="1" shapeId="0" xr:uid="{153F0E10-8F99-4895-AEE7-80CA4DA3407B}">
      <text>
        <r>
          <rPr>
            <b/>
            <sz val="9"/>
            <color indexed="81"/>
            <rFont val="Tahoma"/>
            <family val="2"/>
          </rPr>
          <t>QP Área Técnica:</t>
        </r>
        <r>
          <rPr>
            <sz val="9"/>
            <color indexed="81"/>
            <rFont val="Tahoma"/>
            <family val="2"/>
          </rPr>
          <t xml:space="preserve">
Adicional tomar TQ este mes</t>
        </r>
      </text>
    </comment>
    <comment ref="BF47" authorId="2" shapeId="0" xr:uid="{9BC162AB-C562-450F-8D1B-609516201261}">
      <text>
        <r>
          <rPr>
            <b/>
            <sz val="9"/>
            <color indexed="81"/>
            <rFont val="Tahoma"/>
            <family val="2"/>
          </rPr>
          <t>Quimiproyectos:</t>
        </r>
        <r>
          <rPr>
            <sz val="9"/>
            <color indexed="81"/>
            <rFont val="Tahoma"/>
            <family val="2"/>
          </rPr>
          <t xml:space="preserve">
Se va el 02 y la piscina estab en mantenimiento - Se va el 08 y la piscina estaba en mantnimiento - </t>
        </r>
      </text>
    </comment>
    <comment ref="BL47" authorId="2" shapeId="0" xr:uid="{D5FF301D-FB7E-4DF8-829B-BB94B990CFB5}">
      <text>
        <r>
          <rPr>
            <b/>
            <sz val="9"/>
            <color indexed="81"/>
            <rFont val="Tahoma"/>
            <family val="2"/>
          </rPr>
          <t>Quimiproyectos:</t>
        </r>
        <r>
          <rPr>
            <sz val="9"/>
            <color indexed="81"/>
            <rFont val="Tahoma"/>
            <family val="2"/>
          </rPr>
          <t xml:space="preserve">
Se va el 06 y estaba en mantenimiento</t>
        </r>
      </text>
    </comment>
    <comment ref="AS48" authorId="1" shapeId="0" xr:uid="{D25EC719-C6CE-4A53-B178-F4625723A60C}">
      <text>
        <r>
          <rPr>
            <b/>
            <sz val="9"/>
            <color indexed="81"/>
            <rFont val="Tahoma"/>
            <family val="2"/>
          </rPr>
          <t>QP Área Técnica:</t>
        </r>
        <r>
          <rPr>
            <sz val="9"/>
            <color indexed="81"/>
            <rFont val="Tahoma"/>
            <family val="2"/>
          </rPr>
          <t xml:space="preserve">
Mensual, nueva 
TOMAR ESTE MES TQ, FQ Y MB</t>
        </r>
      </text>
    </comment>
    <comment ref="AV48" authorId="1" shapeId="0" xr:uid="{E333020B-DE86-4E01-9F27-F627BC650120}">
      <text>
        <r>
          <rPr>
            <b/>
            <sz val="9"/>
            <color indexed="81"/>
            <rFont val="Tahoma"/>
            <family val="2"/>
          </rPr>
          <t>QP Área Técnica:</t>
        </r>
        <r>
          <rPr>
            <sz val="9"/>
            <color indexed="81"/>
            <rFont val="Tahoma"/>
            <family val="2"/>
          </rPr>
          <t xml:space="preserve">
Tomar este mes FQ y MB</t>
        </r>
      </text>
    </comment>
    <comment ref="AY48" authorId="2" shapeId="0" xr:uid="{E7C07B1B-0326-4143-83B6-8BF80F8B05E4}">
      <text>
        <r>
          <rPr>
            <b/>
            <sz val="9"/>
            <color indexed="81"/>
            <rFont val="Tahoma"/>
            <family val="2"/>
          </rPr>
          <t>Quimiproyectos:</t>
        </r>
        <r>
          <rPr>
            <sz val="9"/>
            <color indexed="81"/>
            <rFont val="Tahoma"/>
            <family val="2"/>
          </rPr>
          <t xml:space="preserve">
TOMAR FQ Y MB Y TQ</t>
        </r>
      </text>
    </comment>
    <comment ref="BB48" authorId="2" shapeId="0" xr:uid="{1497AEA4-B739-465B-BA3C-71807572B3AF}">
      <text>
        <r>
          <rPr>
            <b/>
            <sz val="9"/>
            <color indexed="81"/>
            <rFont val="Tahoma"/>
            <family val="2"/>
          </rPr>
          <t>Quimiproyectos:</t>
        </r>
        <r>
          <rPr>
            <sz val="9"/>
            <color indexed="81"/>
            <rFont val="Tahoma"/>
            <family val="2"/>
          </rPr>
          <t xml:space="preserve">
TOMAR FQ Y MB</t>
        </r>
      </text>
    </comment>
    <comment ref="BE48" authorId="2" shapeId="0" xr:uid="{64D9EB7A-B233-4E7B-8400-BD5D5457B38F}">
      <text>
        <r>
          <rPr>
            <b/>
            <sz val="9"/>
            <color indexed="81"/>
            <rFont val="Tahoma"/>
            <family val="2"/>
          </rPr>
          <t>Quimiproyectos:</t>
        </r>
        <r>
          <rPr>
            <sz val="9"/>
            <color indexed="81"/>
            <rFont val="Tahoma"/>
            <family val="2"/>
          </rPr>
          <t xml:space="preserve">
Tomar Fq y MB - Tomar TQ</t>
        </r>
      </text>
    </comment>
    <comment ref="BH48" authorId="2" shapeId="0" xr:uid="{742554E0-0EF3-4C7A-B34F-3E03070951C1}">
      <text>
        <r>
          <rPr>
            <b/>
            <sz val="9"/>
            <color indexed="81"/>
            <rFont val="Tahoma"/>
            <family val="2"/>
          </rPr>
          <t>Quimiproyectos:</t>
        </r>
        <r>
          <rPr>
            <sz val="9"/>
            <color indexed="81"/>
            <rFont val="Tahoma"/>
            <family val="2"/>
          </rPr>
          <t xml:space="preserve">
Tomar FQ y MB</t>
        </r>
      </text>
    </comment>
    <comment ref="BK48" authorId="2" shapeId="0" xr:uid="{935331D7-B5C5-4480-818A-D63D178763E4}">
      <text>
        <r>
          <rPr>
            <b/>
            <sz val="9"/>
            <color indexed="81"/>
            <rFont val="Tahoma"/>
            <family val="2"/>
          </rPr>
          <t>Quimiproyectos:</t>
        </r>
        <r>
          <rPr>
            <sz val="9"/>
            <color indexed="81"/>
            <rFont val="Tahoma"/>
            <family val="2"/>
          </rPr>
          <t xml:space="preserve">
Tomar fq y mb</t>
        </r>
      </text>
    </comment>
    <comment ref="BL48" authorId="2" shapeId="0" xr:uid="{3655CA9E-9518-4D77-BBBD-D4ACCF6263CB}">
      <text>
        <r>
          <rPr>
            <b/>
            <sz val="9"/>
            <color indexed="81"/>
            <rFont val="Tahoma"/>
            <family val="2"/>
          </rPr>
          <t>Quimiproyectos:</t>
        </r>
        <r>
          <rPr>
            <sz val="9"/>
            <color indexed="81"/>
            <rFont val="Tahoma"/>
            <family val="2"/>
          </rPr>
          <t xml:space="preserve">
Adicional TQ</t>
        </r>
      </text>
    </comment>
    <comment ref="BN48" authorId="2" shapeId="0" xr:uid="{3E51616A-9987-4128-8FE6-526F7E33A422}">
      <text>
        <r>
          <rPr>
            <b/>
            <sz val="9"/>
            <color indexed="81"/>
            <rFont val="Tahoma"/>
            <family val="2"/>
          </rPr>
          <t>Quimiproyectos:</t>
        </r>
        <r>
          <rPr>
            <sz val="9"/>
            <color indexed="81"/>
            <rFont val="Tahoma"/>
            <family val="2"/>
          </rPr>
          <t xml:space="preserve">
FQ Y MB</t>
        </r>
      </text>
    </comment>
    <comment ref="AI49" authorId="1" shapeId="0" xr:uid="{B3134DE9-6FD9-41B3-87EF-54B526671F45}">
      <text>
        <r>
          <rPr>
            <b/>
            <sz val="9"/>
            <color indexed="81"/>
            <rFont val="Tahoma"/>
            <family val="2"/>
          </rPr>
          <t>QP Área Técnica:</t>
        </r>
        <r>
          <rPr>
            <sz val="9"/>
            <color indexed="81"/>
            <rFont val="Tahoma"/>
            <family val="2"/>
          </rPr>
          <t xml:space="preserve">
Nueva desde marzo</t>
        </r>
      </text>
    </comment>
    <comment ref="BB49" authorId="2" shapeId="0" xr:uid="{26920A96-F56E-48C3-A31B-D0A7B289481C}">
      <text>
        <r>
          <rPr>
            <b/>
            <sz val="9"/>
            <color indexed="81"/>
            <rFont val="Tahoma"/>
            <family val="2"/>
          </rPr>
          <t>Quimiproyectos:</t>
        </r>
        <r>
          <rPr>
            <sz val="9"/>
            <color indexed="81"/>
            <rFont val="Tahoma"/>
            <family val="2"/>
          </rPr>
          <t xml:space="preserve">
Se fue el 24 y la piscina estaba en mantenimineto, no tomar los martes</t>
        </r>
      </text>
    </comment>
    <comment ref="AK50" authorId="1" shapeId="0" xr:uid="{0442E9DD-1F12-4F3B-BEEF-DD54823685F0}">
      <text>
        <r>
          <rPr>
            <b/>
            <sz val="9"/>
            <color indexed="81"/>
            <rFont val="Tahoma"/>
            <family val="2"/>
          </rPr>
          <t>QP Área Técnica:</t>
        </r>
        <r>
          <rPr>
            <sz val="9"/>
            <color indexed="81"/>
            <rFont val="Tahoma"/>
            <family val="2"/>
          </rPr>
          <t xml:space="preserve">
25 SP me informa que ya mensual.</t>
        </r>
      </text>
    </comment>
    <comment ref="AY50" authorId="2" shapeId="0" xr:uid="{9C39A679-36D2-4EA8-875A-1CD0BA912104}">
      <text>
        <r>
          <rPr>
            <b/>
            <sz val="9"/>
            <color indexed="81"/>
            <rFont val="Tahoma"/>
            <family val="2"/>
          </rPr>
          <t>Quimiproyectos:</t>
        </r>
        <r>
          <rPr>
            <sz val="9"/>
            <color indexed="81"/>
            <rFont val="Tahoma"/>
            <family val="2"/>
          </rPr>
          <t xml:space="preserve">
SP me informa el 10 que ahora se toma trimestral</t>
        </r>
      </text>
    </comment>
    <comment ref="BD50" authorId="2" shapeId="0" xr:uid="{97FDE06A-7E2B-4690-AE4E-F820C28D8BDA}">
      <text>
        <r>
          <rPr>
            <b/>
            <sz val="9"/>
            <color indexed="81"/>
            <rFont val="Tahoma"/>
            <family val="2"/>
          </rPr>
          <t>Quimiproyectos:</t>
        </r>
        <r>
          <rPr>
            <sz val="9"/>
            <color indexed="81"/>
            <rFont val="Tahoma"/>
            <family val="2"/>
          </rPr>
          <t xml:space="preserve">
Se va el 27 (D) e informan que esta en mantnimineto y que ellos avisan cuando tomar</t>
        </r>
      </text>
    </comment>
    <comment ref="M51" authorId="0" shapeId="0" xr:uid="{F5115E56-58E6-4575-9EC3-202567AFEF86}">
      <text>
        <r>
          <rPr>
            <sz val="11"/>
            <color rgb="FF000000"/>
            <rFont val="Calibri"/>
            <family val="2"/>
          </rPr>
          <t>======
ID#AAAAL8FoEVk
QP Área Técnica    (2021-04-07 19:33:00)
Enviaron correo con respuesta tomar muestra en Junio</t>
        </r>
      </text>
    </comment>
    <comment ref="P51" authorId="0" shapeId="0" xr:uid="{175C2CFD-1F08-4127-97E5-B8497E1DAD2B}">
      <text>
        <r>
          <rPr>
            <sz val="11"/>
            <color rgb="FF000000"/>
            <rFont val="Calibri"/>
            <family val="2"/>
          </rPr>
          <t>======
ID#AAAAL8FoERo
QP Área Técnica    (2021-04-07 19:33:00)
Se realizo visita y cancelaron tomas hasta nueva orden</t>
        </r>
      </text>
    </comment>
    <comment ref="W51" authorId="0" shapeId="0" xr:uid="{0BFA6DD5-A1E3-460A-9374-4A5D6B146DF3}">
      <text>
        <r>
          <rPr>
            <sz val="11"/>
            <color rgb="FF000000"/>
            <rFont val="Calibri"/>
            <family val="2"/>
          </rPr>
          <t>======
ID#AAAAL8FoEJ4
QP Área Técnica    (2021-04-07 19:33:00)
Autorizaron muestreo desde Enero. No se tomo febrero no estaba actualizado el cronogrma</t>
        </r>
      </text>
    </comment>
    <comment ref="AX51" authorId="2" shapeId="0" xr:uid="{7D18818E-18EE-4D30-8CB6-5C0D1C3534B0}">
      <text>
        <r>
          <rPr>
            <b/>
            <sz val="9"/>
            <color indexed="81"/>
            <rFont val="Tahoma"/>
            <family val="2"/>
          </rPr>
          <t>Quimiproyectos:</t>
        </r>
        <r>
          <rPr>
            <sz val="9"/>
            <color indexed="81"/>
            <rFont val="Tahoma"/>
            <family val="2"/>
          </rPr>
          <t xml:space="preserve">
sp me informa que tomar TQ el 26</t>
        </r>
      </text>
    </comment>
    <comment ref="BC51" authorId="2" shapeId="0" xr:uid="{1402FA4A-B471-478A-A6EC-4724D63FC1B9}">
      <text>
        <r>
          <rPr>
            <b/>
            <sz val="9"/>
            <color indexed="81"/>
            <rFont val="Tahoma"/>
            <family val="2"/>
          </rPr>
          <t>Quimiproyectos:</t>
        </r>
        <r>
          <rPr>
            <sz val="9"/>
            <color indexed="81"/>
            <rFont val="Tahoma"/>
            <family val="2"/>
          </rPr>
          <t xml:space="preserve">
David no la toma el 10</t>
        </r>
      </text>
    </comment>
    <comment ref="BH51" authorId="2" shapeId="0" xr:uid="{72841524-8C4C-47F4-88C4-15E125FDB8E0}">
      <text>
        <r>
          <rPr>
            <b/>
            <sz val="9"/>
            <color indexed="81"/>
            <rFont val="Tahoma"/>
            <family val="2"/>
          </rPr>
          <t>Quimiproyectos:</t>
        </r>
        <r>
          <rPr>
            <sz val="9"/>
            <color indexed="81"/>
            <rFont val="Tahoma"/>
            <family val="2"/>
          </rPr>
          <t xml:space="preserve">
D  No la tomo el 13</t>
        </r>
      </text>
    </comment>
    <comment ref="BO51" authorId="2" shapeId="0" xr:uid="{5C08E467-C993-49B3-8B21-C9A561F27310}">
      <text>
        <r>
          <rPr>
            <b/>
            <sz val="9"/>
            <color indexed="81"/>
            <rFont val="Tahoma"/>
            <family val="2"/>
          </rPr>
          <t>Quimiproyectos:</t>
        </r>
        <r>
          <rPr>
            <sz val="9"/>
            <color indexed="81"/>
            <rFont val="Tahoma"/>
            <family val="2"/>
          </rPr>
          <t xml:space="preserve">
Se va el 01 y no se puede tomar porq estaba en mantenimiento </t>
        </r>
      </text>
    </comment>
    <comment ref="M52" authorId="0" shapeId="0" xr:uid="{2BD59F77-1460-4800-92E2-0E6B22094C4E}">
      <text>
        <r>
          <rPr>
            <sz val="11"/>
            <color rgb="FF000000"/>
            <rFont val="Calibri"/>
            <family val="2"/>
          </rPr>
          <t>======
ID#AAAAL8FoEV8
QP Área Técnica    (2021-04-07 19:33:00)
misma adm de Opus y Patinum. No tomar autoriza adm cel 3158363057</t>
        </r>
      </text>
    </comment>
    <comment ref="AN52" authorId="1" shapeId="0" xr:uid="{8183774F-C8DC-438E-9067-D19FA8A8E1B1}">
      <text>
        <r>
          <rPr>
            <b/>
            <sz val="9"/>
            <color indexed="81"/>
            <rFont val="Tahoma"/>
            <family val="2"/>
          </rPr>
          <t>QP Área Técnica:</t>
        </r>
        <r>
          <rPr>
            <sz val="9"/>
            <color indexed="81"/>
            <rFont val="Tahoma"/>
            <family val="2"/>
          </rPr>
          <t xml:space="preserve">
la piscina entra en mantenimiento 2 meses, tomar en oct MP.</t>
        </r>
      </text>
    </comment>
    <comment ref="AP52" authorId="1" shapeId="0" xr:uid="{EFC7802A-CDF2-4444-A4AA-AFFD0F6DDFC0}">
      <text>
        <r>
          <rPr>
            <b/>
            <sz val="9"/>
            <color indexed="81"/>
            <rFont val="Tahoma"/>
            <family val="2"/>
          </rPr>
          <t>QP Área Técnica:</t>
        </r>
        <r>
          <rPr>
            <sz val="9"/>
            <color indexed="81"/>
            <rFont val="Tahoma"/>
            <family val="2"/>
          </rPr>
          <t xml:space="preserve">
TOMAR TQ EL 07</t>
        </r>
      </text>
    </comment>
    <comment ref="BH52" authorId="2" shapeId="0" xr:uid="{6E230483-ED98-456A-8D6E-C63C0E29D1BD}">
      <text>
        <r>
          <rPr>
            <b/>
            <sz val="9"/>
            <color indexed="81"/>
            <rFont val="Tahoma"/>
            <family val="2"/>
          </rPr>
          <t>Quimiproyectos:</t>
        </r>
        <r>
          <rPr>
            <sz val="9"/>
            <color indexed="81"/>
            <rFont val="Tahoma"/>
            <family val="2"/>
          </rPr>
          <t xml:space="preserve">
D  No la tomo el 13</t>
        </r>
      </text>
    </comment>
    <comment ref="BI52" authorId="2" shapeId="0" xr:uid="{B43109D5-EBB1-4824-ADA3-C9799881F136}">
      <text>
        <r>
          <rPr>
            <b/>
            <sz val="9"/>
            <color indexed="81"/>
            <rFont val="Tahoma"/>
            <family val="2"/>
          </rPr>
          <t>Quimiproyectos:</t>
        </r>
        <r>
          <rPr>
            <sz val="9"/>
            <color indexed="81"/>
            <rFont val="Tahoma"/>
            <family val="2"/>
          </rPr>
          <t xml:space="preserve">
Tomar TQ el 02</t>
        </r>
      </text>
    </comment>
    <comment ref="BN52" authorId="2" shapeId="0" xr:uid="{385851BB-242A-4477-9831-9E27D33A5C41}">
      <text>
        <r>
          <rPr>
            <b/>
            <sz val="9"/>
            <color indexed="81"/>
            <rFont val="Tahoma"/>
            <family val="2"/>
          </rPr>
          <t>Quimiproyectos:</t>
        </r>
        <r>
          <rPr>
            <sz val="9"/>
            <color indexed="81"/>
            <rFont val="Tahoma"/>
            <family val="2"/>
          </rPr>
          <t xml:space="preserve">
G no la tomo el 04</t>
        </r>
      </text>
    </comment>
    <comment ref="K53" authorId="0" shapeId="0" xr:uid="{511187CD-0744-4D02-9E6C-6FC674446350}">
      <text>
        <r>
          <rPr>
            <sz val="11"/>
            <color rgb="FF000000"/>
            <rFont val="Calibri"/>
            <family val="2"/>
          </rPr>
          <t>======
ID#AAAAL8FoEIo
QP Área Técnica    (2021-04-07 19:33:00)
Piscina en mantenimiento. El 19 se llamo adm autoriza no tomar covid-19 y el mes de abril tampoco</t>
        </r>
      </text>
    </comment>
    <comment ref="L53" authorId="0" shapeId="0" xr:uid="{BA82579B-640A-416F-B995-12A14D18E8B8}">
      <text>
        <r>
          <rPr>
            <sz val="11"/>
            <color rgb="FF000000"/>
            <rFont val="Calibri"/>
            <family val="2"/>
          </rPr>
          <t>======
ID#AAAAL8FoENQ
QP Área Técnica    (2021-04-07 19:33:00)
no tomar covid-19 autoriza adm carlos</t>
        </r>
      </text>
    </comment>
    <comment ref="M53" authorId="0" shapeId="0" xr:uid="{9F3AB337-5073-4E11-8F89-43B0A758726C}">
      <text>
        <r>
          <rPr>
            <sz val="11"/>
            <color rgb="FF000000"/>
            <rFont val="Calibri"/>
            <family val="2"/>
          </rPr>
          <t>======
ID#AAAAL8FoEEk
QP Área Técnica    (2021-04-07 19:32:59)
llame el 12. Adm Carlos avisa cuando tomar hasta apertura</t>
        </r>
      </text>
    </comment>
    <comment ref="V53" authorId="0" shapeId="0" xr:uid="{57823389-B47D-4442-B59D-3AE2C07D7E2D}">
      <text>
        <r>
          <rPr>
            <sz val="11"/>
            <color rgb="FF000000"/>
            <rFont val="Calibri"/>
            <family val="2"/>
          </rPr>
          <t>======
ID#AAAAL8FoEMI
QP Área Técnica    (2021-04-07 19:33:00)
retomar toma de muestras desde este mes. Autorizo adm</t>
        </r>
      </text>
    </comment>
    <comment ref="BK53" authorId="2" shapeId="0" xr:uid="{DD2F0C58-0B4F-4074-8CF9-AEA0060D2E83}">
      <text>
        <r>
          <rPr>
            <b/>
            <sz val="9"/>
            <color indexed="81"/>
            <rFont val="Tahoma"/>
            <family val="2"/>
          </rPr>
          <t>Quimiproyectos:</t>
        </r>
        <r>
          <rPr>
            <sz val="9"/>
            <color indexed="81"/>
            <rFont val="Tahoma"/>
            <family val="2"/>
          </rPr>
          <t xml:space="preserve">
Se fue el 25 y estaba en mantenimiento, tomar el 27</t>
        </r>
      </text>
    </comment>
    <comment ref="BO53" authorId="2" shapeId="0" xr:uid="{476C6988-22E3-4645-821D-9B2D90998727}">
      <text>
        <r>
          <rPr>
            <b/>
            <sz val="9"/>
            <color indexed="81"/>
            <rFont val="Tahoma"/>
            <family val="2"/>
          </rPr>
          <t>Quimiproyectos:</t>
        </r>
        <r>
          <rPr>
            <sz val="9"/>
            <color indexed="81"/>
            <rFont val="Tahoma"/>
            <family val="2"/>
          </rPr>
          <t xml:space="preserve">
Se toma el 05 la piscina por una calamidad - </t>
        </r>
      </text>
    </comment>
    <comment ref="AK54" authorId="1" shapeId="0" xr:uid="{FD46D297-BC3F-4FE7-A473-E3A92DA9EF96}">
      <text>
        <r>
          <rPr>
            <b/>
            <sz val="9"/>
            <color indexed="81"/>
            <rFont val="Tahoma"/>
            <family val="2"/>
          </rPr>
          <t>QP Área Técnica:</t>
        </r>
        <r>
          <rPr>
            <sz val="9"/>
            <color indexed="81"/>
            <rFont val="Tahoma"/>
            <family val="2"/>
          </rPr>
          <t xml:space="preserve">
Mensual SP</t>
        </r>
      </text>
    </comment>
    <comment ref="AT54" authorId="1" shapeId="0" xr:uid="{0A4A91BA-D54A-4932-A56B-1DB6AA4359E7}">
      <text>
        <r>
          <rPr>
            <b/>
            <sz val="9"/>
            <color indexed="81"/>
            <rFont val="Tahoma"/>
            <family val="2"/>
          </rPr>
          <t>QP Área Técnica:</t>
        </r>
        <r>
          <rPr>
            <sz val="9"/>
            <color indexed="81"/>
            <rFont val="Tahoma"/>
            <family val="2"/>
          </rPr>
          <t xml:space="preserve">
se va el 14 y la api no estaba en condiciones de toma, el fondo no era visible</t>
        </r>
      </text>
    </comment>
    <comment ref="BG54" authorId="2" shapeId="0" xr:uid="{54BE9EB6-5868-44D3-875B-12FAE904BE84}">
      <text>
        <r>
          <rPr>
            <b/>
            <sz val="9"/>
            <color indexed="81"/>
            <rFont val="Tahoma"/>
            <family val="2"/>
          </rPr>
          <t>Quimiproyectos:</t>
        </r>
        <r>
          <rPr>
            <sz val="9"/>
            <color indexed="81"/>
            <rFont val="Tahoma"/>
            <family val="2"/>
          </rPr>
          <t xml:space="preserve">
Se va el 01 y estaba fuera de servicio por daños en bombas, llamar</t>
        </r>
      </text>
    </comment>
    <comment ref="K55" authorId="0" shapeId="0" xr:uid="{B72198F4-6933-421B-9866-0567845367FF}">
      <text>
        <r>
          <rPr>
            <sz val="11"/>
            <color rgb="FF000000"/>
            <rFont val="Calibri"/>
            <family val="2"/>
          </rPr>
          <t>======
ID#AAAAL8FoEUI
QP Área Técnica    (2021-04-07 19:33:00)
no tomar coid-19 autoriza piscinero Reinaldo con orden de adm</t>
        </r>
      </text>
    </comment>
    <comment ref="N55" authorId="0" shapeId="0" xr:uid="{4E6302C1-B16F-4ADC-806E-5D348737A5DE}">
      <text>
        <r>
          <rPr>
            <sz val="11"/>
            <color rgb="FF000000"/>
            <rFont val="Calibri"/>
            <family val="2"/>
          </rPr>
          <t>======
ID#AAAAL8FoELU
QP Área Técnica    (2021-04-07 19:33:00)
El  3 notificaron a SP tomar muestra</t>
        </r>
      </text>
    </comment>
    <comment ref="P55" authorId="0" shapeId="0" xr:uid="{647E4663-CFDC-4529-BD58-353D32F5FA48}">
      <text>
        <r>
          <rPr>
            <sz val="11"/>
            <color rgb="FF000000"/>
            <rFont val="Calibri"/>
            <family val="2"/>
          </rPr>
          <t>======
ID#AAAAL8FoEUk
QP Área Técnica    (2021-04-07 19:33:00)
solicitaron a SP no tomar en agosto</t>
        </r>
      </text>
    </comment>
    <comment ref="R55" authorId="0" shapeId="0" xr:uid="{698A8A72-F350-45E2-8FC3-570F26615E59}">
      <text>
        <r>
          <rPr>
            <sz val="11"/>
            <color rgb="FF000000"/>
            <rFont val="Calibri"/>
            <family val="2"/>
          </rPr>
          <t>======
ID#AAAAL8FoEB8
QP Área Técnica    (2021-04-07 19:32:59)
solicitaron a SP</t>
        </r>
      </text>
    </comment>
    <comment ref="X55" authorId="1" shapeId="0" xr:uid="{9F7AD555-9843-4F87-9C40-BE068D1F8B93}">
      <text>
        <r>
          <rPr>
            <b/>
            <sz val="9"/>
            <color indexed="81"/>
            <rFont val="Tahoma"/>
            <family val="2"/>
          </rPr>
          <t>QP Área Técnica:</t>
        </r>
        <r>
          <rPr>
            <sz val="9"/>
            <color indexed="81"/>
            <rFont val="Tahoma"/>
            <family val="2"/>
          </rPr>
          <t xml:space="preserve">
Llamo adm el 28 de abril solicitaron toma bimensual a SP</t>
        </r>
      </text>
    </comment>
    <comment ref="Y55" authorId="1" shapeId="0" xr:uid="{99B1F95D-1DB7-4A54-AD0E-A0821D828F00}">
      <text>
        <r>
          <rPr>
            <b/>
            <sz val="9"/>
            <color indexed="81"/>
            <rFont val="Tahoma"/>
            <family val="2"/>
          </rPr>
          <t>QP Área Técnica:</t>
        </r>
        <r>
          <rPr>
            <sz val="9"/>
            <color indexed="81"/>
            <rFont val="Tahoma"/>
            <family val="2"/>
          </rPr>
          <t xml:space="preserve">
Enviaron correo el 25 de mayo ratificando la toma bimensual y solicitando una de tanque</t>
        </r>
      </text>
    </comment>
    <comment ref="AC55" authorId="1" shapeId="0" xr:uid="{F1513262-AF86-413C-939D-C1264B12C612}">
      <text>
        <r>
          <rPr>
            <b/>
            <sz val="9"/>
            <color indexed="81"/>
            <rFont val="Tahoma"/>
            <family val="2"/>
          </rPr>
          <t>QP Área Técnica:</t>
        </r>
        <r>
          <rPr>
            <sz val="9"/>
            <color indexed="81"/>
            <rFont val="Tahoma"/>
            <family val="2"/>
          </rPr>
          <t xml:space="preserve">
le informan a SP dejarla ya mensual desde sep </t>
        </r>
      </text>
    </comment>
    <comment ref="O56" authorId="0" shapeId="0" xr:uid="{57F04BDF-933C-460B-A406-527F0F9A63EF}">
      <text>
        <r>
          <rPr>
            <sz val="11"/>
            <color rgb="FF000000"/>
            <rFont val="Calibri"/>
            <family val="2"/>
          </rPr>
          <t>======
ID#AAAAL8FoEWo
QP Área Técnica    (2021-04-07 19:33:00)
JA Realizo visita oero no estan autorizados a dar datos de adm. Facilitaron e-mail al cual se envio el correo informativo</t>
        </r>
      </text>
    </comment>
    <comment ref="AJ56" authorId="1" shapeId="0" xr:uid="{B9112E82-51E9-4AA0-8178-8340C8EDE7B5}">
      <text>
        <r>
          <rPr>
            <b/>
            <sz val="9"/>
            <color indexed="81"/>
            <rFont val="Tahoma"/>
            <family val="2"/>
          </rPr>
          <t>QP Área Técnica:</t>
        </r>
        <r>
          <rPr>
            <sz val="9"/>
            <color indexed="81"/>
            <rFont val="Tahoma"/>
            <family val="2"/>
          </rPr>
          <t xml:space="preserve">
Se toma solo MB de api el 01, la piden adicional.
Se Toman 2 tq el 22</t>
        </r>
      </text>
    </comment>
    <comment ref="BH56" authorId="2" shapeId="0" xr:uid="{33CCB552-B007-437E-9A84-13F0221F8F74}">
      <text>
        <r>
          <rPr>
            <b/>
            <sz val="9"/>
            <color indexed="81"/>
            <rFont val="Tahoma"/>
            <family val="2"/>
          </rPr>
          <t>Quimiproyectos:</t>
        </r>
        <r>
          <rPr>
            <sz val="9"/>
            <color indexed="81"/>
            <rFont val="Tahoma"/>
            <family val="2"/>
          </rPr>
          <t xml:space="preserve">
Se va el 19 y la piscian estaba desocupada por reparaciones, no tomar este mes, llamar ste, ELLOS AVISAN</t>
        </r>
      </text>
    </comment>
    <comment ref="BJ56" authorId="2" shapeId="0" xr:uid="{BC87475F-2508-47E9-AE62-E7FBF282F4EF}">
      <text>
        <r>
          <rPr>
            <b/>
            <sz val="9"/>
            <color indexed="81"/>
            <rFont val="Tahoma"/>
            <family val="2"/>
          </rPr>
          <t>Quimiproyectos:</t>
        </r>
        <r>
          <rPr>
            <sz val="9"/>
            <color indexed="81"/>
            <rFont val="Tahoma"/>
            <family val="2"/>
          </rPr>
          <t xml:space="preserve">
Informan hasta el 06 que ya se puede tomar</t>
        </r>
      </text>
    </comment>
    <comment ref="O57" authorId="0" shapeId="0" xr:uid="{C0B06DEF-1C79-47D9-B1DD-AD89A3629460}">
      <text>
        <r>
          <rPr>
            <sz val="11"/>
            <color rgb="FF000000"/>
            <rFont val="Calibri"/>
            <family val="2"/>
          </rPr>
          <t>======
ID#AAAAL8FoEag
QP Área Técnica    (2021-04-07 19:33:00)
QP Área Técnica:
JA realizo visita. Dan numeros de los hotele. Llame para comunicarme con adm pero no se encuentran. Envie e-mail informativo</t>
        </r>
      </text>
    </comment>
    <comment ref="BE57" authorId="2" shapeId="0" xr:uid="{29305E51-60C8-4B5D-B16D-A9C8F323737A}">
      <text>
        <r>
          <rPr>
            <b/>
            <sz val="9"/>
            <color indexed="81"/>
            <rFont val="Tahoma"/>
            <family val="2"/>
          </rPr>
          <t>Quimiproyectos:</t>
        </r>
        <r>
          <rPr>
            <sz val="9"/>
            <color indexed="81"/>
            <rFont val="Tahoma"/>
            <family val="2"/>
          </rPr>
          <t xml:space="preserve">
Se va el 26 y estaba en mantnimiento</t>
        </r>
      </text>
    </comment>
    <comment ref="K58" authorId="0" shapeId="0" xr:uid="{3CADBECB-D61C-48D3-9673-FDCC846A044B}">
      <text>
        <r>
          <rPr>
            <sz val="11"/>
            <color rgb="FF000000"/>
            <rFont val="Calibri"/>
            <family val="2"/>
          </rPr>
          <t>======
ID#AAAAL8FoEHA
QP Área Técnica    (2021-04-07 19:32:59)
piscina en mantenimiento</t>
        </r>
      </text>
    </comment>
    <comment ref="M58" authorId="0" shapeId="0" xr:uid="{A92E6CF2-4CC8-4435-BE65-BBBB520813B6}">
      <text>
        <r>
          <rPr>
            <sz val="11"/>
            <color rgb="FF000000"/>
            <rFont val="Calibri"/>
            <family val="2"/>
          </rPr>
          <t>======
ID#AAAAL8FoD8I
QP Área Técnica    (2021-04-07 19:32:59)
Adm Johanna Tomar muestras normal</t>
        </r>
      </text>
    </comment>
    <comment ref="O59" authorId="0" shapeId="0" xr:uid="{6FAECAD9-DE4B-45FB-8138-6BD86463AFB7}">
      <text>
        <r>
          <rPr>
            <sz val="11"/>
            <color rgb="FF000000"/>
            <rFont val="Calibri"/>
            <family val="2"/>
          </rPr>
          <t>======
ID#AAAAL8FoEUQ
QP Área Técnica    (2021-04-07 19:33:00)
JA fue por datos de adm. Llame el 10 adm Sandra cancela toma de muestras de OPUS, Balcones de Oriente, Platinium y Borealix, No insistir ella avisa</t>
        </r>
      </text>
    </comment>
    <comment ref="V59" authorId="0" shapeId="0" xr:uid="{181B6A50-F7F6-4165-926D-8503FFA83DC4}">
      <text>
        <r>
          <rPr>
            <sz val="11"/>
            <color rgb="FF000000"/>
            <rFont val="Calibri"/>
            <family val="2"/>
          </rPr>
          <t>======
ID#AAAAL8FoEUU
QP Área Técnica    (2021-04-07 19:33:00)
Cancelaron tomas de muestra. En enero se realizo visita pero no autorizaron emision de resultados</t>
        </r>
      </text>
    </comment>
    <comment ref="AS59" authorId="1" shapeId="0" xr:uid="{C54925B6-BC6F-484F-B92D-11954935F6E9}">
      <text>
        <r>
          <rPr>
            <b/>
            <sz val="9"/>
            <color indexed="81"/>
            <rFont val="Tahoma"/>
            <family val="2"/>
          </rPr>
          <t>QP Área Técnica:</t>
        </r>
        <r>
          <rPr>
            <sz val="9"/>
            <color indexed="81"/>
            <rFont val="Tahoma"/>
            <family val="2"/>
          </rPr>
          <t xml:space="preserve">
YA RETOMAN MENSUAL - se toma solo una api este mes, preguntar el otro a ver cuantas se toman</t>
        </r>
      </text>
    </comment>
    <comment ref="AT59" authorId="1" shapeId="0" xr:uid="{A8430BC6-34A6-4EB5-AC2C-7C6B544DF3B1}">
      <text>
        <r>
          <rPr>
            <b/>
            <sz val="9"/>
            <color indexed="81"/>
            <rFont val="Tahoma"/>
            <family val="2"/>
          </rPr>
          <t>QP Área Técnica:</t>
        </r>
        <r>
          <rPr>
            <sz val="9"/>
            <color indexed="81"/>
            <rFont val="Tahoma"/>
            <family val="2"/>
          </rPr>
          <t xml:space="preserve">
TOMAR DE AHORA EN ADELANTE 1 API
</t>
        </r>
      </text>
    </comment>
    <comment ref="AZ60" authorId="2" shapeId="0" xr:uid="{D132B444-4769-4DA5-B50E-8284B1BC6268}">
      <text>
        <r>
          <rPr>
            <b/>
            <sz val="9"/>
            <color indexed="81"/>
            <rFont val="Tahoma"/>
            <family val="2"/>
          </rPr>
          <t>Quimiproyectos:</t>
        </r>
        <r>
          <rPr>
            <sz val="9"/>
            <color indexed="81"/>
            <rFont val="Tahoma"/>
            <family val="2"/>
          </rPr>
          <t xml:space="preserve">
Nueva mensual</t>
        </r>
      </text>
    </comment>
    <comment ref="BD60" authorId="2" shapeId="0" xr:uid="{B74AEA3B-342F-40E3-86A8-4AF10E744CA1}">
      <text>
        <r>
          <rPr>
            <b/>
            <sz val="9"/>
            <color indexed="81"/>
            <rFont val="Tahoma"/>
            <family val="2"/>
          </rPr>
          <t>Quimiproyectos:</t>
        </r>
        <r>
          <rPr>
            <sz val="9"/>
            <color indexed="81"/>
            <rFont val="Tahoma"/>
            <family val="2"/>
          </rPr>
          <t xml:space="preserve">
Se va el 12 y no dejan tomarla por remodelacion pasar ste semana</t>
        </r>
      </text>
    </comment>
    <comment ref="BE60" authorId="2" shapeId="0" xr:uid="{4A423FE2-F687-4409-A2D0-7C8F08DFDFCF}">
      <text>
        <r>
          <rPr>
            <b/>
            <sz val="9"/>
            <color indexed="81"/>
            <rFont val="Tahoma"/>
            <family val="2"/>
          </rPr>
          <t>Quimiproyectos:</t>
        </r>
        <r>
          <rPr>
            <sz val="9"/>
            <color indexed="81"/>
            <rFont val="Tahoma"/>
            <family val="2"/>
          </rPr>
          <t xml:space="preserve">
Se va el 26 y la piscina esta en mantenimiento</t>
        </r>
      </text>
    </comment>
    <comment ref="BL60" authorId="2" shapeId="0" xr:uid="{EE444E71-5FF0-449A-BF69-FDF4A7713217}">
      <text>
        <r>
          <rPr>
            <b/>
            <sz val="9"/>
            <color indexed="81"/>
            <rFont val="Tahoma"/>
            <family val="2"/>
          </rPr>
          <t>Quimiproyectos:</t>
        </r>
        <r>
          <rPr>
            <sz val="9"/>
            <color indexed="81"/>
            <rFont val="Tahoma"/>
            <family val="2"/>
          </rPr>
          <t xml:space="preserve">
Tomar TQ despues del lavado el 17, me informa MP y SP el 15 por what</t>
        </r>
      </text>
    </comment>
    <comment ref="BK61" authorId="2" shapeId="0" xr:uid="{33729472-73A4-4F5C-893F-AC15A4863F80}">
      <text>
        <r>
          <rPr>
            <b/>
            <sz val="9"/>
            <color indexed="81"/>
            <rFont val="Tahoma"/>
            <family val="2"/>
          </rPr>
          <t>Quimiproyectos:</t>
        </r>
        <r>
          <rPr>
            <sz val="9"/>
            <color indexed="81"/>
            <rFont val="Tahoma"/>
            <family val="2"/>
          </rPr>
          <t xml:space="preserve">
Nueva mensual</t>
        </r>
      </text>
    </comment>
    <comment ref="BL61" authorId="2" shapeId="0" xr:uid="{E63D42ED-F0BC-4E43-8E8C-E38FED1C2F41}">
      <text>
        <r>
          <rPr>
            <b/>
            <sz val="9"/>
            <color indexed="81"/>
            <rFont val="Tahoma"/>
            <family val="2"/>
          </rPr>
          <t>Quimiproyectos:</t>
        </r>
        <r>
          <rPr>
            <sz val="9"/>
            <color indexed="81"/>
            <rFont val="Tahoma"/>
            <family val="2"/>
          </rPr>
          <t xml:space="preserve">
Se va el 06 y no dejan tomar muestra, solo los viernes</t>
        </r>
      </text>
    </comment>
    <comment ref="AM62" authorId="1" shapeId="0" xr:uid="{69E0818E-BAA4-49EF-98A1-428E365C28A9}">
      <text>
        <r>
          <rPr>
            <b/>
            <sz val="9"/>
            <color indexed="81"/>
            <rFont val="Tahoma"/>
            <family val="2"/>
          </rPr>
          <t>QP Área Técnica:</t>
        </r>
        <r>
          <rPr>
            <sz val="9"/>
            <color indexed="81"/>
            <rFont val="Tahoma"/>
            <family val="2"/>
          </rPr>
          <t xml:space="preserve">
Se va el 06 y el piscinero dice que esta en manetenimiento, cambia tomas ahora para los jueves o viernes.</t>
        </r>
      </text>
    </comment>
    <comment ref="BB62" authorId="2" shapeId="0" xr:uid="{88A1B8F5-4FFD-4A04-8AB5-DA29E676D52D}">
      <text>
        <r>
          <rPr>
            <b/>
            <sz val="9"/>
            <color indexed="81"/>
            <rFont val="Tahoma"/>
            <family val="2"/>
          </rPr>
          <t>Quimiproyectos:</t>
        </r>
        <r>
          <rPr>
            <sz val="9"/>
            <color indexed="81"/>
            <rFont val="Tahoma"/>
            <family val="2"/>
          </rPr>
          <t xml:space="preserve">
se fue el 18 y la api estaba en mantenimineto</t>
        </r>
      </text>
    </comment>
    <comment ref="BD62" authorId="2" shapeId="0" xr:uid="{3CF44CED-551D-43AA-B183-AF51DB0B78E0}">
      <text>
        <r>
          <rPr>
            <b/>
            <sz val="9"/>
            <color indexed="81"/>
            <rFont val="Tahoma"/>
            <family val="2"/>
          </rPr>
          <t>Quimiproyectos:</t>
        </r>
        <r>
          <rPr>
            <sz val="9"/>
            <color indexed="81"/>
            <rFont val="Tahoma"/>
            <family val="2"/>
          </rPr>
          <t xml:space="preserve">
Adicional tomar 2 TQ</t>
        </r>
      </text>
    </comment>
    <comment ref="BH62" authorId="2" shapeId="0" xr:uid="{959AFC87-C76C-4DAA-AF82-B44A520E1A08}">
      <text>
        <r>
          <rPr>
            <b/>
            <sz val="9"/>
            <color indexed="81"/>
            <rFont val="Tahoma"/>
            <family val="2"/>
          </rPr>
          <t>Quimiproyectos:</t>
        </r>
        <r>
          <rPr>
            <sz val="9"/>
            <color indexed="81"/>
            <rFont val="Tahoma"/>
            <family val="2"/>
          </rPr>
          <t xml:space="preserve">
D  No la tomo el 13</t>
        </r>
      </text>
    </comment>
    <comment ref="BL62" authorId="2" shapeId="0" xr:uid="{73597616-10AF-4554-8B8B-B0234BFFC3B7}">
      <text>
        <r>
          <rPr>
            <b/>
            <sz val="9"/>
            <color indexed="81"/>
            <rFont val="Tahoma"/>
            <family val="2"/>
          </rPr>
          <t>Quimiproyectos:</t>
        </r>
        <r>
          <rPr>
            <sz val="9"/>
            <color indexed="81"/>
            <rFont val="Tahoma"/>
            <family val="2"/>
          </rPr>
          <t xml:space="preserve">
SP me informa tomar 2 TQ el 15F</t>
        </r>
      </text>
    </comment>
    <comment ref="BM62" authorId="2" shapeId="0" xr:uid="{D31DC73A-C767-4DAA-B6FE-43124735DFA6}">
      <text>
        <r>
          <rPr>
            <b/>
            <sz val="9"/>
            <color indexed="81"/>
            <rFont val="Tahoma"/>
            <family val="2"/>
          </rPr>
          <t>Quimiproyectos:</t>
        </r>
        <r>
          <rPr>
            <sz val="9"/>
            <color indexed="81"/>
            <rFont val="Tahoma"/>
            <family val="2"/>
          </rPr>
          <t xml:space="preserve">
SP me infroma tomar TQ este mes - 19C</t>
        </r>
      </text>
    </comment>
    <comment ref="BN62" authorId="2" shapeId="0" xr:uid="{27A835BC-D612-40EC-A1C6-1ABBAA8CD454}">
      <text>
        <r>
          <rPr>
            <b/>
            <sz val="9"/>
            <color indexed="81"/>
            <rFont val="Tahoma"/>
            <family val="2"/>
          </rPr>
          <t>Quimiproyectos:</t>
        </r>
        <r>
          <rPr>
            <sz val="9"/>
            <color indexed="81"/>
            <rFont val="Tahoma"/>
            <family val="2"/>
          </rPr>
          <t xml:space="preserve">
G no la tomo el 04 - G no la tomo el 10</t>
        </r>
      </text>
    </comment>
    <comment ref="BO62" authorId="2" shapeId="0" xr:uid="{BB1B6A08-156E-4656-91D8-EAB0F75EAEC0}">
      <text>
        <r>
          <rPr>
            <b/>
            <sz val="9"/>
            <color indexed="81"/>
            <rFont val="Tahoma"/>
            <family val="2"/>
          </rPr>
          <t>Quimiproyectos:</t>
        </r>
        <r>
          <rPr>
            <sz val="9"/>
            <color indexed="81"/>
            <rFont val="Tahoma"/>
            <family val="2"/>
          </rPr>
          <t xml:space="preserve">
Se va el 01 y no se toma muestra peuqeña porq estaba en reparacion por filtraciones</t>
        </r>
      </text>
    </comment>
    <comment ref="K63" authorId="0" shapeId="0" xr:uid="{007E0324-C3BA-4901-8134-AB2E5D1A44F5}">
      <text>
        <r>
          <rPr>
            <sz val="11"/>
            <color rgb="FF000000"/>
            <rFont val="Calibri"/>
            <family val="2"/>
          </rPr>
          <t>======
ID#AAAAL8FoEaM
User    (2021-04-07 19:33:00)
no tomar muestra, enviaron e-mail por emergencia covid</t>
        </r>
      </text>
    </comment>
    <comment ref="M63" authorId="0" shapeId="0" xr:uid="{F779E682-8AB1-4A70-835A-BA95B60C11B2}">
      <text>
        <r>
          <rPr>
            <sz val="11"/>
            <color rgb="FF000000"/>
            <rFont val="Calibri"/>
            <family val="2"/>
          </rPr>
          <t>======
ID#AAAAL8FoD94
QP Área Técnica    (2021-04-07 19:32:59)
enviaron correo desde marzo cancelando tomas y ellos avisan en la apertura</t>
        </r>
      </text>
    </comment>
    <comment ref="W63" authorId="0" shapeId="0" xr:uid="{5D6CD64A-78DC-4844-9B12-37A98ECCE70C}">
      <text>
        <r>
          <rPr>
            <sz val="11"/>
            <color rgb="FF000000"/>
            <rFont val="Calibri"/>
            <family val="2"/>
          </rPr>
          <t>======
ID#AAAAL8FoETU
QP Área Técnica    (2021-04-07 19:33:00)
Autorizaron toma de piscinas desde este mes  por telefono</t>
        </r>
      </text>
    </comment>
    <comment ref="AG63" authorId="1" shapeId="0" xr:uid="{5BCF81CC-FCBC-4C6A-BF7B-6A1A234E53DD}">
      <text>
        <r>
          <rPr>
            <b/>
            <sz val="9"/>
            <color indexed="81"/>
            <rFont val="Tahoma"/>
            <family val="2"/>
          </rPr>
          <t>QP Área Técnica:</t>
        </r>
        <r>
          <rPr>
            <sz val="9"/>
            <color indexed="81"/>
            <rFont val="Tahoma"/>
            <family val="2"/>
          </rPr>
          <t xml:space="preserve">
No tomar este mes</t>
        </r>
      </text>
    </comment>
    <comment ref="AL63" authorId="1" shapeId="0" xr:uid="{6F390918-7B57-4359-8084-AFA93264B773}">
      <text>
        <r>
          <rPr>
            <b/>
            <sz val="9"/>
            <color indexed="81"/>
            <rFont val="Tahoma"/>
            <family val="2"/>
          </rPr>
          <t>QP Área Técnica:</t>
        </r>
        <r>
          <rPr>
            <sz val="9"/>
            <color indexed="81"/>
            <rFont val="Tahoma"/>
            <family val="2"/>
          </rPr>
          <t xml:space="preserve">
Adm llama para avisar que la piscina pequeña entra en mantenimiento, de ahora en adelante solo tomar la grande, ella avisa para retomar la pequeña.</t>
        </r>
      </text>
    </comment>
    <comment ref="AN63" authorId="1" shapeId="0" xr:uid="{6C200317-CC96-40BD-A211-7B8A4B7F0AC7}">
      <text>
        <r>
          <rPr>
            <b/>
            <sz val="9"/>
            <color indexed="81"/>
            <rFont val="Tahoma"/>
            <family val="2"/>
          </rPr>
          <t>QP Área Técnica:</t>
        </r>
        <r>
          <rPr>
            <sz val="9"/>
            <color indexed="81"/>
            <rFont val="Tahoma"/>
            <family val="2"/>
          </rPr>
          <t xml:space="preserve">
No se toma este mes, piscina en mantenimiento SP</t>
        </r>
      </text>
    </comment>
    <comment ref="AO63" authorId="1" shapeId="0" xr:uid="{B20073A3-E1C8-4930-A905-11A9FC53B82F}">
      <text>
        <r>
          <rPr>
            <b/>
            <sz val="9"/>
            <color indexed="81"/>
            <rFont val="Tahoma"/>
            <family val="2"/>
          </rPr>
          <t>QP Área Técnica:</t>
        </r>
        <r>
          <rPr>
            <sz val="9"/>
            <color indexed="81"/>
            <rFont val="Tahoma"/>
            <family val="2"/>
          </rPr>
          <t xml:space="preserve">
la adm cancela la toma por daños en infraestructura, ella se comunica para retomar.</t>
        </r>
      </text>
    </comment>
    <comment ref="AP63" authorId="1" shapeId="0" xr:uid="{2B41B6A1-2B17-44F8-A97D-E5FDE630F2C6}">
      <text>
        <r>
          <rPr>
            <b/>
            <sz val="9"/>
            <color indexed="81"/>
            <rFont val="Tahoma"/>
            <family val="2"/>
          </rPr>
          <t>QP Área Técnica:</t>
        </r>
        <r>
          <rPr>
            <sz val="9"/>
            <color indexed="81"/>
            <rFont val="Tahoma"/>
            <family val="2"/>
          </rPr>
          <t xml:space="preserve">
ADM se comunica que solo tomar la api grande, retomar este mes</t>
        </r>
      </text>
    </comment>
    <comment ref="BD63" authorId="2" shapeId="0" xr:uid="{DABBC666-C2DD-402F-B2BF-B5A082EF851D}">
      <text>
        <r>
          <rPr>
            <b/>
            <sz val="9"/>
            <color indexed="81"/>
            <rFont val="Tahoma"/>
            <family val="2"/>
          </rPr>
          <t>Quimiproyectos:</t>
        </r>
        <r>
          <rPr>
            <sz val="9"/>
            <color indexed="81"/>
            <rFont val="Tahoma"/>
            <family val="2"/>
          </rPr>
          <t xml:space="preserve">
(F) NO LA TOMO EL 15 - se va el 19 y dicen que solo los viernes</t>
        </r>
      </text>
    </comment>
    <comment ref="BI63" authorId="2" shapeId="0" xr:uid="{F510F62E-1EF8-4EED-A9C8-6615EA4792EB}">
      <text>
        <r>
          <rPr>
            <b/>
            <sz val="9"/>
            <color indexed="81"/>
            <rFont val="Tahoma"/>
            <family val="2"/>
          </rPr>
          <t>Quimiproyectos:</t>
        </r>
        <r>
          <rPr>
            <sz val="9"/>
            <color indexed="81"/>
            <rFont val="Tahoma"/>
            <family val="2"/>
          </rPr>
          <t xml:space="preserve">
SP me informa el 2 por whatsap que no tomar hasta nueva orden</t>
        </r>
      </text>
    </comment>
    <comment ref="BN63" authorId="2" shapeId="0" xr:uid="{AB519711-2F93-49A2-8E8F-9164313FBE07}">
      <text>
        <r>
          <rPr>
            <b/>
            <sz val="9"/>
            <color indexed="81"/>
            <rFont val="Tahoma"/>
            <family val="2"/>
          </rPr>
          <t>Quimiproyectos:</t>
        </r>
        <r>
          <rPr>
            <sz val="9"/>
            <color indexed="81"/>
            <rFont val="Tahoma"/>
            <family val="2"/>
          </rPr>
          <t xml:space="preserve">
SP me informa que ya retomar tomar el 25 a las 2 pm</t>
        </r>
      </text>
    </comment>
    <comment ref="O64" authorId="0" shapeId="0" xr:uid="{56502A7E-A1D2-4395-AC87-44AE702488F4}">
      <text>
        <r>
          <rPr>
            <sz val="11"/>
            <color rgb="FF000000"/>
            <rFont val="Calibri"/>
            <family val="2"/>
          </rPr>
          <t>======
ID#AAAAL8FoESU
QP Área Técnica    (2021-04-07 19:33:00)
Llame al Numero que consiguio JA no se encuentra en edificio sin horarios fijos. Dieron numero de adm Bernarda hable con adm el 10 llamar la primera semana de agosto para cuadrar tomas. Este mes no requiere tomas en los 5 ed que ella maneja</t>
        </r>
      </text>
    </comment>
    <comment ref="P64" authorId="0" shapeId="0" xr:uid="{9CD5456B-4953-4326-9AFF-5300084B9449}">
      <text>
        <r>
          <rPr>
            <sz val="11"/>
            <color rgb="FF000000"/>
            <rFont val="Calibri"/>
            <family val="2"/>
          </rPr>
          <t>======
ID#AAAAL8FoEYc
QP Área Técnica    (2021-04-07 19:33:00)
hable con adm el 10 y cancela toma de muestras llamar en septiembre</t>
        </r>
      </text>
    </comment>
    <comment ref="Z64" authorId="1" shapeId="0" xr:uid="{44F13FAA-0F52-47B0-902C-2D1016D66301}">
      <text>
        <r>
          <rPr>
            <b/>
            <sz val="9"/>
            <color indexed="81"/>
            <rFont val="Tahoma"/>
            <family val="2"/>
          </rPr>
          <t>QP Área Técnica:</t>
        </r>
        <r>
          <rPr>
            <sz val="9"/>
            <color indexed="81"/>
            <rFont val="Tahoma"/>
            <family val="2"/>
          </rPr>
          <t xml:space="preserve">
Llamaron a SP solicitar tomas desde este mes igualñmente en astoria plaza,Romneya,Obelix y Procyon</t>
        </r>
      </text>
    </comment>
    <comment ref="AB64" authorId="1" shapeId="0" xr:uid="{F8AE5FA1-F31C-43B7-93FF-5498A513F8A3}">
      <text>
        <r>
          <rPr>
            <b/>
            <sz val="9"/>
            <color indexed="81"/>
            <rFont val="Tahoma"/>
            <family val="2"/>
          </rPr>
          <t>QP Área Técnica:</t>
        </r>
        <r>
          <rPr>
            <sz val="9"/>
            <color indexed="81"/>
            <rFont val="Tahoma"/>
            <family val="2"/>
          </rPr>
          <t xml:space="preserve">
Adm Bernarda solicita llamar en septiembre, no autoriza tomas en Agosto</t>
        </r>
      </text>
    </comment>
    <comment ref="AD64" authorId="1" shapeId="0" xr:uid="{CBD7EB6E-728D-4F87-80F4-EFB3CDEE3AAF}">
      <text>
        <r>
          <rPr>
            <b/>
            <sz val="9"/>
            <color indexed="81"/>
            <rFont val="Tahoma"/>
            <family val="2"/>
          </rPr>
          <t>QP Área Técnica:</t>
        </r>
        <r>
          <rPr>
            <sz val="9"/>
            <color indexed="81"/>
            <rFont val="Tahoma"/>
            <family val="2"/>
          </rPr>
          <t xml:space="preserve">
la adm bernarda me autoriza tomar de nuevo </t>
        </r>
      </text>
    </comment>
    <comment ref="AR64" authorId="2" shapeId="0" xr:uid="{16709625-523A-41F0-A7C5-0277E4A51B66}">
      <text>
        <r>
          <rPr>
            <b/>
            <sz val="9"/>
            <color indexed="81"/>
            <rFont val="Tahoma"/>
            <family val="2"/>
          </rPr>
          <t>Quimiproyectos:</t>
        </r>
        <r>
          <rPr>
            <sz val="9"/>
            <color indexed="81"/>
            <rFont val="Tahoma"/>
            <family val="2"/>
          </rPr>
          <t xml:space="preserve">
La adm bernarda no autoriza toma de muestra, se habla con ella por whatsap el 19 y dice que tomar en enero</t>
        </r>
      </text>
    </comment>
    <comment ref="BO64" authorId="2" shapeId="0" xr:uid="{73481443-656D-487C-BB39-A6021CF36962}">
      <text>
        <r>
          <rPr>
            <b/>
            <sz val="9"/>
            <color indexed="81"/>
            <rFont val="Tahoma"/>
            <family val="2"/>
          </rPr>
          <t>Quimiproyectos:</t>
        </r>
        <r>
          <rPr>
            <sz val="9"/>
            <color indexed="81"/>
            <rFont val="Tahoma"/>
            <family val="2"/>
          </rPr>
          <t xml:space="preserve">
ADM dice que la tomen la primera semana de diciembre que nov no  por what el 19</t>
        </r>
      </text>
    </comment>
    <comment ref="M65" authorId="0" shapeId="0" xr:uid="{EFCECFE5-D04A-42A3-831B-F09C741929E3}">
      <text>
        <r>
          <rPr>
            <sz val="11"/>
            <color rgb="FF000000"/>
            <rFont val="Calibri"/>
            <family val="2"/>
          </rPr>
          <t>======
ID#AAAAL8FoEYI
QP Área Técnica    (2021-04-07 19:33:00)
NO TOMAR ADM JORGE LUIS MELENDEZ</t>
        </r>
      </text>
    </comment>
    <comment ref="Z65" authorId="1" shapeId="0" xr:uid="{02C1FABF-EE20-4CE3-A349-0D72B16593A8}">
      <text>
        <r>
          <rPr>
            <b/>
            <sz val="9"/>
            <color indexed="81"/>
            <rFont val="Tahoma"/>
            <family val="2"/>
          </rPr>
          <t>QP Área Técnica:</t>
        </r>
        <r>
          <rPr>
            <sz val="9"/>
            <color indexed="81"/>
            <rFont val="Tahoma"/>
            <family val="2"/>
          </rPr>
          <t xml:space="preserve">
autorizo tomas JLM mensual desde el 24 de junio. Solicito a SP</t>
        </r>
      </text>
    </comment>
    <comment ref="BO65" authorId="2" shapeId="0" xr:uid="{E66CAF73-E259-4BB8-A492-685CA6349435}">
      <text>
        <r>
          <rPr>
            <b/>
            <sz val="9"/>
            <color indexed="81"/>
            <rFont val="Tahoma"/>
            <family val="2"/>
          </rPr>
          <t>Quimiproyectos:</t>
        </r>
        <r>
          <rPr>
            <sz val="9"/>
            <color indexed="81"/>
            <rFont val="Tahoma"/>
            <family val="2"/>
          </rPr>
          <t xml:space="preserve">
J no la tomo el 07</t>
        </r>
      </text>
    </comment>
    <comment ref="M66" authorId="0" shapeId="0" xr:uid="{D9914AD8-2C7E-4709-9057-75FA73ACCA42}">
      <text>
        <r>
          <rPr>
            <sz val="11"/>
            <color rgb="FF000000"/>
            <rFont val="Calibri"/>
            <family val="2"/>
          </rPr>
          <t>======
ID#AAAAL8FoEEY
QP Área Técnica    (2021-04-07 19:32:59)
llamaron a MP. Llame el 14 para confimrar toma pero el adm la pospone para el siguiente mes</t>
        </r>
      </text>
    </comment>
    <comment ref="N66" authorId="0" shapeId="0" xr:uid="{47CD7A35-3B37-46D1-991E-71BE1A585939}">
      <text>
        <r>
          <rPr>
            <sz val="11"/>
            <color rgb="FF000000"/>
            <rFont val="Calibri"/>
            <family val="2"/>
          </rPr>
          <t>======
ID#AAAAL8FoERY
QP Área Técnica    (2021-04-07 19:33:00)
adm autoriza toma. Llamar antes de ir</t>
        </r>
      </text>
    </comment>
    <comment ref="X66" authorId="1" shapeId="0" xr:uid="{66AD873F-8F24-4F50-AD49-B3A66A5FD2F1}">
      <text>
        <r>
          <rPr>
            <b/>
            <sz val="9"/>
            <color indexed="81"/>
            <rFont val="Tahoma"/>
            <family val="2"/>
          </rPr>
          <t>QP Área Técnica:</t>
        </r>
        <r>
          <rPr>
            <sz val="9"/>
            <color indexed="81"/>
            <rFont val="Tahoma"/>
            <family val="2"/>
          </rPr>
          <t xml:space="preserve">
Solicitan tomar antes del 20 de cada mes</t>
        </r>
      </text>
    </comment>
    <comment ref="AZ66" authorId="2" shapeId="0" xr:uid="{104559C8-60B1-4DEA-A508-CD0DB2383CA5}">
      <text>
        <r>
          <rPr>
            <b/>
            <sz val="9"/>
            <color indexed="81"/>
            <rFont val="Tahoma"/>
            <family val="2"/>
          </rPr>
          <t>Quimiproyectos:</t>
        </r>
        <r>
          <rPr>
            <sz val="9"/>
            <color indexed="81"/>
            <rFont val="Tahoma"/>
            <family val="2"/>
          </rPr>
          <t xml:space="preserve">
ADM PIDE QUE LE TOMEN ADICIONAL EL JACUZZI</t>
        </r>
      </text>
    </comment>
    <comment ref="BB66" authorId="2" shapeId="0" xr:uid="{FD9257F1-F5C1-4BCD-AA43-51C57BA07EF6}">
      <text>
        <r>
          <rPr>
            <b/>
            <sz val="9"/>
            <color indexed="81"/>
            <rFont val="Tahoma"/>
            <family val="2"/>
          </rPr>
          <t>Quimiproyectos:</t>
        </r>
        <r>
          <rPr>
            <sz val="9"/>
            <color indexed="81"/>
            <rFont val="Tahoma"/>
            <family val="2"/>
          </rPr>
          <t xml:space="preserve">
Se fue el 11 y la piscina estaba en arreglos, llamar</t>
        </r>
      </text>
    </comment>
    <comment ref="BG66" authorId="2" shapeId="0" xr:uid="{9EA22D85-22FF-4AC3-8EA6-A9C889106B25}">
      <text>
        <r>
          <rPr>
            <b/>
            <sz val="9"/>
            <color indexed="81"/>
            <rFont val="Tahoma"/>
            <family val="2"/>
          </rPr>
          <t>Quimiproyectos:</t>
        </r>
        <r>
          <rPr>
            <sz val="9"/>
            <color indexed="81"/>
            <rFont val="Tahoma"/>
            <family val="2"/>
          </rPr>
          <t xml:space="preserve">
Se va el 07 y estaban realizando arreglos, pasar fin del mes</t>
        </r>
      </text>
    </comment>
    <comment ref="BO66" authorId="2" shapeId="0" xr:uid="{98AFA960-FFF0-4A01-A286-EC43596CE958}">
      <text>
        <r>
          <rPr>
            <b/>
            <sz val="9"/>
            <color indexed="81"/>
            <rFont val="Tahoma"/>
            <family val="2"/>
          </rPr>
          <t>Quimiproyectos:</t>
        </r>
        <r>
          <rPr>
            <sz val="9"/>
            <color indexed="81"/>
            <rFont val="Tahoma"/>
            <family val="2"/>
          </rPr>
          <t xml:space="preserve">
J no la tomo el 07</t>
        </r>
      </text>
    </comment>
    <comment ref="X67" authorId="1" shapeId="0" xr:uid="{5FCDF388-2327-4042-BB47-CCBF86C42206}">
      <text>
        <r>
          <rPr>
            <b/>
            <sz val="9"/>
            <color indexed="81"/>
            <rFont val="Tahoma"/>
            <family val="2"/>
          </rPr>
          <t>QP Área Técnica:</t>
        </r>
        <r>
          <rPr>
            <sz val="9"/>
            <color indexed="81"/>
            <rFont val="Tahoma"/>
            <family val="2"/>
          </rPr>
          <t xml:space="preserve">
no se realizo toma de piscina pequeña - piscina no esta en funcionamiento</t>
        </r>
      </text>
    </comment>
    <comment ref="AP67" authorId="1" shapeId="0" xr:uid="{05DD74BE-FD48-4AD0-979D-2C4DAEA6BFF0}">
      <text>
        <r>
          <rPr>
            <b/>
            <sz val="9"/>
            <color indexed="81"/>
            <rFont val="Tahoma"/>
            <family val="2"/>
          </rPr>
          <t>QP Área Técnica:</t>
        </r>
        <r>
          <rPr>
            <sz val="9"/>
            <color indexed="81"/>
            <rFont val="Tahoma"/>
            <family val="2"/>
          </rPr>
          <t xml:space="preserve">
no se toma api pequeña, por autolizacion de piscinera</t>
        </r>
      </text>
    </comment>
    <comment ref="AQ67" authorId="1" shapeId="0" xr:uid="{6B25D684-CA83-4B95-AC1C-684C01C7D159}">
      <text>
        <r>
          <rPr>
            <b/>
            <sz val="9"/>
            <color indexed="81"/>
            <rFont val="Tahoma"/>
            <family val="2"/>
          </rPr>
          <t>QP Área Técnica:</t>
        </r>
        <r>
          <rPr>
            <sz val="9"/>
            <color indexed="81"/>
            <rFont val="Tahoma"/>
            <family val="2"/>
          </rPr>
          <t xml:space="preserve">
Se va el 22 y la api pequeña no se tomo porq aun esta en mantenimiento</t>
        </r>
      </text>
    </comment>
    <comment ref="AR67" authorId="2" shapeId="0" xr:uid="{8D2C4E79-749B-4DFC-8738-82A70D6EE63F}">
      <text>
        <r>
          <rPr>
            <b/>
            <sz val="9"/>
            <color indexed="81"/>
            <rFont val="Tahoma"/>
            <family val="2"/>
          </rPr>
          <t>Quimiproyectos:</t>
        </r>
        <r>
          <rPr>
            <sz val="9"/>
            <color indexed="81"/>
            <rFont val="Tahoma"/>
            <family val="2"/>
          </rPr>
          <t xml:space="preserve">
Solo se toma 1 api, la pequeña aun esta en mantenimiento</t>
        </r>
      </text>
    </comment>
    <comment ref="AS67" authorId="1" shapeId="0" xr:uid="{A725817E-7DCA-4E40-BA47-0A914FEE7CE9}">
      <text>
        <r>
          <rPr>
            <b/>
            <sz val="9"/>
            <color indexed="81"/>
            <rFont val="Tahoma"/>
            <family val="2"/>
          </rPr>
          <t>QP Área Técnica:</t>
        </r>
        <r>
          <rPr>
            <sz val="9"/>
            <color indexed="81"/>
            <rFont val="Tahoma"/>
            <family val="2"/>
          </rPr>
          <t xml:space="preserve">
solo se toma una api, la pequeña estaba en remodelacion</t>
        </r>
      </text>
    </comment>
    <comment ref="AT67" authorId="1" shapeId="0" xr:uid="{7C95033D-B58E-4BC2-B6E9-5C0771A3BFE5}">
      <text>
        <r>
          <rPr>
            <b/>
            <sz val="9"/>
            <color indexed="81"/>
            <rFont val="Tahoma"/>
            <family val="2"/>
          </rPr>
          <t>QP Área Técnica:</t>
        </r>
        <r>
          <rPr>
            <sz val="9"/>
            <color indexed="81"/>
            <rFont val="Tahoma"/>
            <family val="2"/>
          </rPr>
          <t xml:space="preserve">
la piscina pequeña estaba en mantenimiento, no se toma</t>
        </r>
      </text>
    </comment>
    <comment ref="AU67" authorId="1" shapeId="0" xr:uid="{49B98A46-BED6-452F-A36C-28174E36F703}">
      <text>
        <r>
          <rPr>
            <b/>
            <sz val="9"/>
            <color indexed="81"/>
            <rFont val="Tahoma"/>
            <family val="2"/>
          </rPr>
          <t>QP Área Técnica:</t>
        </r>
        <r>
          <rPr>
            <sz val="9"/>
            <color indexed="81"/>
            <rFont val="Tahoma"/>
            <family val="2"/>
          </rPr>
          <t xml:space="preserve">
api pequeña en manetenimiento no se toma</t>
        </r>
      </text>
    </comment>
    <comment ref="AV67" authorId="1" shapeId="0" xr:uid="{B537257A-CC89-403D-BEC7-50A185D34F35}">
      <text>
        <r>
          <rPr>
            <b/>
            <sz val="9"/>
            <color indexed="81"/>
            <rFont val="Tahoma"/>
            <family val="2"/>
          </rPr>
          <t>QP Área Técnica:</t>
        </r>
        <r>
          <rPr>
            <sz val="9"/>
            <color indexed="81"/>
            <rFont val="Tahoma"/>
            <family val="2"/>
          </rPr>
          <t xml:space="preserve">
api pequeña en mantenimiento, no se tomo</t>
        </r>
      </text>
    </comment>
    <comment ref="AW67" authorId="2" shapeId="0" xr:uid="{9644C25B-472F-4190-8198-C22E60144637}">
      <text>
        <r>
          <rPr>
            <b/>
            <sz val="9"/>
            <color indexed="81"/>
            <rFont val="Tahoma"/>
            <family val="2"/>
          </rPr>
          <t>Quimiproyectos:</t>
        </r>
        <r>
          <rPr>
            <sz val="9"/>
            <color indexed="81"/>
            <rFont val="Tahoma"/>
            <family val="2"/>
          </rPr>
          <t xml:space="preserve">
Se va el 25 y la api pequeña no se toma porq estaba en mantenimiento</t>
        </r>
      </text>
    </comment>
    <comment ref="BG67" authorId="2" shapeId="0" xr:uid="{735D150E-2B30-4E9D-9ADB-D124432C0671}">
      <text>
        <r>
          <rPr>
            <b/>
            <sz val="9"/>
            <color indexed="81"/>
            <rFont val="Tahoma"/>
            <family val="2"/>
          </rPr>
          <t>Quimiproyectos:</t>
        </r>
        <r>
          <rPr>
            <sz val="9"/>
            <color indexed="81"/>
            <rFont val="Tahoma"/>
            <family val="2"/>
          </rPr>
          <t xml:space="preserve">
Tomar 2 TQ (f) el 11</t>
        </r>
      </text>
    </comment>
    <comment ref="BH67" authorId="2" shapeId="0" xr:uid="{DAE95812-C270-421F-BFA4-551431C032BE}">
      <text>
        <r>
          <rPr>
            <b/>
            <sz val="9"/>
            <color indexed="81"/>
            <rFont val="Tahoma"/>
            <family val="2"/>
          </rPr>
          <t>Quimiproyectos:</t>
        </r>
        <r>
          <rPr>
            <sz val="9"/>
            <color indexed="81"/>
            <rFont val="Tahoma"/>
            <family val="2"/>
          </rPr>
          <t xml:space="preserve">
Se va el 16 y la piscina estaba en mantenimiento</t>
        </r>
      </text>
    </comment>
    <comment ref="BN67" authorId="2" shapeId="0" xr:uid="{51A178E2-BA43-4909-8F18-FE0F5073A0EA}">
      <text>
        <r>
          <rPr>
            <b/>
            <sz val="9"/>
            <color indexed="81"/>
            <rFont val="Tahoma"/>
            <family val="2"/>
          </rPr>
          <t>Quimiproyectos:</t>
        </r>
        <r>
          <rPr>
            <sz val="9"/>
            <color indexed="81"/>
            <rFont val="Tahoma"/>
            <family val="2"/>
          </rPr>
          <t xml:space="preserve">
G no la toma el 10</t>
        </r>
      </text>
    </comment>
    <comment ref="BO67" authorId="2" shapeId="0" xr:uid="{5FAC282E-281D-446C-AED3-D6B039EC3C41}">
      <text>
        <r>
          <rPr>
            <b/>
            <sz val="9"/>
            <color indexed="81"/>
            <rFont val="Tahoma"/>
            <family val="2"/>
          </rPr>
          <t>Quimiproyectos:</t>
        </r>
        <r>
          <rPr>
            <sz val="9"/>
            <color indexed="81"/>
            <rFont val="Tahoma"/>
            <family val="2"/>
          </rPr>
          <t xml:space="preserve">
S no la tomo</t>
        </r>
      </text>
    </comment>
    <comment ref="L68" authorId="0" shapeId="0" xr:uid="{08B55634-5299-4188-8CF4-8A09BFE99A92}">
      <text>
        <r>
          <rPr>
            <sz val="11"/>
            <color rgb="FF000000"/>
            <rFont val="Calibri"/>
            <family val="2"/>
          </rPr>
          <t>======
ID#AAAAL8FoESQ
User    (2021-04-07 19:33:00)
Avisaron a SP</t>
        </r>
      </text>
    </comment>
    <comment ref="M68" authorId="0" shapeId="0" xr:uid="{8FD79152-A45A-4802-8CD4-8644CCBDD07A}">
      <text>
        <r>
          <rPr>
            <sz val="11"/>
            <color rgb="FF000000"/>
            <rFont val="Calibri"/>
            <family val="2"/>
          </rPr>
          <t>======
ID#AAAAL8FoEFY
QP Área Técnica    (2021-04-07 19:32:59)
llame el 12, adm Angela reitero que los conjuntos en su adm no tomar hasta que ella ordene.</t>
        </r>
      </text>
    </comment>
    <comment ref="N68" authorId="0" shapeId="0" xr:uid="{D96ADDBA-1864-447B-B478-25580827B571}">
      <text>
        <r>
          <rPr>
            <sz val="11"/>
            <color rgb="FF000000"/>
            <rFont val="Calibri"/>
            <family val="2"/>
          </rPr>
          <t>======
ID#AAAAL8FoEGg
QP Área Técnica    (2021-04-07 19:32:59)
El  3 notificaron a SP tomar muestra</t>
        </r>
      </text>
    </comment>
    <comment ref="O68" authorId="0" shapeId="0" xr:uid="{28955FD1-E7E3-4C3C-A8F8-A8D22C193956}">
      <text>
        <r>
          <rPr>
            <sz val="11"/>
            <color rgb="FF000000"/>
            <rFont val="Calibri"/>
            <family val="2"/>
          </rPr>
          <t>======
ID#AAAAL8FoD-A
QP Área Técnica    (2021-04-07 19:32:59)
se realizo visita y adm cancelo toma de muestras</t>
        </r>
      </text>
    </comment>
    <comment ref="BL68" authorId="2" shapeId="0" xr:uid="{EAD56866-5AD1-4B0A-89F2-450CBAC77DAB}">
      <text>
        <r>
          <rPr>
            <b/>
            <sz val="9"/>
            <color indexed="81"/>
            <rFont val="Tahoma"/>
            <family val="2"/>
          </rPr>
          <t>Quimiproyectos:</t>
        </r>
        <r>
          <rPr>
            <sz val="9"/>
            <color indexed="81"/>
            <rFont val="Tahoma"/>
            <family val="2"/>
          </rPr>
          <t xml:space="preserve">
Se va el 22 y la piscina estaba fuera de servicio, llamar</t>
        </r>
      </text>
    </comment>
    <comment ref="BN68" authorId="2" shapeId="0" xr:uid="{1A6CEDE3-241E-4840-827A-841B7B2F9095}">
      <text>
        <r>
          <rPr>
            <b/>
            <sz val="9"/>
            <color indexed="81"/>
            <rFont val="Tahoma"/>
            <family val="2"/>
          </rPr>
          <t>Quimiproyectos:</t>
        </r>
        <r>
          <rPr>
            <sz val="9"/>
            <color indexed="81"/>
            <rFont val="Tahoma"/>
            <family val="2"/>
          </rPr>
          <t xml:space="preserve">
Solo tomar el CL 23 S</t>
        </r>
      </text>
    </comment>
    <comment ref="AR69" authorId="2" shapeId="0" xr:uid="{A524E2D3-F8AC-4D49-A022-CDEBACB55909}">
      <text>
        <r>
          <rPr>
            <b/>
            <sz val="9"/>
            <color indexed="81"/>
            <rFont val="Tahoma"/>
            <family val="2"/>
          </rPr>
          <t>Quimiproyectos:</t>
        </r>
        <r>
          <rPr>
            <sz val="9"/>
            <color indexed="81"/>
            <rFont val="Tahoma"/>
            <family val="2"/>
          </rPr>
          <t xml:space="preserve">
Se toma mensual</t>
        </r>
      </text>
    </comment>
    <comment ref="BF69" authorId="2" shapeId="0" xr:uid="{BE458A8B-4D30-441C-8707-7D7B3AC93AF8}">
      <text>
        <r>
          <rPr>
            <b/>
            <sz val="9"/>
            <color indexed="81"/>
            <rFont val="Tahoma"/>
            <family val="2"/>
          </rPr>
          <t>Quimiproyectos:</t>
        </r>
        <r>
          <rPr>
            <sz val="9"/>
            <color indexed="81"/>
            <rFont val="Tahoma"/>
            <family val="2"/>
          </rPr>
          <t xml:space="preserve">
Se va el 08 y la api estaba en mantenimiento</t>
        </r>
      </text>
    </comment>
    <comment ref="BB70" authorId="2" shapeId="0" xr:uid="{665D577B-74A3-43F4-8157-1E7DA3FDB192}">
      <text>
        <r>
          <rPr>
            <b/>
            <sz val="9"/>
            <color indexed="81"/>
            <rFont val="Tahoma"/>
            <family val="2"/>
          </rPr>
          <t>Quimiproyectos:</t>
        </r>
        <r>
          <rPr>
            <sz val="9"/>
            <color indexed="81"/>
            <rFont val="Tahoma"/>
            <family val="2"/>
          </rPr>
          <t xml:space="preserve">
se va el 04 y la api estaba en mantenimiento, llamar - se fue el 20 y estaba en mantenimiento, pasar ste semana - Se va el 24 y la piscina estaba en mantenimineto, pasar el martes 31 - ADICIONAL TOMAR TQ - Se va el 31 y no dejan tomarla, dicen que pasen el 01</t>
        </r>
      </text>
    </comment>
    <comment ref="BC70" authorId="2" shapeId="0" xr:uid="{5D28A179-1B4F-4CAB-BF79-3FA861889798}">
      <text>
        <r>
          <rPr>
            <b/>
            <sz val="9"/>
            <color indexed="81"/>
            <rFont val="Tahoma"/>
            <family val="2"/>
          </rPr>
          <t>Quimiproyectos:</t>
        </r>
        <r>
          <rPr>
            <sz val="9"/>
            <color indexed="81"/>
            <rFont val="Tahoma"/>
            <family val="2"/>
          </rPr>
          <t xml:space="preserve">
Se Toma adicional TQ - sp me informa que tomar normal fq y mb mensual</t>
        </r>
      </text>
    </comment>
    <comment ref="BF70" authorId="2" shapeId="0" xr:uid="{475CF714-D99B-4A68-95E0-B0FE74056B38}">
      <text>
        <r>
          <rPr>
            <b/>
            <sz val="9"/>
            <color indexed="81"/>
            <rFont val="Tahoma"/>
            <family val="2"/>
          </rPr>
          <t>Quimiproyectos:</t>
        </r>
        <r>
          <rPr>
            <sz val="9"/>
            <color indexed="81"/>
            <rFont val="Tahoma"/>
            <family val="2"/>
          </rPr>
          <t xml:space="preserve">
Se va el 13 y el psicinero no estaba</t>
        </r>
      </text>
    </comment>
    <comment ref="BG70" authorId="2" shapeId="0" xr:uid="{3CCB5CBD-644C-4DAB-BB40-0FEDB7FAFAA3}">
      <text>
        <r>
          <rPr>
            <b/>
            <sz val="9"/>
            <color indexed="81"/>
            <rFont val="Tahoma"/>
            <family val="2"/>
          </rPr>
          <t>Quimiproyectos:</t>
        </r>
        <r>
          <rPr>
            <sz val="9"/>
            <color indexed="81"/>
            <rFont val="Tahoma"/>
            <family val="2"/>
          </rPr>
          <t xml:space="preserve">
D no la tomo el 14 - D no al tomo el 16</t>
        </r>
      </text>
    </comment>
    <comment ref="BH70" authorId="2" shapeId="0" xr:uid="{E20F6210-25AC-412A-B38B-3684A032F905}">
      <text>
        <r>
          <rPr>
            <b/>
            <sz val="9"/>
            <color indexed="81"/>
            <rFont val="Tahoma"/>
            <family val="2"/>
          </rPr>
          <t>Quimiproyectos:</t>
        </r>
        <r>
          <rPr>
            <sz val="9"/>
            <color indexed="81"/>
            <rFont val="Tahoma"/>
            <family val="2"/>
          </rPr>
          <t xml:space="preserve">
Se va el 19 y la piscina estaba en remodelacion</t>
        </r>
      </text>
    </comment>
    <comment ref="BI70" authorId="2" shapeId="0" xr:uid="{0A093D83-440F-494C-945E-A71616876B17}">
      <text>
        <r>
          <rPr>
            <b/>
            <sz val="9"/>
            <color indexed="81"/>
            <rFont val="Tahoma"/>
            <family val="2"/>
          </rPr>
          <t>Quimiproyectos:</t>
        </r>
        <r>
          <rPr>
            <sz val="9"/>
            <color indexed="81"/>
            <rFont val="Tahoma"/>
            <family val="2"/>
          </rPr>
          <t xml:space="preserve">
Adicional TQ</t>
        </r>
      </text>
    </comment>
    <comment ref="BO70" authorId="2" shapeId="0" xr:uid="{54A7A185-3C7C-4441-AD62-6D17EAE27FD8}">
      <text>
        <r>
          <rPr>
            <b/>
            <sz val="9"/>
            <color indexed="81"/>
            <rFont val="Tahoma"/>
            <family val="2"/>
          </rPr>
          <t>Quimiproyectos:</t>
        </r>
        <r>
          <rPr>
            <sz val="9"/>
            <color indexed="81"/>
            <rFont val="Tahoma"/>
            <family val="2"/>
          </rPr>
          <t xml:space="preserve">
Adicional TQ</t>
        </r>
      </text>
    </comment>
    <comment ref="AD71" authorId="1" shapeId="0" xr:uid="{1F34A3CA-6636-4EF0-B2DD-990B0897B6CF}">
      <text>
        <r>
          <rPr>
            <b/>
            <sz val="9"/>
            <color indexed="81"/>
            <rFont val="Tahoma"/>
            <family val="2"/>
          </rPr>
          <t>QP Área Técnica:</t>
        </r>
        <r>
          <rPr>
            <sz val="9"/>
            <color indexed="81"/>
            <rFont val="Tahoma"/>
            <family val="2"/>
          </rPr>
          <t xml:space="preserve">
desde este mes ordenan que se tomen bimensual, MP </t>
        </r>
      </text>
    </comment>
    <comment ref="AO71" authorId="1" shapeId="0" xr:uid="{A93BF34F-CD2E-459C-90EC-D9CE0683F39F}">
      <text>
        <r>
          <rPr>
            <b/>
            <sz val="9"/>
            <color indexed="81"/>
            <rFont val="Tahoma"/>
            <family val="2"/>
          </rPr>
          <t>QP Área Técnica:</t>
        </r>
        <r>
          <rPr>
            <sz val="9"/>
            <color indexed="81"/>
            <rFont val="Tahoma"/>
            <family val="2"/>
          </rPr>
          <t xml:space="preserve">
SP me informa que queda mensual a partir de sep y se toma la primera semana, por cambio de adm</t>
        </r>
      </text>
    </comment>
    <comment ref="AP71" authorId="1" shapeId="0" xr:uid="{D38C2FA2-45E5-46AD-9F26-8B7D9B2A04A2}">
      <text>
        <r>
          <rPr>
            <b/>
            <sz val="9"/>
            <color indexed="81"/>
            <rFont val="Tahoma"/>
            <family val="2"/>
          </rPr>
          <t>QP Área Técnica:</t>
        </r>
        <r>
          <rPr>
            <sz val="9"/>
            <color indexed="81"/>
            <rFont val="Tahoma"/>
            <family val="2"/>
          </rPr>
          <t xml:space="preserve">
tomar TQ el lunes 10</t>
        </r>
      </text>
    </comment>
    <comment ref="AQ71" authorId="1" shapeId="0" xr:uid="{4FEFD9BC-BEEA-4DE6-A01C-D658728238E7}">
      <text>
        <r>
          <rPr>
            <b/>
            <sz val="9"/>
            <color indexed="81"/>
            <rFont val="Tahoma"/>
            <family val="2"/>
          </rPr>
          <t>QP Área Técnica:</t>
        </r>
        <r>
          <rPr>
            <sz val="9"/>
            <color indexed="81"/>
            <rFont val="Tahoma"/>
            <family val="2"/>
          </rPr>
          <t xml:space="preserve">
SE FUE EL 01 Y NO LA DEJARON TOMAR </t>
        </r>
      </text>
    </comment>
    <comment ref="BI71" authorId="2" shapeId="0" xr:uid="{E43501A5-A3F1-47D4-819B-9BB2990FD199}">
      <text>
        <r>
          <rPr>
            <b/>
            <sz val="9"/>
            <color indexed="81"/>
            <rFont val="Tahoma"/>
            <family val="2"/>
          </rPr>
          <t>Quimiproyectos:</t>
        </r>
        <r>
          <rPr>
            <sz val="9"/>
            <color indexed="81"/>
            <rFont val="Tahoma"/>
            <family val="2"/>
          </rPr>
          <t xml:space="preserve">
Tomar el 15 AP y muestra de agua de una filtracion (C)</t>
        </r>
      </text>
    </comment>
    <comment ref="BL71" authorId="2" shapeId="0" xr:uid="{527849CC-29FC-4003-93AC-BF9B493A8DB7}">
      <text>
        <r>
          <rPr>
            <b/>
            <sz val="9"/>
            <color indexed="81"/>
            <rFont val="Tahoma"/>
            <family val="2"/>
          </rPr>
          <t>Quimiproyectos:</t>
        </r>
        <r>
          <rPr>
            <sz val="9"/>
            <color indexed="81"/>
            <rFont val="Tahoma"/>
            <family val="2"/>
          </rPr>
          <t xml:space="preserve">
Se va el 01 y estaba en mantenimiento</t>
        </r>
      </text>
    </comment>
    <comment ref="BO71" authorId="2" shapeId="0" xr:uid="{591D2931-2831-446A-A16A-65B19EA55809}">
      <text>
        <r>
          <rPr>
            <b/>
            <sz val="9"/>
            <color indexed="81"/>
            <rFont val="Tahoma"/>
            <family val="2"/>
          </rPr>
          <t>Quimiproyectos:</t>
        </r>
        <r>
          <rPr>
            <sz val="9"/>
            <color indexed="81"/>
            <rFont val="Tahoma"/>
            <family val="2"/>
          </rPr>
          <t xml:space="preserve">
S no la tomo el 01</t>
        </r>
      </text>
    </comment>
    <comment ref="AS72" authorId="1" shapeId="0" xr:uid="{2F5F82FC-4D29-436D-9E38-41710E2BB7A0}">
      <text>
        <r>
          <rPr>
            <b/>
            <sz val="9"/>
            <color indexed="81"/>
            <rFont val="Tahoma"/>
            <family val="2"/>
          </rPr>
          <t>QP Área Técnica:SP  me informa que de ahora en adelante solo tomar 1 api</t>
        </r>
      </text>
    </comment>
    <comment ref="BH72" authorId="2" shapeId="0" xr:uid="{89D178D9-F06E-411C-886A-FD2F807D3157}">
      <text>
        <r>
          <rPr>
            <b/>
            <sz val="9"/>
            <color indexed="81"/>
            <rFont val="Tahoma"/>
            <family val="2"/>
          </rPr>
          <t>Quimiproyectos:</t>
        </r>
        <r>
          <rPr>
            <sz val="9"/>
            <color indexed="81"/>
            <rFont val="Tahoma"/>
            <family val="2"/>
          </rPr>
          <t xml:space="preserve">
Se va el 16 y no dejam tomarla, pasar el 18</t>
        </r>
      </text>
    </comment>
    <comment ref="M73" authorId="0" shapeId="0" xr:uid="{FDBFCDFD-CB60-4D80-A679-F4D0AC03B38E}">
      <text>
        <r>
          <rPr>
            <sz val="11"/>
            <color rgb="FF000000"/>
            <rFont val="Calibri"/>
            <family val="2"/>
          </rPr>
          <t>======
ID#AAAAL8FoD8k
QP Área Técnica    (2021-04-07 19:32:59)
Llame el 8. Adm Carolina autoriza tomas normal</t>
        </r>
      </text>
    </comment>
    <comment ref="M74" authorId="0" shapeId="0" xr:uid="{8B5890CA-E183-4B35-8A60-6C82370B57CD}">
      <text>
        <r>
          <rPr>
            <sz val="11"/>
            <color rgb="FF000000"/>
            <rFont val="Calibri"/>
            <family val="2"/>
          </rPr>
          <t>======
ID#AAAAL8FoEKM
QP Área Técnica    (2021-04-07 19:33:00)
Autorizan toma para final de mayo</t>
        </r>
      </text>
    </comment>
    <comment ref="AO74" authorId="1" shapeId="0" xr:uid="{1588FE6B-6E1E-416C-AB55-8D192F0BAE1C}">
      <text>
        <r>
          <rPr>
            <b/>
            <sz val="9"/>
            <color indexed="81"/>
            <rFont val="Tahoma"/>
            <family val="2"/>
          </rPr>
          <t>QP Área Técnica:</t>
        </r>
        <r>
          <rPr>
            <sz val="9"/>
            <color indexed="81"/>
            <rFont val="Tahoma"/>
            <family val="2"/>
          </rPr>
          <t xml:space="preserve">
Tomar TQ el 27</t>
        </r>
      </text>
    </comment>
    <comment ref="AQ74" authorId="2" shapeId="0" xr:uid="{0CD89A3F-79D9-4A05-89F5-C6C883BE8D3D}">
      <text>
        <r>
          <rPr>
            <b/>
            <sz val="9"/>
            <color indexed="81"/>
            <rFont val="Tahoma"/>
            <family val="2"/>
          </rPr>
          <t>Quimiproyectos:</t>
        </r>
        <r>
          <rPr>
            <sz val="9"/>
            <color indexed="81"/>
            <rFont val="Tahoma"/>
            <family val="2"/>
          </rPr>
          <t xml:space="preserve">
Tomar TQ el 21</t>
        </r>
      </text>
    </comment>
    <comment ref="BL74" authorId="2" shapeId="0" xr:uid="{B3CB41E4-070A-4559-A404-00A04AB351D5}">
      <text>
        <r>
          <rPr>
            <b/>
            <sz val="9"/>
            <color indexed="81"/>
            <rFont val="Tahoma"/>
            <family val="2"/>
          </rPr>
          <t>Quimiproyectos:</t>
        </r>
        <r>
          <rPr>
            <sz val="9"/>
            <color indexed="81"/>
            <rFont val="Tahoma"/>
            <family val="2"/>
          </rPr>
          <t xml:space="preserve">
Tomar TQ el 08J</t>
        </r>
      </text>
    </comment>
    <comment ref="M75" authorId="0" shapeId="0" xr:uid="{EEC78EF4-609A-447B-BDED-6B982BEBA2B1}">
      <text>
        <r>
          <rPr>
            <sz val="11"/>
            <color rgb="FF000000"/>
            <rFont val="Calibri"/>
            <family val="2"/>
          </rPr>
          <t>======
ID#AAAAL8FoEPs
QP Área Técnica    (2021-04-07 19:33:00)
llame el 11. Adm Adriana autoriza tomas normal.</t>
        </r>
      </text>
    </comment>
    <comment ref="AQ75" authorId="1" shapeId="0" xr:uid="{95160B0C-B799-4C48-B6BD-95D524D469EE}">
      <text>
        <r>
          <rPr>
            <b/>
            <sz val="9"/>
            <color indexed="81"/>
            <rFont val="Tahoma"/>
            <family val="2"/>
          </rPr>
          <t>QP Área Técnica:</t>
        </r>
        <r>
          <rPr>
            <sz val="9"/>
            <color indexed="81"/>
            <rFont val="Tahoma"/>
            <family val="2"/>
          </rPr>
          <t xml:space="preserve">
Tomar tq este mes</t>
        </r>
      </text>
    </comment>
    <comment ref="AW75" authorId="1" shapeId="0" xr:uid="{BC172E10-1F07-441E-9625-2EFA660F1DD5}">
      <text>
        <r>
          <rPr>
            <b/>
            <sz val="9"/>
            <color indexed="81"/>
            <rFont val="Tahoma"/>
            <family val="2"/>
          </rPr>
          <t>QP Área Técnica:</t>
        </r>
        <r>
          <rPr>
            <sz val="9"/>
            <color indexed="81"/>
            <rFont val="Tahoma"/>
            <family val="2"/>
          </rPr>
          <t xml:space="preserve">
tomar TQ</t>
        </r>
      </text>
    </comment>
    <comment ref="BC75" authorId="2" shapeId="0" xr:uid="{11907CA9-C542-462C-BCDC-5FB0A1422918}">
      <text>
        <r>
          <rPr>
            <b/>
            <sz val="9"/>
            <color indexed="81"/>
            <rFont val="Tahoma"/>
            <family val="2"/>
          </rPr>
          <t>Quimiproyectos:</t>
        </r>
        <r>
          <rPr>
            <sz val="9"/>
            <color indexed="81"/>
            <rFont val="Tahoma"/>
            <family val="2"/>
          </rPr>
          <t xml:space="preserve">
ADICIONAL TQ</t>
        </r>
      </text>
    </comment>
    <comment ref="BK75" authorId="2" shapeId="0" xr:uid="{90E4983C-8D08-4D84-B3C2-327C01E2589F}">
      <text>
        <r>
          <rPr>
            <b/>
            <sz val="9"/>
            <color indexed="81"/>
            <rFont val="Tahoma"/>
            <family val="2"/>
          </rPr>
          <t>Quimiproyectos:</t>
        </r>
        <r>
          <rPr>
            <sz val="9"/>
            <color indexed="81"/>
            <rFont val="Tahoma"/>
            <family val="2"/>
          </rPr>
          <t xml:space="preserve">
Adicional TQ</t>
        </r>
      </text>
    </comment>
    <comment ref="BO75" authorId="2" shapeId="0" xr:uid="{7F0D234B-6F57-4CC4-A419-D75A9A55E381}">
      <text>
        <r>
          <rPr>
            <b/>
            <sz val="9"/>
            <color indexed="81"/>
            <rFont val="Tahoma"/>
            <family val="2"/>
          </rPr>
          <t>Quimiproyectos:</t>
        </r>
        <r>
          <rPr>
            <sz val="9"/>
            <color indexed="81"/>
            <rFont val="Tahoma"/>
            <family val="2"/>
          </rPr>
          <t xml:space="preserve">
Adicional tomar TQ</t>
        </r>
      </text>
    </comment>
    <comment ref="AF76" authorId="1" shapeId="0" xr:uid="{E67A6140-CD12-4DCD-A6BE-6002598D95F3}">
      <text>
        <r>
          <rPr>
            <b/>
            <sz val="9"/>
            <color indexed="81"/>
            <rFont val="Tahoma"/>
            <family val="2"/>
          </rPr>
          <t>QP Área Técnica:</t>
        </r>
        <r>
          <rPr>
            <sz val="9"/>
            <color indexed="81"/>
            <rFont val="Tahoma"/>
            <family val="2"/>
          </rPr>
          <t xml:space="preserve">
Tomar api y Tq</t>
        </r>
      </text>
    </comment>
    <comment ref="AX76" authorId="2" shapeId="0" xr:uid="{A63EC24A-22DC-4846-B16A-F269F8CBCED9}">
      <text>
        <r>
          <rPr>
            <b/>
            <sz val="9"/>
            <color indexed="81"/>
            <rFont val="Tahoma"/>
            <family val="2"/>
          </rPr>
          <t>Quimiproyectos:</t>
        </r>
        <r>
          <rPr>
            <sz val="9"/>
            <color indexed="81"/>
            <rFont val="Tahoma"/>
            <family val="2"/>
          </rPr>
          <t xml:space="preserve">
se fue el 08 y no se pudo tomar muestra por mantenimiento</t>
        </r>
      </text>
    </comment>
    <comment ref="BC76" authorId="2" shapeId="0" xr:uid="{15A7D742-1565-4688-BE8C-A3502B50B3D6}">
      <text>
        <r>
          <rPr>
            <b/>
            <sz val="9"/>
            <color indexed="81"/>
            <rFont val="Tahoma"/>
            <family val="2"/>
          </rPr>
          <t>Quimiproyectos:</t>
        </r>
        <r>
          <rPr>
            <sz val="9"/>
            <color indexed="81"/>
            <rFont val="Tahoma"/>
            <family val="2"/>
          </rPr>
          <t xml:space="preserve">
David no la toma el 10</t>
        </r>
      </text>
    </comment>
    <comment ref="BD76" authorId="2" shapeId="0" xr:uid="{C519196E-6826-4CE9-BBC3-B66BEA63F1E5}">
      <text>
        <r>
          <rPr>
            <b/>
            <sz val="9"/>
            <color indexed="81"/>
            <rFont val="Tahoma"/>
            <family val="2"/>
          </rPr>
          <t>Quimiproyectos:</t>
        </r>
        <r>
          <rPr>
            <sz val="9"/>
            <color indexed="81"/>
            <rFont val="Tahoma"/>
            <family val="2"/>
          </rPr>
          <t xml:space="preserve">
david no la toma el 12</t>
        </r>
      </text>
    </comment>
    <comment ref="BH76" authorId="2" shapeId="0" xr:uid="{0DE573A9-1455-47EF-9F9E-EDBB120DF81A}">
      <text>
        <r>
          <rPr>
            <b/>
            <sz val="9"/>
            <color indexed="81"/>
            <rFont val="Tahoma"/>
            <family val="2"/>
          </rPr>
          <t>Quimiproyectos:</t>
        </r>
        <r>
          <rPr>
            <sz val="9"/>
            <color indexed="81"/>
            <rFont val="Tahoma"/>
            <family val="2"/>
          </rPr>
          <t xml:space="preserve">
F no la tomo el 10</t>
        </r>
      </text>
    </comment>
    <comment ref="BO76" authorId="2" shapeId="0" xr:uid="{A3C7E0A0-31EB-43A3-A5B7-651CF294DF70}">
      <text>
        <r>
          <rPr>
            <b/>
            <sz val="9"/>
            <color indexed="81"/>
            <rFont val="Tahoma"/>
            <family val="2"/>
          </rPr>
          <t>Quimiproyectos:</t>
        </r>
        <r>
          <rPr>
            <sz val="9"/>
            <color indexed="81"/>
            <rFont val="Tahoma"/>
            <family val="2"/>
          </rPr>
          <t xml:space="preserve">
J no la tomo el 07</t>
        </r>
      </text>
    </comment>
    <comment ref="M77" authorId="0" shapeId="0" xr:uid="{8A2B6D8D-B6A5-490F-8A5C-377E60E6FC54}">
      <text>
        <r>
          <rPr>
            <sz val="11"/>
            <color rgb="FF000000"/>
            <rFont val="Calibri"/>
            <family val="2"/>
          </rPr>
          <t>======
ID#AAAAL8FoEY4
QP Área Técnica    (2021-04-07 19:33:00)
adm Angela no tomar hasta nueva orden</t>
        </r>
      </text>
    </comment>
    <comment ref="N77" authorId="0" shapeId="0" xr:uid="{157C0E38-9663-4C77-91C6-30B73E0A081D}">
      <text>
        <r>
          <rPr>
            <sz val="11"/>
            <color rgb="FF000000"/>
            <rFont val="Calibri"/>
            <family val="2"/>
          </rPr>
          <t>======
ID#AAAAL8FoEKk
QP Área Técnica    (2021-04-07 19:33:00)
El  3 notificaron a SP tomar muestra</t>
        </r>
      </text>
    </comment>
    <comment ref="O77" authorId="0" shapeId="0" xr:uid="{273C2187-DBBF-4580-A734-2783931D68ED}">
      <text>
        <r>
          <rPr>
            <sz val="11"/>
            <color rgb="FF000000"/>
            <rFont val="Calibri"/>
            <family val="2"/>
          </rPr>
          <t>======
ID#AAAAL8FoES0
QP Área Técnica    (2021-04-07 19:33:00)
se realizo visita y adm cancelo toma de muestras. A SP le confirmaron tambien cancelar tomas</t>
        </r>
      </text>
    </comment>
    <comment ref="M78" authorId="0" shapeId="0" xr:uid="{C17E8AD9-9A09-4CEF-8E93-0305990BEF45}">
      <text>
        <r>
          <rPr>
            <sz val="11"/>
            <color rgb="FF000000"/>
            <rFont val="Calibri"/>
            <family val="2"/>
          </rPr>
          <t>======
ID#AAAAL8FoEW4
QP Área Técnica    (2021-04-07 19:33:00)
Confirmaron a SP si tomar</t>
        </r>
      </text>
    </comment>
    <comment ref="AC78" authorId="1" shapeId="0" xr:uid="{5D62A133-361D-4454-B5EF-2E7058E0B011}">
      <text>
        <r>
          <rPr>
            <b/>
            <sz val="9"/>
            <color indexed="81"/>
            <rFont val="Tahoma"/>
            <family val="2"/>
          </rPr>
          <t>QP Área Técnica:</t>
        </r>
        <r>
          <rPr>
            <sz val="9"/>
            <color indexed="81"/>
            <rFont val="Tahoma"/>
            <family val="2"/>
          </rPr>
          <t xml:space="preserve">
Tomar FQ y MB</t>
        </r>
      </text>
    </comment>
    <comment ref="AF78" authorId="1" shapeId="0" xr:uid="{2952D117-8284-43F6-B59A-2516F9A4C621}">
      <text>
        <r>
          <rPr>
            <b/>
            <sz val="9"/>
            <color indexed="81"/>
            <rFont val="Tahoma"/>
            <family val="2"/>
          </rPr>
          <t>QP Área Técnica:</t>
        </r>
        <r>
          <rPr>
            <sz val="9"/>
            <color indexed="81"/>
            <rFont val="Tahoma"/>
            <family val="2"/>
          </rPr>
          <t xml:space="preserve">
Se toma FQ y MB</t>
        </r>
      </text>
    </comment>
    <comment ref="AI78" authorId="1" shapeId="0" xr:uid="{BF7FEDE0-E146-4710-9655-79316FBDF345}">
      <text>
        <r>
          <rPr>
            <b/>
            <sz val="9"/>
            <color indexed="81"/>
            <rFont val="Tahoma"/>
            <family val="2"/>
          </rPr>
          <t>QP Área Técnica:</t>
        </r>
        <r>
          <rPr>
            <sz val="9"/>
            <color indexed="81"/>
            <rFont val="Tahoma"/>
            <family val="2"/>
          </rPr>
          <t xml:space="preserve">
Se toma FQ y MB</t>
        </r>
      </text>
    </comment>
    <comment ref="AK78" authorId="1" shapeId="0" xr:uid="{D13B4BB6-F5C1-453B-BFF4-B53FE646320F}">
      <text>
        <r>
          <rPr>
            <b/>
            <sz val="9"/>
            <color indexed="81"/>
            <rFont val="Tahoma"/>
            <family val="2"/>
          </rPr>
          <t>QP Área Técnica:</t>
        </r>
        <r>
          <rPr>
            <sz val="9"/>
            <color indexed="81"/>
            <rFont val="Tahoma"/>
            <family val="2"/>
          </rPr>
          <t xml:space="preserve">
Tomar Tq este mes</t>
        </r>
      </text>
    </comment>
    <comment ref="AL78" authorId="1" shapeId="0" xr:uid="{87DB1AD1-2B3F-4C77-AB15-DB12813B0311}">
      <text>
        <r>
          <rPr>
            <b/>
            <sz val="9"/>
            <color indexed="81"/>
            <rFont val="Tahoma"/>
            <family val="2"/>
          </rPr>
          <t>QP Área Técnica:</t>
        </r>
        <r>
          <rPr>
            <sz val="9"/>
            <color indexed="81"/>
            <rFont val="Tahoma"/>
            <family val="2"/>
          </rPr>
          <t xml:space="preserve">
Tomar FQ y MB</t>
        </r>
      </text>
    </comment>
    <comment ref="AM78" authorId="1" shapeId="0" xr:uid="{12AE9892-1FDD-4F34-B940-AD5BCA7F1F94}">
      <text>
        <r>
          <rPr>
            <b/>
            <sz val="9"/>
            <color indexed="81"/>
            <rFont val="Tahoma"/>
            <family val="2"/>
          </rPr>
          <t>QP Área Técnica:</t>
        </r>
        <r>
          <rPr>
            <sz val="9"/>
            <color indexed="81"/>
            <rFont val="Tahoma"/>
            <family val="2"/>
          </rPr>
          <t xml:space="preserve">
se fue el 26, y no la dejaron tomar porq estaban arreglando la fachada - SP, no se toma este mes.</t>
        </r>
      </text>
    </comment>
    <comment ref="AO78" authorId="1" shapeId="0" xr:uid="{F60FA61D-719A-4BD6-A917-D8EB514B8DEC}">
      <text>
        <r>
          <rPr>
            <b/>
            <sz val="9"/>
            <color indexed="81"/>
            <rFont val="Tahoma"/>
            <family val="2"/>
          </rPr>
          <t>QP Área Técnica:</t>
        </r>
        <r>
          <rPr>
            <sz val="9"/>
            <color indexed="81"/>
            <rFont val="Tahoma"/>
            <family val="2"/>
          </rPr>
          <t xml:space="preserve">
Tomar FQ y MB</t>
        </r>
      </text>
    </comment>
    <comment ref="AR78" authorId="2" shapeId="0" xr:uid="{65529CFB-AFDB-40F6-A45C-599F8906315F}">
      <text>
        <r>
          <rPr>
            <b/>
            <sz val="9"/>
            <color indexed="81"/>
            <rFont val="Tahoma"/>
            <family val="2"/>
          </rPr>
          <t>Quimiproyectos:</t>
        </r>
        <r>
          <rPr>
            <sz val="9"/>
            <color indexed="81"/>
            <rFont val="Tahoma"/>
            <family val="2"/>
          </rPr>
          <t xml:space="preserve">
tomar FQ y MB</t>
        </r>
      </text>
    </comment>
    <comment ref="AS78" authorId="1" shapeId="0" xr:uid="{54691BD0-0041-407C-B8F2-81A59C289398}">
      <text>
        <r>
          <rPr>
            <b/>
            <sz val="9"/>
            <color indexed="81"/>
            <rFont val="Tahoma"/>
            <family val="2"/>
          </rPr>
          <t>QP Área Técnica:</t>
        </r>
        <r>
          <rPr>
            <sz val="9"/>
            <color indexed="81"/>
            <rFont val="Tahoma"/>
            <family val="2"/>
          </rPr>
          <t xml:space="preserve">
Se va el 21 y la api estaba fuera de servicio</t>
        </r>
      </text>
    </comment>
    <comment ref="AU78" authorId="1" shapeId="0" xr:uid="{FA8A787A-64A3-4DCA-9C9F-EFEB339D11A3}">
      <text>
        <r>
          <rPr>
            <b/>
            <sz val="9"/>
            <color indexed="81"/>
            <rFont val="Tahoma"/>
            <family val="2"/>
          </rPr>
          <t>QP Área Técnica:</t>
        </r>
        <r>
          <rPr>
            <sz val="9"/>
            <color indexed="81"/>
            <rFont val="Tahoma"/>
            <family val="2"/>
          </rPr>
          <t xml:space="preserve">
Tomar FQ y MB</t>
        </r>
      </text>
    </comment>
    <comment ref="AX78" authorId="2" shapeId="0" xr:uid="{AF693336-796A-432B-BC05-EED523747CCC}">
      <text>
        <r>
          <rPr>
            <b/>
            <sz val="9"/>
            <color indexed="81"/>
            <rFont val="Tahoma"/>
            <family val="2"/>
          </rPr>
          <t>Quimiproyectos:</t>
        </r>
        <r>
          <rPr>
            <sz val="9"/>
            <color indexed="81"/>
            <rFont val="Tahoma"/>
            <family val="2"/>
          </rPr>
          <t xml:space="preserve">
Tomar FQ y MB</t>
        </r>
      </text>
    </comment>
    <comment ref="BA78" authorId="2" shapeId="0" xr:uid="{37B25B97-7296-46C2-A06B-0901595EB03D}">
      <text>
        <r>
          <rPr>
            <b/>
            <sz val="9"/>
            <color indexed="81"/>
            <rFont val="Tahoma"/>
            <family val="2"/>
          </rPr>
          <t>Quimiproyectos:</t>
        </r>
        <r>
          <rPr>
            <sz val="9"/>
            <color indexed="81"/>
            <rFont val="Tahoma"/>
            <family val="2"/>
          </rPr>
          <t xml:space="preserve">
TOMAR FQ Y MB</t>
        </r>
      </text>
    </comment>
    <comment ref="BD78" authorId="2" shapeId="0" xr:uid="{FC157619-D261-4AE2-8D8B-A62E36F001B3}">
      <text>
        <r>
          <rPr>
            <b/>
            <sz val="9"/>
            <color indexed="81"/>
            <rFont val="Tahoma"/>
            <family val="2"/>
          </rPr>
          <t>Quimiproyectos:</t>
        </r>
        <r>
          <rPr>
            <sz val="9"/>
            <color indexed="81"/>
            <rFont val="Tahoma"/>
            <family val="2"/>
          </rPr>
          <t xml:space="preserve">
TOMAR FQ Y MB</t>
        </r>
      </text>
    </comment>
    <comment ref="BG78" authorId="2" shapeId="0" xr:uid="{64B163AA-5A1F-4802-8955-6E516D1AC016}">
      <text>
        <r>
          <rPr>
            <b/>
            <sz val="9"/>
            <color indexed="81"/>
            <rFont val="Tahoma"/>
            <family val="2"/>
          </rPr>
          <t>Quimiproyectos:</t>
        </r>
        <r>
          <rPr>
            <sz val="9"/>
            <color indexed="81"/>
            <rFont val="Tahoma"/>
            <family val="2"/>
          </rPr>
          <t xml:space="preserve">
FQ Y MB</t>
        </r>
      </text>
    </comment>
    <comment ref="BJ78" authorId="2" shapeId="0" xr:uid="{6DB2C976-CFDA-4F88-A446-F09B73D14825}">
      <text>
        <r>
          <rPr>
            <b/>
            <sz val="9"/>
            <color indexed="81"/>
            <rFont val="Tahoma"/>
            <family val="2"/>
          </rPr>
          <t>Quimiproyectos:</t>
        </r>
        <r>
          <rPr>
            <sz val="9"/>
            <color indexed="81"/>
            <rFont val="Tahoma"/>
            <family val="2"/>
          </rPr>
          <t xml:space="preserve">
Se toma FQ y MB</t>
        </r>
      </text>
    </comment>
    <comment ref="BM78" authorId="2" shapeId="0" xr:uid="{3D3C08CA-ACDA-404D-B048-B2015821225F}">
      <text>
        <r>
          <rPr>
            <b/>
            <sz val="9"/>
            <color indexed="81"/>
            <rFont val="Tahoma"/>
            <family val="2"/>
          </rPr>
          <t>Quimiproyectos:</t>
        </r>
        <r>
          <rPr>
            <sz val="9"/>
            <color indexed="81"/>
            <rFont val="Tahoma"/>
            <family val="2"/>
          </rPr>
          <t xml:space="preserve">
TOMAR FQ Y MB</t>
        </r>
      </text>
    </comment>
    <comment ref="V79" authorId="0" shapeId="0" xr:uid="{3423E6CF-9336-470D-8B2A-0BB4333ABCBA}">
      <text>
        <r>
          <rPr>
            <sz val="11"/>
            <color rgb="FF000000"/>
            <rFont val="Calibri"/>
            <family val="2"/>
          </rPr>
          <t>======
ID#AAAAL8FoECk
QP Área Técnica    (2021-04-07 19:32:59)
Llamaron a SP a autorizar toma de muestra. Queda igualmente bimensual</t>
        </r>
      </text>
    </comment>
    <comment ref="AD79" authorId="1" shapeId="0" xr:uid="{5C389D25-855E-41B9-8D48-F558A0C69BD1}">
      <text>
        <r>
          <rPr>
            <b/>
            <sz val="9"/>
            <color indexed="81"/>
            <rFont val="Tahoma"/>
            <family val="2"/>
          </rPr>
          <t>QP Área Técnica:</t>
        </r>
        <r>
          <rPr>
            <sz val="9"/>
            <color indexed="81"/>
            <rFont val="Tahoma"/>
            <family val="2"/>
          </rPr>
          <t xml:space="preserve">
la adm bernarda me autoriza tomarlos de nuevo</t>
        </r>
      </text>
    </comment>
    <comment ref="AR79" authorId="2" shapeId="0" xr:uid="{6FD82FD3-DDBD-400C-8DA2-6B811C5B0EFD}">
      <text>
        <r>
          <rPr>
            <b/>
            <sz val="9"/>
            <color indexed="81"/>
            <rFont val="Tahoma"/>
            <family val="2"/>
          </rPr>
          <t>Quimiproyectos:</t>
        </r>
        <r>
          <rPr>
            <sz val="9"/>
            <color indexed="81"/>
            <rFont val="Tahoma"/>
            <family val="2"/>
          </rPr>
          <t xml:space="preserve">
La adm bernarda no autoriza toma de muestra, se habla con ella por whatsap el 19 y dice que tomar en enero</t>
        </r>
      </text>
    </comment>
    <comment ref="BO79" authorId="2" shapeId="0" xr:uid="{9488B00A-3A62-4A62-A75B-2C2C32C3291E}">
      <text>
        <r>
          <rPr>
            <b/>
            <sz val="9"/>
            <color indexed="81"/>
            <rFont val="Tahoma"/>
            <family val="2"/>
          </rPr>
          <t>Quimiproyectos:</t>
        </r>
        <r>
          <rPr>
            <sz val="9"/>
            <color indexed="81"/>
            <rFont val="Tahoma"/>
            <family val="2"/>
          </rPr>
          <t xml:space="preserve">
ADM dice que la tomen la primera semana de diciembre que nov no  por what el 19</t>
        </r>
      </text>
    </comment>
    <comment ref="BN80" authorId="2" shapeId="0" xr:uid="{7B4C5345-179A-4A35-9C4E-638285E308A1}">
      <text>
        <r>
          <rPr>
            <b/>
            <sz val="9"/>
            <color indexed="81"/>
            <rFont val="Tahoma"/>
            <family val="2"/>
          </rPr>
          <t>Quimiproyectos:</t>
        </r>
        <r>
          <rPr>
            <sz val="9"/>
            <color indexed="81"/>
            <rFont val="Tahoma"/>
            <family val="2"/>
          </rPr>
          <t xml:space="preserve">
sp me informa que es mensual</t>
        </r>
      </text>
    </comment>
    <comment ref="K81" authorId="0" shapeId="0" xr:uid="{053C88C3-5118-4343-BD79-FA3B781A8302}">
      <text>
        <r>
          <rPr>
            <sz val="11"/>
            <color rgb="FF000000"/>
            <rFont val="Calibri"/>
            <family val="2"/>
          </rPr>
          <t>======
ID#AAAAL8FoEJo
QP Área Técnica    (2021-04-07 19:33:00)
cerrada emergencia covid-19</t>
        </r>
      </text>
    </comment>
    <comment ref="M81" authorId="0" shapeId="0" xr:uid="{CCC67305-8988-4CEB-BEEE-93D4E858180B}">
      <text>
        <r>
          <rPr>
            <sz val="11"/>
            <color rgb="FF000000"/>
            <rFont val="Calibri"/>
            <family val="2"/>
          </rPr>
          <t>======
ID#AAAAL8FoERw
QP Área Técnica    (2021-04-07 19:33:00)
llame el 20, adm libardo no autoriza tomas hasta apertura</t>
        </r>
      </text>
    </comment>
    <comment ref="Q81" authorId="0" shapeId="0" xr:uid="{D3C0EC3A-74FC-454F-8A7B-C22C1C9FF064}">
      <text>
        <r>
          <rPr>
            <sz val="11"/>
            <color rgb="FF000000"/>
            <rFont val="Calibri"/>
            <family val="2"/>
          </rPr>
          <t>======
ID#AAAAL8FoEPY
QP Área Técnica    (2021-04-07 19:33:00)
Solicitaron a SP el 2020-09-18</t>
        </r>
      </text>
    </comment>
    <comment ref="AG81" authorId="1" shapeId="0" xr:uid="{F891D0E2-C6C5-4872-BAB7-70E345534FD5}">
      <text>
        <r>
          <rPr>
            <b/>
            <sz val="9"/>
            <color indexed="81"/>
            <rFont val="Tahoma"/>
            <family val="2"/>
          </rPr>
          <t>QP Área Técnica:</t>
        </r>
        <r>
          <rPr>
            <sz val="9"/>
            <color indexed="81"/>
            <rFont val="Tahoma"/>
            <family val="2"/>
          </rPr>
          <t xml:space="preserve">
2 Taq</t>
        </r>
      </text>
    </comment>
    <comment ref="AK81" authorId="1" shapeId="0" xr:uid="{F57CAE97-166B-4EE2-8742-F6097E998121}">
      <text>
        <r>
          <rPr>
            <b/>
            <sz val="9"/>
            <color indexed="81"/>
            <rFont val="Tahoma"/>
            <family val="2"/>
          </rPr>
          <t>QP Área Técnica:</t>
        </r>
        <r>
          <rPr>
            <sz val="9"/>
            <color indexed="81"/>
            <rFont val="Tahoma"/>
            <family val="2"/>
          </rPr>
          <t xml:space="preserve">
2 TQ subterraneos torre 1 y torre 3, se toman el 24</t>
        </r>
      </text>
    </comment>
    <comment ref="AL81" authorId="1" shapeId="0" xr:uid="{EA9BFF83-86DC-489A-95D6-BDC64CFEF5EA}">
      <text>
        <r>
          <rPr>
            <b/>
            <sz val="9"/>
            <color indexed="81"/>
            <rFont val="Tahoma"/>
            <family val="2"/>
          </rPr>
          <t>QP Área Técnica:</t>
        </r>
        <r>
          <rPr>
            <sz val="9"/>
            <color indexed="81"/>
            <rFont val="Tahoma"/>
            <family val="2"/>
          </rPr>
          <t xml:space="preserve">
adicional piden tomar muestra de TQ subterraneo para analisis de mercurio</t>
        </r>
      </text>
    </comment>
    <comment ref="AM81" authorId="1" shapeId="0" xr:uid="{82F451CE-6DDB-436C-91B3-43AE89CABDE4}">
      <text>
        <r>
          <rPr>
            <b/>
            <sz val="9"/>
            <color indexed="81"/>
            <rFont val="Tahoma"/>
            <family val="2"/>
          </rPr>
          <t>QP Área Técnica:</t>
        </r>
        <r>
          <rPr>
            <sz val="9"/>
            <color indexed="81"/>
            <rFont val="Tahoma"/>
            <family val="2"/>
          </rPr>
          <t xml:space="preserve">
se va el 01 y no la dejan tomar, reprogramar otro dia </t>
        </r>
      </text>
    </comment>
    <comment ref="AU81" authorId="1" shapeId="0" xr:uid="{2AB7284E-85D4-4355-91E5-28A6C9E2119A}">
      <text>
        <r>
          <rPr>
            <b/>
            <sz val="9"/>
            <color indexed="81"/>
            <rFont val="Tahoma"/>
            <family val="2"/>
          </rPr>
          <t>QP Área Técnica:</t>
        </r>
        <r>
          <rPr>
            <sz val="9"/>
            <color indexed="81"/>
            <rFont val="Tahoma"/>
            <family val="2"/>
          </rPr>
          <t xml:space="preserve">
se va el 7 y estaba en manteniineto no pasar los martes</t>
        </r>
      </text>
    </comment>
    <comment ref="BH81" authorId="2" shapeId="0" xr:uid="{57D0A755-A12B-4A5D-92FE-77C12BAA915A}">
      <text>
        <r>
          <rPr>
            <b/>
            <sz val="9"/>
            <color indexed="81"/>
            <rFont val="Tahoma"/>
            <family val="2"/>
          </rPr>
          <t>Quimiproyectos:</t>
        </r>
        <r>
          <rPr>
            <sz val="9"/>
            <color indexed="81"/>
            <rFont val="Tahoma"/>
            <family val="2"/>
          </rPr>
          <t xml:space="preserve">
Se va el 03 y la piscina estaba en mantenimiento</t>
        </r>
      </text>
    </comment>
    <comment ref="BP81" authorId="1" shapeId="0" xr:uid="{C4AE5A72-02FB-4084-BBBE-8E2941AE0C5E}">
      <text>
        <r>
          <rPr>
            <b/>
            <sz val="9"/>
            <color indexed="81"/>
            <rFont val="Tahoma"/>
            <family val="2"/>
          </rPr>
          <t>QP Área Técnica:</t>
        </r>
        <r>
          <rPr>
            <sz val="9"/>
            <color indexed="81"/>
            <rFont val="Tahoma"/>
            <family val="2"/>
          </rPr>
          <t xml:space="preserve">
Solo tomar martes, jueves 1:00 a 8:00 pm o sabados solo am (anotacion antigua, adm cambia dias de toma). El adm solicito el 28 de marzo tomar solo la primera semana del mes</t>
        </r>
      </text>
    </comment>
    <comment ref="M82" authorId="0" shapeId="0" xr:uid="{44267084-1EEF-4B59-A446-231234B186D0}">
      <text>
        <r>
          <rPr>
            <sz val="11"/>
            <color rgb="FF000000"/>
            <rFont val="Calibri"/>
            <family val="2"/>
          </rPr>
          <t>======
ID#AAAAL8FoEZ0
QP Área Técnica    (2021-04-07 19:33:00)
no tomar adm Angela Ayala hasta nueva orden</t>
        </r>
      </text>
    </comment>
    <comment ref="N82" authorId="0" shapeId="0" xr:uid="{C6DF3D65-92E6-4C0E-BD66-A92F0A339DB0}">
      <text>
        <r>
          <rPr>
            <sz val="11"/>
            <color rgb="FF000000"/>
            <rFont val="Calibri"/>
            <family val="2"/>
          </rPr>
          <t>======
ID#AAAAL8FoELQ
QP Área Técnica    (2021-04-07 19:33:00)
El  3 notificaron a SP tomar muestra</t>
        </r>
      </text>
    </comment>
    <comment ref="O82" authorId="0" shapeId="0" xr:uid="{38560385-F517-4327-B1E0-68E28D01BA93}">
      <text>
        <r>
          <rPr>
            <sz val="11"/>
            <color rgb="FF000000"/>
            <rFont val="Calibri"/>
            <family val="2"/>
          </rPr>
          <t>======
ID#AAAAL8FoERc
QP Área Técnica    (2021-04-07 19:33:00)
se realizo visita y adm cancelo toma de muestras</t>
        </r>
      </text>
    </comment>
    <comment ref="AY82" authorId="2" shapeId="0" xr:uid="{AB6AD42C-494C-4EA1-8444-5B94C34A82D2}">
      <text>
        <r>
          <rPr>
            <b/>
            <sz val="9"/>
            <color indexed="81"/>
            <rFont val="Tahoma"/>
            <family val="2"/>
          </rPr>
          <t>Quimiproyectos:</t>
        </r>
        <r>
          <rPr>
            <sz val="9"/>
            <color indexed="81"/>
            <rFont val="Tahoma"/>
            <family val="2"/>
          </rPr>
          <t xml:space="preserve">
SP me informa que son 2 api  -  Se toma la grande y la pequeña
</t>
        </r>
      </text>
    </comment>
    <comment ref="AZ82" authorId="2" shapeId="0" xr:uid="{E37B9149-6FF8-421D-8253-3E954F55596E}">
      <text>
        <r>
          <rPr>
            <b/>
            <sz val="9"/>
            <color indexed="81"/>
            <rFont val="Tahoma"/>
            <family val="2"/>
          </rPr>
          <t>Quimiproyectos:</t>
        </r>
        <r>
          <rPr>
            <sz val="9"/>
            <color indexed="81"/>
            <rFont val="Tahoma"/>
            <family val="2"/>
          </rPr>
          <t xml:space="preserve">
SP me informa que tome 2 piscinas</t>
        </r>
      </text>
    </comment>
    <comment ref="BB82" authorId="2" shapeId="0" xr:uid="{640B4C73-6A34-4CEE-9521-762F052E1360}">
      <text>
        <r>
          <rPr>
            <b/>
            <sz val="9"/>
            <color indexed="81"/>
            <rFont val="Tahoma"/>
            <family val="2"/>
          </rPr>
          <t>Quimiproyectos:</t>
        </r>
        <r>
          <rPr>
            <sz val="9"/>
            <color indexed="81"/>
            <rFont val="Tahoma"/>
            <family val="2"/>
          </rPr>
          <t xml:space="preserve">
SP me informa que tomar solo 1 piscina porq es la misma agua - SP me informa que tomar solo 1 hasta que el adm autorice</t>
        </r>
      </text>
    </comment>
    <comment ref="BE82" authorId="2" shapeId="0" xr:uid="{2984B0A0-98B7-4125-AA96-617B50011F34}">
      <text>
        <r>
          <rPr>
            <b/>
            <sz val="9"/>
            <color indexed="81"/>
            <rFont val="Tahoma"/>
            <family val="2"/>
          </rPr>
          <t>Quimiproyectos:</t>
        </r>
        <r>
          <rPr>
            <sz val="9"/>
            <color indexed="81"/>
            <rFont val="Tahoma"/>
            <family val="2"/>
          </rPr>
          <t xml:space="preserve">
F no al toma el 12</t>
        </r>
      </text>
    </comment>
    <comment ref="BO82" authorId="2" shapeId="0" xr:uid="{FC2516D8-509C-4D7E-BBBA-9E599E9DB46A}">
      <text>
        <r>
          <rPr>
            <b/>
            <sz val="9"/>
            <color indexed="81"/>
            <rFont val="Tahoma"/>
            <family val="2"/>
          </rPr>
          <t>Quimiproyectos:</t>
        </r>
        <r>
          <rPr>
            <sz val="9"/>
            <color indexed="81"/>
            <rFont val="Tahoma"/>
            <family val="2"/>
          </rPr>
          <t xml:space="preserve">
J no la tomo el 07</t>
        </r>
      </text>
    </comment>
    <comment ref="Z83" authorId="1" shapeId="0" xr:uid="{C055DAC3-2C1C-478D-AB0E-D73E2F660F53}">
      <text>
        <r>
          <rPr>
            <b/>
            <sz val="9"/>
            <color indexed="81"/>
            <rFont val="Tahoma"/>
            <family val="2"/>
          </rPr>
          <t>QP Área Técnica:</t>
        </r>
        <r>
          <rPr>
            <sz val="9"/>
            <color indexed="81"/>
            <rFont val="Tahoma"/>
            <family val="2"/>
          </rPr>
          <t xml:space="preserve">
SE REALIZO VISITA. PISCINA FUERA DE SERVICIO. REPROGRAMAR. Se realizo segunda visita el 29 no permiten toma de muestra piscina FDS. Ellos llaman cuando den apertura</t>
        </r>
      </text>
    </comment>
    <comment ref="AD83" authorId="1" shapeId="0" xr:uid="{63468E10-5261-4258-A895-6C71E448F6B4}">
      <text>
        <r>
          <rPr>
            <b/>
            <sz val="9"/>
            <color indexed="81"/>
            <rFont val="Tahoma"/>
            <family val="2"/>
          </rPr>
          <t>QP Área Técnica:</t>
        </r>
        <r>
          <rPr>
            <sz val="9"/>
            <color indexed="81"/>
            <rFont val="Tahoma"/>
            <family val="2"/>
          </rPr>
          <t xml:space="preserve">
la adm bernarda me autoriza tomarlos de nuevo - piscina en mantenimiento llamar nov</t>
        </r>
      </text>
    </comment>
    <comment ref="BE83" authorId="2" shapeId="0" xr:uid="{208FAC70-096C-4354-8B49-011C261094B9}">
      <text>
        <r>
          <rPr>
            <b/>
            <sz val="9"/>
            <color indexed="81"/>
            <rFont val="Tahoma"/>
            <family val="2"/>
          </rPr>
          <t>Quimiproyectos:</t>
        </r>
        <r>
          <rPr>
            <sz val="9"/>
            <color indexed="81"/>
            <rFont val="Tahoma"/>
            <family val="2"/>
          </rPr>
          <t xml:space="preserve">
SP me informa el 19 que de ahora en adelante es mensual</t>
        </r>
      </text>
    </comment>
    <comment ref="L84" authorId="0" shapeId="0" xr:uid="{C55CFCA3-77A8-402D-8816-CC4630A85728}">
      <text>
        <r>
          <rPr>
            <sz val="11"/>
            <color rgb="FF000000"/>
            <rFont val="Calibri"/>
            <family val="2"/>
          </rPr>
          <t>======
ID#AAAAL8FoEYA
User    (2021-04-07 19:33:00)
Avisaron a SP no tomar este mes</t>
        </r>
      </text>
    </comment>
    <comment ref="M84" authorId="0" shapeId="0" xr:uid="{2A1FFFA3-22D8-479E-883E-5FEF006B63DD}">
      <text>
        <r>
          <rPr>
            <sz val="11"/>
            <color rgb="FF000000"/>
            <rFont val="Calibri"/>
            <family val="2"/>
          </rPr>
          <t>======
ID#AAAAL8FoEH4
QP Área Técnica    (2021-04-07 19:32:59)
llame el 13, adm Sonia solicita toma de muestras cuando den apertura</t>
        </r>
      </text>
    </comment>
    <comment ref="V84" authorId="0" shapeId="0" xr:uid="{96E7137A-46B2-45FD-9248-D72F86C7709E}">
      <text>
        <r>
          <rPr>
            <sz val="11"/>
            <color rgb="FF000000"/>
            <rFont val="Calibri"/>
            <family val="2"/>
          </rPr>
          <t>======
ID#AAAAL8FoELY
QP Área Técnica    (2021-04-07 19:33:00)
autorizaron toma de muestra de Piscina y Tanque</t>
        </r>
      </text>
    </comment>
    <comment ref="AY84" authorId="2" shapeId="0" xr:uid="{80F3C238-D69C-4FA1-919D-3449C00C8C29}">
      <text>
        <r>
          <rPr>
            <b/>
            <sz val="9"/>
            <color indexed="81"/>
            <rFont val="Tahoma"/>
            <family val="2"/>
          </rPr>
          <t>Quimiproyectos:</t>
        </r>
        <r>
          <rPr>
            <sz val="9"/>
            <color indexed="81"/>
            <rFont val="Tahoma"/>
            <family val="2"/>
          </rPr>
          <t xml:space="preserve">
SP me informa el 11 que de ahora en adelante es bimensual</t>
        </r>
      </text>
    </comment>
    <comment ref="BH84" authorId="2" shapeId="0" xr:uid="{F62AD9FA-59BE-49E6-A28D-ED109A63AB8D}">
      <text>
        <r>
          <rPr>
            <b/>
            <sz val="9"/>
            <color indexed="81"/>
            <rFont val="Tahoma"/>
            <family val="2"/>
          </rPr>
          <t>Quimiproyectos:</t>
        </r>
        <r>
          <rPr>
            <sz val="9"/>
            <color indexed="81"/>
            <rFont val="Tahoma"/>
            <family val="2"/>
          </rPr>
          <t xml:space="preserve">
Se manda a tomar 2 vecs este mes por orden de SP, porq me informa que una es por quimi y la otra por hisesa - Tomar TQ el 29 - Sp me informa que las dos piscinas que se tomaron toca cancelarlas y que no tomar hasta nueva orden que ellos autoricen - despues SP me informa que siempre si se tomaba un api por parte de hisesa, y el TQ al fin no, entonces que en este mes solo dejar de toma 1 piscina por parte de hisesa y por parte del conjunto no se toma - Y NO VOLVER A TOMAR HASTA NUEVA ORDEN ME DICE SP EL 27</t>
        </r>
      </text>
    </comment>
    <comment ref="BC85" authorId="2" shapeId="0" xr:uid="{52B089C6-302F-44F8-990F-96939F5AE101}">
      <text>
        <r>
          <rPr>
            <b/>
            <sz val="9"/>
            <color indexed="81"/>
            <rFont val="Tahoma"/>
            <family val="2"/>
          </rPr>
          <t>Quimiproyectos:</t>
        </r>
        <r>
          <rPr>
            <sz val="9"/>
            <color indexed="81"/>
            <rFont val="Tahoma"/>
            <family val="2"/>
          </rPr>
          <t xml:space="preserve">
Nueva mensual</t>
        </r>
      </text>
    </comment>
    <comment ref="BE85" authorId="2" shapeId="0" xr:uid="{47440BC2-ADE6-4E00-9B9B-A1068DF324E4}">
      <text>
        <r>
          <rPr>
            <b/>
            <sz val="9"/>
            <color indexed="81"/>
            <rFont val="Tahoma"/>
            <family val="2"/>
          </rPr>
          <t>Quimiproyectos:</t>
        </r>
        <r>
          <rPr>
            <sz val="9"/>
            <color indexed="81"/>
            <rFont val="Tahoma"/>
            <family val="2"/>
          </rPr>
          <t xml:space="preserve">
Se va el 26 y adm autoriza que le tomen el tq</t>
        </r>
      </text>
    </comment>
    <comment ref="BJ85" authorId="2" shapeId="0" xr:uid="{9771BD92-9393-47B7-82C2-E5416ACBB605}">
      <text>
        <r>
          <rPr>
            <b/>
            <sz val="9"/>
            <color indexed="81"/>
            <rFont val="Tahoma"/>
            <family val="2"/>
          </rPr>
          <t>Quimiproyectos:</t>
        </r>
        <r>
          <rPr>
            <sz val="9"/>
            <color indexed="81"/>
            <rFont val="Tahoma"/>
            <family val="2"/>
          </rPr>
          <t xml:space="preserve">
Se fue a tomar el 13 y no dejaron tomarlo - TOMAR 1 AP EN UN APTO 702</t>
        </r>
      </text>
    </comment>
    <comment ref="BC86" authorId="2" shapeId="0" xr:uid="{300AADF1-0D90-43BD-A3CE-30FC194C5ABB}">
      <text>
        <r>
          <rPr>
            <b/>
            <sz val="9"/>
            <color indexed="81"/>
            <rFont val="Tahoma"/>
            <family val="2"/>
          </rPr>
          <t>Quimiproyectos:</t>
        </r>
        <r>
          <rPr>
            <sz val="9"/>
            <color indexed="81"/>
            <rFont val="Tahoma"/>
            <family val="2"/>
          </rPr>
          <t xml:space="preserve">
Nueva mensual - Se va el 21 y no dejan tomarla poq la adm no autorizo a la porteria, se llamo y la adm y no contesto</t>
        </r>
      </text>
    </comment>
    <comment ref="BD86" authorId="2" shapeId="0" xr:uid="{B89244BE-E056-41A8-90E9-D7B91D14F5E9}">
      <text>
        <r>
          <rPr>
            <b/>
            <sz val="9"/>
            <color indexed="81"/>
            <rFont val="Tahoma"/>
            <family val="2"/>
          </rPr>
          <t>Quimiproyectos:</t>
        </r>
        <r>
          <rPr>
            <sz val="9"/>
            <color indexed="81"/>
            <rFont val="Tahoma"/>
            <family val="2"/>
          </rPr>
          <t xml:space="preserve">
Se va el 28 y adm dice que no esta en condiciones y no tomar este mes, tomar el ste</t>
        </r>
      </text>
    </comment>
    <comment ref="BI86" authorId="2" shapeId="0" xr:uid="{7A8ECB39-239B-4DB7-89C9-7E92F3313C27}">
      <text>
        <r>
          <rPr>
            <b/>
            <sz val="9"/>
            <color indexed="81"/>
            <rFont val="Tahoma"/>
            <family val="2"/>
          </rPr>
          <t>Quimiproyectos:</t>
        </r>
        <r>
          <rPr>
            <sz val="9"/>
            <color indexed="81"/>
            <rFont val="Tahoma"/>
            <family val="2"/>
          </rPr>
          <t xml:space="preserve">
Me comunico con la adm el dia 30 y me dice que no tomar ya este mes, tomar el siguiente</t>
        </r>
      </text>
    </comment>
    <comment ref="BK86" authorId="2" shapeId="0" xr:uid="{EB93B2AE-A69D-414D-9108-3D7C076517D2}">
      <text>
        <r>
          <rPr>
            <b/>
            <sz val="9"/>
            <color indexed="81"/>
            <rFont val="Tahoma"/>
            <family val="2"/>
          </rPr>
          <t>Quimiproyectos:</t>
        </r>
        <r>
          <rPr>
            <sz val="9"/>
            <color indexed="81"/>
            <rFont val="Tahoma"/>
            <family val="2"/>
          </rPr>
          <t xml:space="preserve">
Se va el 04 e informan que esta fuera de servicio hasta sep - me comunico con la adm el 22 y me informa que llamarla de nuevo la primera semana de agosto</t>
        </r>
      </text>
    </comment>
    <comment ref="BL86" authorId="2" shapeId="0" xr:uid="{8013E458-7717-47D2-AD9E-2C8F1B403829}">
      <text>
        <r>
          <rPr>
            <b/>
            <sz val="9"/>
            <color indexed="81"/>
            <rFont val="Tahoma"/>
            <family val="2"/>
          </rPr>
          <t>Quimiproyectos:</t>
        </r>
        <r>
          <rPr>
            <sz val="9"/>
            <color indexed="81"/>
            <rFont val="Tahoma"/>
            <family val="2"/>
          </rPr>
          <t xml:space="preserve">
Me comunico con la adm el 02 y me informa que llamarla de nuevo el 20 - Me comunico el 21 por what y me informa que aun no, llamar ste semana - Me comunico con la adm rl 28 por wthat y me dice que ella avisa</t>
        </r>
      </text>
    </comment>
    <comment ref="K87" authorId="0" shapeId="0" xr:uid="{FB759B80-BD73-4E93-82AF-9CB839986054}">
      <text>
        <r>
          <rPr>
            <sz val="11"/>
            <color rgb="FF000000"/>
            <rFont val="Calibri"/>
            <family val="2"/>
          </rPr>
          <t>======
ID#AAAAL8FoD7c
QP Área Técnica    (2021-04-07 19:32:59)
pendiente toma de piscina no permiten toma el dia 10 por piscina en mantenimiento y daños de lluvias</t>
        </r>
      </text>
    </comment>
    <comment ref="AC87" authorId="1" shapeId="0" xr:uid="{56575CF3-F021-4681-95DE-AC5F312C2828}">
      <text>
        <r>
          <rPr>
            <b/>
            <sz val="9"/>
            <color indexed="81"/>
            <rFont val="Tahoma"/>
            <family val="2"/>
          </rPr>
          <t>QP Área Técnica:</t>
        </r>
        <r>
          <rPr>
            <sz val="9"/>
            <color indexed="81"/>
            <rFont val="Tahoma"/>
            <family val="2"/>
          </rPr>
          <t xml:space="preserve">
se tomo el 8 la muestra normal, pero informa la adm volver a  tomar el 15 por temas internos del conjunto.</t>
        </r>
      </text>
    </comment>
    <comment ref="AF87" authorId="1" shapeId="0" xr:uid="{7EFC7A71-A4B6-43D6-8AE1-E5AC1BE0828C}">
      <text>
        <r>
          <rPr>
            <b/>
            <sz val="9"/>
            <color indexed="81"/>
            <rFont val="Tahoma"/>
            <family val="2"/>
          </rPr>
          <t>QP Área Técnica:</t>
        </r>
        <r>
          <rPr>
            <sz val="9"/>
            <color indexed="81"/>
            <rFont val="Tahoma"/>
            <family val="2"/>
          </rPr>
          <t xml:space="preserve">
Se toma 1 Tq</t>
        </r>
      </text>
    </comment>
    <comment ref="AH87" authorId="1" shapeId="0" xr:uid="{CA2FE27B-A314-487F-BB4D-7605B4575110}">
      <text>
        <r>
          <rPr>
            <b/>
            <sz val="9"/>
            <color indexed="81"/>
            <rFont val="Tahoma"/>
            <family val="2"/>
          </rPr>
          <t>QP Área Técnica:</t>
        </r>
        <r>
          <rPr>
            <sz val="9"/>
            <color indexed="81"/>
            <rFont val="Tahoma"/>
            <family val="2"/>
          </rPr>
          <t xml:space="preserve">
Tomar Api y Tq</t>
        </r>
      </text>
    </comment>
    <comment ref="AT87" authorId="1" shapeId="0" xr:uid="{5DFA2343-7F63-4735-9185-91EEC1728AFF}">
      <text>
        <r>
          <rPr>
            <b/>
            <sz val="9"/>
            <color indexed="81"/>
            <rFont val="Tahoma"/>
            <family val="2"/>
          </rPr>
          <t>QP Área Técnica:</t>
        </r>
        <r>
          <rPr>
            <sz val="9"/>
            <color indexed="81"/>
            <rFont val="Tahoma"/>
            <family val="2"/>
          </rPr>
          <t xml:space="preserve">
se comunican el 22 para tomar 1 TQ y 2 grifos - Se suspenden tomas hasta nueva orden, por arreglos SP</t>
        </r>
      </text>
    </comment>
    <comment ref="AU87" authorId="1" shapeId="0" xr:uid="{C043B2C7-2489-499B-BCBA-4887201BF978}">
      <text>
        <r>
          <rPr>
            <b/>
            <sz val="9"/>
            <color indexed="81"/>
            <rFont val="Tahoma"/>
            <family val="2"/>
          </rPr>
          <t>QP Área Técnica:</t>
        </r>
        <r>
          <rPr>
            <sz val="9"/>
            <color indexed="81"/>
            <rFont val="Tahoma"/>
            <family val="2"/>
          </rPr>
          <t xml:space="preserve">
se habla por what, el 31 me informa que no se toma, el avisa pero tomar en agosto
</t>
        </r>
      </text>
    </comment>
    <comment ref="AZ87" authorId="2" shapeId="0" xr:uid="{1358F668-5780-4352-B307-03CB7CF3A572}">
      <text>
        <r>
          <rPr>
            <b/>
            <sz val="9"/>
            <color indexed="81"/>
            <rFont val="Tahoma"/>
            <family val="2"/>
          </rPr>
          <t>Quimiproyectos:</t>
        </r>
        <r>
          <rPr>
            <sz val="9"/>
            <color indexed="81"/>
            <rFont val="Tahoma"/>
            <family val="2"/>
          </rPr>
          <t xml:space="preserve">
se va el 10 y no permiten tomar la paiscina, dicen que tomen el TQ, se toma solo TQ por orden de adm</t>
        </r>
      </text>
    </comment>
    <comment ref="BA87" authorId="2" shapeId="0" xr:uid="{0044222D-590D-48A5-9A7F-4CF35313E71D}">
      <text>
        <r>
          <rPr>
            <b/>
            <sz val="9"/>
            <color indexed="81"/>
            <rFont val="Tahoma"/>
            <family val="2"/>
          </rPr>
          <t>Quimiproyectos:</t>
        </r>
        <r>
          <rPr>
            <sz val="9"/>
            <color indexed="81"/>
            <rFont val="Tahoma"/>
            <family val="2"/>
          </rPr>
          <t xml:space="preserve">
se va el 07 y no dejan tomarla por remodelacion, llamar - hablo con el adm el 20 por whatsap y me informa que el confirma cuando tomarla</t>
        </r>
      </text>
    </comment>
    <comment ref="BC87" authorId="2" shapeId="0" xr:uid="{675084F7-E4DB-4063-A4A7-A4179ECF9B09}">
      <text>
        <r>
          <rPr>
            <b/>
            <sz val="9"/>
            <color indexed="81"/>
            <rFont val="Tahoma"/>
            <family val="2"/>
          </rPr>
          <t>Quimiproyectos:</t>
        </r>
        <r>
          <rPr>
            <sz val="9"/>
            <color indexed="81"/>
            <rFont val="Tahoma"/>
            <family val="2"/>
          </rPr>
          <t xml:space="preserve">
SP me informa que ya se puede programar toma</t>
        </r>
      </text>
    </comment>
    <comment ref="BD87" authorId="2" shapeId="0" xr:uid="{004F3B74-8E4E-4E10-845A-9904AE79293A}">
      <text>
        <r>
          <rPr>
            <b/>
            <sz val="9"/>
            <color indexed="81"/>
            <rFont val="Tahoma"/>
            <family val="2"/>
          </rPr>
          <t>Quimiproyectos:</t>
        </r>
        <r>
          <rPr>
            <sz val="9"/>
            <color indexed="81"/>
            <rFont val="Tahoma"/>
            <family val="2"/>
          </rPr>
          <t xml:space="preserve">
ADM pide adicional que le tomen el TQ el 12</t>
        </r>
      </text>
    </comment>
    <comment ref="BK87" authorId="2" shapeId="0" xr:uid="{8772766F-F601-4DEF-9D8D-01307A5D3683}">
      <text>
        <r>
          <rPr>
            <b/>
            <sz val="9"/>
            <color indexed="81"/>
            <rFont val="Tahoma"/>
            <family val="2"/>
          </rPr>
          <t>Quimiproyectos:</t>
        </r>
        <r>
          <rPr>
            <sz val="9"/>
            <color indexed="81"/>
            <rFont val="Tahoma"/>
            <family val="2"/>
          </rPr>
          <t xml:space="preserve">
ADM se comunica para tomar el 18 la piscina grande, pequeña y el TQ </t>
        </r>
      </text>
    </comment>
    <comment ref="BO87" authorId="2" shapeId="0" xr:uid="{FC885E85-6E03-4904-815B-BF8F7BD0BADD}">
      <text>
        <r>
          <rPr>
            <b/>
            <sz val="9"/>
            <color indexed="81"/>
            <rFont val="Tahoma"/>
            <family val="2"/>
          </rPr>
          <t>Quimiproyectos:</t>
        </r>
        <r>
          <rPr>
            <sz val="9"/>
            <color indexed="81"/>
            <rFont val="Tahoma"/>
            <family val="2"/>
          </rPr>
          <t xml:space="preserve">
J no la tomo 07</t>
        </r>
      </text>
    </comment>
    <comment ref="AS88" authorId="1" shapeId="0" xr:uid="{327FCB19-86ED-4B37-A748-D6BFECACC86D}">
      <text>
        <r>
          <rPr>
            <b/>
            <sz val="9"/>
            <color indexed="81"/>
            <rFont val="Tahoma"/>
            <family val="2"/>
          </rPr>
          <t>QP Área Técnica:</t>
        </r>
        <r>
          <rPr>
            <sz val="9"/>
            <color indexed="81"/>
            <rFont val="Tahoma"/>
            <family val="2"/>
          </rPr>
          <t xml:space="preserve">
Mensual nueva </t>
        </r>
      </text>
    </comment>
    <comment ref="BC88" authorId="2" shapeId="0" xr:uid="{15262A3E-EFE3-49B0-9E75-1E47AE11572F}">
      <text>
        <r>
          <rPr>
            <b/>
            <sz val="9"/>
            <color indexed="81"/>
            <rFont val="Tahoma"/>
            <family val="2"/>
          </rPr>
          <t>Quimiproyectos:</t>
        </r>
        <r>
          <rPr>
            <sz val="9"/>
            <color indexed="81"/>
            <rFont val="Tahoma"/>
            <family val="2"/>
          </rPr>
          <t xml:space="preserve">
Se va el 22 y la piscina no esta en optimas condiciones adm pide reprogramar</t>
        </r>
      </text>
    </comment>
    <comment ref="BL88" authorId="2" shapeId="0" xr:uid="{7E74D828-BEDF-41BD-98DF-111B17403DF5}">
      <text>
        <r>
          <rPr>
            <b/>
            <sz val="9"/>
            <color indexed="81"/>
            <rFont val="Tahoma"/>
            <family val="2"/>
          </rPr>
          <t>Quimiproyectos:</t>
        </r>
        <r>
          <rPr>
            <sz val="9"/>
            <color indexed="81"/>
            <rFont val="Tahoma"/>
            <family val="2"/>
          </rPr>
          <t xml:space="preserve">
Se va el 24 y el psicinero no deja tomar muestra</t>
        </r>
      </text>
    </comment>
    <comment ref="BM88" authorId="2" shapeId="0" xr:uid="{C155747C-0A4D-4D95-A87A-DFF5508FA171}">
      <text>
        <r>
          <rPr>
            <b/>
            <sz val="9"/>
            <color indexed="81"/>
            <rFont val="Tahoma"/>
            <family val="2"/>
          </rPr>
          <t>Quimiproyectos:</t>
        </r>
        <r>
          <rPr>
            <sz val="9"/>
            <color indexed="81"/>
            <rFont val="Tahoma"/>
            <family val="2"/>
          </rPr>
          <t xml:space="preserve">
Se va el 28 y el piscinero no dejp tomarla, informa que pasar el 30</t>
        </r>
      </text>
    </comment>
    <comment ref="AD89" authorId="1" shapeId="0" xr:uid="{F2DC12ED-78AB-4590-AEBE-5A18989FEF16}">
      <text>
        <r>
          <rPr>
            <b/>
            <sz val="9"/>
            <color indexed="81"/>
            <rFont val="Tahoma"/>
            <family val="2"/>
          </rPr>
          <t>QP Área Técnica:</t>
        </r>
        <r>
          <rPr>
            <sz val="9"/>
            <color indexed="81"/>
            <rFont val="Tahoma"/>
            <family val="2"/>
          </rPr>
          <t xml:space="preserve">
la adm bernarda me autoriza tomarlos de nuevo</t>
        </r>
      </text>
    </comment>
    <comment ref="AR89" authorId="2" shapeId="0" xr:uid="{82EA5324-5FB6-4C90-9C36-6FA47852D166}">
      <text>
        <r>
          <rPr>
            <b/>
            <sz val="9"/>
            <color indexed="81"/>
            <rFont val="Tahoma"/>
            <family val="2"/>
          </rPr>
          <t>Quimiproyectos:</t>
        </r>
        <r>
          <rPr>
            <sz val="9"/>
            <color indexed="81"/>
            <rFont val="Tahoma"/>
            <family val="2"/>
          </rPr>
          <t xml:space="preserve">
La adm bernarda no autoriza toma de muestra, se habla con ella por whatsap el 19 y dice que tomar en enero</t>
        </r>
      </text>
    </comment>
    <comment ref="BA89" authorId="2" shapeId="0" xr:uid="{02E8AA75-EFC5-4B74-9481-11598B6C13A2}">
      <text>
        <r>
          <rPr>
            <b/>
            <sz val="9"/>
            <color indexed="81"/>
            <rFont val="Tahoma"/>
            <family val="2"/>
          </rPr>
          <t>Quimiproyectos:</t>
        </r>
        <r>
          <rPr>
            <sz val="9"/>
            <color indexed="81"/>
            <rFont val="Tahoma"/>
            <family val="2"/>
          </rPr>
          <t xml:space="preserve">
se va el 26 y la piscina esta en mantenimiento</t>
        </r>
      </text>
    </comment>
    <comment ref="BO89" authorId="2" shapeId="0" xr:uid="{67DB61CB-B4CE-49B7-85A7-53EE72996CBE}">
      <text>
        <r>
          <rPr>
            <b/>
            <sz val="9"/>
            <color indexed="81"/>
            <rFont val="Tahoma"/>
            <family val="2"/>
          </rPr>
          <t>Quimiproyectos:</t>
        </r>
        <r>
          <rPr>
            <sz val="9"/>
            <color indexed="81"/>
            <rFont val="Tahoma"/>
            <family val="2"/>
          </rPr>
          <t xml:space="preserve">
ADM dice que la tomen la primera semana de diciembre que nov no  por what el 19</t>
        </r>
      </text>
    </comment>
    <comment ref="AD90" authorId="1" shapeId="0" xr:uid="{AF5FF4D0-A110-479F-BEC8-104030F943A5}">
      <text>
        <r>
          <rPr>
            <b/>
            <sz val="9"/>
            <color indexed="81"/>
            <rFont val="Tahoma"/>
            <family val="2"/>
          </rPr>
          <t>QP Área Técnica:</t>
        </r>
        <r>
          <rPr>
            <sz val="9"/>
            <color indexed="81"/>
            <rFont val="Tahoma"/>
            <family val="2"/>
          </rPr>
          <t xml:space="preserve">
la adm bernarda me autoriza tomarlos de nuevo</t>
        </r>
      </text>
    </comment>
    <comment ref="AP90" authorId="1" shapeId="0" xr:uid="{E234C80C-C7D9-4F23-B162-BC3D3F659152}">
      <text>
        <r>
          <rPr>
            <b/>
            <sz val="9"/>
            <color indexed="81"/>
            <rFont val="Tahoma"/>
            <family val="2"/>
          </rPr>
          <t>QP Área Técnica:</t>
        </r>
        <r>
          <rPr>
            <sz val="9"/>
            <color indexed="81"/>
            <rFont val="Tahoma"/>
            <family val="2"/>
          </rPr>
          <t xml:space="preserve">
adm no atorizo toma</t>
        </r>
      </text>
    </comment>
    <comment ref="AR90" authorId="2" shapeId="0" xr:uid="{28B6C364-8BE8-43A7-83C3-362607289EEF}">
      <text>
        <r>
          <rPr>
            <b/>
            <sz val="9"/>
            <color indexed="81"/>
            <rFont val="Tahoma"/>
            <family val="2"/>
          </rPr>
          <t>Quimiproyectos:</t>
        </r>
        <r>
          <rPr>
            <sz val="9"/>
            <color indexed="81"/>
            <rFont val="Tahoma"/>
            <family val="2"/>
          </rPr>
          <t xml:space="preserve">
La adm bernarda no autoriza toma de muestra, se habla con ella por whatsap el 19 y dice que tomar en enero</t>
        </r>
      </text>
    </comment>
    <comment ref="AS90" authorId="2" shapeId="0" xr:uid="{024ACB46-CAF2-4A94-8F37-6A4712E4F807}">
      <text>
        <r>
          <rPr>
            <b/>
            <sz val="9"/>
            <color indexed="81"/>
            <rFont val="Tahoma"/>
            <family val="2"/>
          </rPr>
          <t>Quimiproyectos:</t>
        </r>
        <r>
          <rPr>
            <sz val="9"/>
            <color indexed="81"/>
            <rFont val="Tahoma"/>
            <family val="2"/>
          </rPr>
          <t xml:space="preserve">
se realizo visita el dia 6 piscina en mantenimiento condiciones no aptas de toma</t>
        </r>
      </text>
    </comment>
    <comment ref="BC90" authorId="2" shapeId="0" xr:uid="{B0509C3B-FF3E-4916-94F5-FB1CC6AC70D2}">
      <text>
        <r>
          <rPr>
            <b/>
            <sz val="9"/>
            <color indexed="81"/>
            <rFont val="Tahoma"/>
            <family val="2"/>
          </rPr>
          <t>Quimiproyectos:</t>
        </r>
        <r>
          <rPr>
            <sz val="9"/>
            <color indexed="81"/>
            <rFont val="Tahoma"/>
            <family val="2"/>
          </rPr>
          <t xml:space="preserve">
SE VA EL 29 Y NO DEJAN TOMARLA</t>
        </r>
      </text>
    </comment>
    <comment ref="BG90" authorId="2" shapeId="0" xr:uid="{7118A12E-A165-4991-9582-0C40469A13B3}">
      <text>
        <r>
          <rPr>
            <b/>
            <sz val="9"/>
            <color indexed="81"/>
            <rFont val="Tahoma"/>
            <family val="2"/>
          </rPr>
          <t>Quimiproyectos:</t>
        </r>
        <r>
          <rPr>
            <sz val="9"/>
            <color indexed="81"/>
            <rFont val="Tahoma"/>
            <family val="2"/>
          </rPr>
          <t xml:space="preserve">
Se fue el 21 y la piscina estab en mantenimiento, tomar el 26 - Se fue el 26 y no dejaron tomarla por mantenimiento, tomar el 27</t>
        </r>
      </text>
    </comment>
    <comment ref="BO90" authorId="2" shapeId="0" xr:uid="{C9A85901-DB9F-4EBD-8FFD-46716E286619}">
      <text>
        <r>
          <rPr>
            <b/>
            <sz val="9"/>
            <color indexed="81"/>
            <rFont val="Tahoma"/>
            <family val="2"/>
          </rPr>
          <t>Quimiproyectos:</t>
        </r>
        <r>
          <rPr>
            <sz val="9"/>
            <color indexed="81"/>
            <rFont val="Tahoma"/>
            <family val="2"/>
          </rPr>
          <t xml:space="preserve">
ADM dice que la tomen la primera semana de diciembre que nov no  por what el 19</t>
        </r>
      </text>
    </comment>
    <comment ref="J91" authorId="0" shapeId="0" xr:uid="{BE356FD0-3FD4-471C-A0A4-F2C3989320A1}">
      <text>
        <r>
          <rPr>
            <sz val="11"/>
            <color rgb="FF000000"/>
            <rFont val="Calibri"/>
            <family val="2"/>
          </rPr>
          <t>======
ID#AAAAL8FoEHs
SERVIDOR    (2021-04-07 19:32:59)
Se realizo visita no permiten toma de muestra piscina en mantenimiento</t>
        </r>
      </text>
    </comment>
    <comment ref="M91" authorId="0" shapeId="0" xr:uid="{3B1AB182-4789-493A-AF27-97B12F5F550A}">
      <text>
        <r>
          <rPr>
            <sz val="11"/>
            <color rgb="FF000000"/>
            <rFont val="Calibri"/>
            <family val="2"/>
          </rPr>
          <t>======
ID#AAAAL8FoEJY
QP Área Técnica    (2021-04-07 19:33:00)
LE AUTORIZARON A SP EL 15 DE MAYO</t>
        </r>
      </text>
    </comment>
    <comment ref="Z91" authorId="1" shapeId="0" xr:uid="{ADC6FFD7-E84A-4FCC-A9A8-11E3473CD0B0}">
      <text>
        <r>
          <rPr>
            <b/>
            <sz val="9"/>
            <color indexed="81"/>
            <rFont val="Tahoma"/>
            <family val="2"/>
          </rPr>
          <t>QP Área Técnica:</t>
        </r>
        <r>
          <rPr>
            <sz val="9"/>
            <color indexed="81"/>
            <rFont val="Tahoma"/>
            <family val="2"/>
          </rPr>
          <t xml:space="preserve">
se realizo visita la piscina se encontraba vacia. Se realizo segunda visita piscina aun vacia. Siguiente mes llamar no saben hasta cuando va la restauracion </t>
        </r>
      </text>
    </comment>
    <comment ref="AA91" authorId="1" shapeId="0" xr:uid="{F43393A2-B18F-4039-852D-303316233674}">
      <text>
        <r>
          <rPr>
            <b/>
            <sz val="9"/>
            <color indexed="81"/>
            <rFont val="Tahoma"/>
            <family val="2"/>
          </rPr>
          <t>QP Área Técnica:</t>
        </r>
        <r>
          <rPr>
            <sz val="9"/>
            <color indexed="81"/>
            <rFont val="Tahoma"/>
            <family val="2"/>
          </rPr>
          <t xml:space="preserve">
LLAME EL 26. PORTERO VAREALIZAR GESTION CON LA ADM A VER QUE ORDEN DA. PISCINA LLENA PERO SIN FUNCIONAIENTO</t>
        </r>
      </text>
    </comment>
    <comment ref="BD91" authorId="2" shapeId="0" xr:uid="{F0AB93A7-3606-4E38-8F23-1A9BC633B57B}">
      <text>
        <r>
          <rPr>
            <b/>
            <sz val="9"/>
            <color indexed="81"/>
            <rFont val="Tahoma"/>
            <family val="2"/>
          </rPr>
          <t>Quimiproyectos:</t>
        </r>
        <r>
          <rPr>
            <sz val="9"/>
            <color indexed="81"/>
            <rFont val="Tahoma"/>
            <family val="2"/>
          </rPr>
          <t xml:space="preserve">
Se va el 12 y no deja entrar el portero que por falta de autorizacion</t>
        </r>
      </text>
    </comment>
    <comment ref="BE91" authorId="2" shapeId="0" xr:uid="{F50ABFCE-6C8B-4C45-AD66-88DBB3FC6B28}">
      <text>
        <r>
          <rPr>
            <b/>
            <sz val="9"/>
            <color indexed="81"/>
            <rFont val="Tahoma"/>
            <family val="2"/>
          </rPr>
          <t>Quimiproyectos:</t>
        </r>
        <r>
          <rPr>
            <sz val="9"/>
            <color indexed="81"/>
            <rFont val="Tahoma"/>
            <family val="2"/>
          </rPr>
          <t xml:space="preserve">
F no la toma ferney el 12</t>
        </r>
      </text>
    </comment>
    <comment ref="BL91" authorId="2" shapeId="0" xr:uid="{F50008F1-29BF-43AF-A3A6-E853BFFCD7F7}">
      <text>
        <r>
          <rPr>
            <b/>
            <sz val="9"/>
            <color indexed="81"/>
            <rFont val="Tahoma"/>
            <family val="2"/>
          </rPr>
          <t>Quimiproyectos:</t>
        </r>
        <r>
          <rPr>
            <sz val="9"/>
            <color indexed="81"/>
            <rFont val="Tahoma"/>
            <family val="2"/>
          </rPr>
          <t xml:space="preserve">
Se va el 13 y la piscina estaba en mantenimiento</t>
        </r>
      </text>
    </comment>
    <comment ref="BO91" authorId="2" shapeId="0" xr:uid="{BA80BC13-EEC7-4653-ADD9-DEBF52588686}">
      <text>
        <r>
          <rPr>
            <b/>
            <sz val="9"/>
            <color indexed="81"/>
            <rFont val="Tahoma"/>
            <family val="2"/>
          </rPr>
          <t>Quimiproyectos:</t>
        </r>
        <r>
          <rPr>
            <sz val="9"/>
            <color indexed="81"/>
            <rFont val="Tahoma"/>
            <family val="2"/>
          </rPr>
          <t xml:space="preserve">
J no la tomo el 07</t>
        </r>
      </text>
    </comment>
    <comment ref="K92" authorId="0" shapeId="0" xr:uid="{41350122-F7F2-45A2-AA43-53CCF30F1960}">
      <text>
        <r>
          <rPr>
            <sz val="11"/>
            <color rgb="FF000000"/>
            <rFont val="Calibri"/>
            <family val="2"/>
          </rPr>
          <t>======
ID#AAAAL8FoEPo
QP Área Técnica    (2021-04-07 19:33:00)
no toma por covid-19</t>
        </r>
      </text>
    </comment>
    <comment ref="M92" authorId="0" shapeId="0" xr:uid="{9344D8B9-51D7-447E-82E5-D8EBEE0D4C84}">
      <text>
        <r>
          <rPr>
            <sz val="11"/>
            <color rgb="FF000000"/>
            <rFont val="Calibri"/>
            <family val="2"/>
          </rPr>
          <t>======
ID#AAAAL8FoEAk
QP Área Técnica    (2021-04-07 19:32:59)
llame el 18. Adm Diego no autoriza toma hasta apertura zonas comunes</t>
        </r>
      </text>
    </comment>
    <comment ref="AC92" authorId="1" shapeId="0" xr:uid="{FE8C6D3E-9537-4F32-A1C9-7A9361C537B9}">
      <text>
        <r>
          <rPr>
            <b/>
            <sz val="9"/>
            <color indexed="81"/>
            <rFont val="Tahoma"/>
            <family val="2"/>
          </rPr>
          <t>QP Área Técnica:</t>
        </r>
        <r>
          <rPr>
            <sz val="9"/>
            <color indexed="81"/>
            <rFont val="Tahoma"/>
            <family val="2"/>
          </rPr>
          <t xml:space="preserve">
ellos no son fijos dice SP, ellos se comunican si necesitan toma de muestra</t>
        </r>
      </text>
    </comment>
    <comment ref="AL92" authorId="1" shapeId="0" xr:uid="{C922E0E8-DA47-4FC5-85B2-6CF67CA58288}">
      <text>
        <r>
          <rPr>
            <b/>
            <sz val="9"/>
            <color indexed="81"/>
            <rFont val="Tahoma"/>
            <family val="2"/>
          </rPr>
          <t>QP Área Técnica:</t>
        </r>
        <r>
          <rPr>
            <sz val="9"/>
            <color indexed="81"/>
            <rFont val="Tahoma"/>
            <family val="2"/>
          </rPr>
          <t xml:space="preserve">
SP me informa que ya queda mensual.</t>
        </r>
      </text>
    </comment>
    <comment ref="BB92" authorId="2" shapeId="0" xr:uid="{80C5F258-FA93-468D-AF10-11914BA960B4}">
      <text>
        <r>
          <rPr>
            <b/>
            <sz val="9"/>
            <color indexed="81"/>
            <rFont val="Tahoma"/>
            <family val="2"/>
          </rPr>
          <t>Quimiproyectos:</t>
        </r>
        <r>
          <rPr>
            <sz val="9"/>
            <color indexed="81"/>
            <rFont val="Tahoma"/>
            <family val="2"/>
          </rPr>
          <t xml:space="preserve">
se va el 11 y la piscina estaba en mantenimiento</t>
        </r>
      </text>
    </comment>
    <comment ref="BC92" authorId="2" shapeId="0" xr:uid="{1E799410-B840-4A8F-B9FD-23D09DBD8567}">
      <text>
        <r>
          <rPr>
            <b/>
            <sz val="9"/>
            <color indexed="81"/>
            <rFont val="Tahoma"/>
            <family val="2"/>
          </rPr>
          <t>Quimiproyectos:</t>
        </r>
        <r>
          <rPr>
            <sz val="9"/>
            <color indexed="81"/>
            <rFont val="Tahoma"/>
            <family val="2"/>
          </rPr>
          <t xml:space="preserve">
se va el 16 y no estaba el piscinero</t>
        </r>
      </text>
    </comment>
    <comment ref="BG92" authorId="2" shapeId="0" xr:uid="{C0068670-F6E1-4EFC-ACE6-D77D272BB8E1}">
      <text>
        <r>
          <rPr>
            <b/>
            <sz val="9"/>
            <color indexed="81"/>
            <rFont val="Tahoma"/>
            <family val="2"/>
          </rPr>
          <t>Quimiproyectos:</t>
        </r>
        <r>
          <rPr>
            <sz val="9"/>
            <color indexed="81"/>
            <rFont val="Tahoma"/>
            <family val="2"/>
          </rPr>
          <t xml:space="preserve">
Se va el 07 y la api estaab en mantenimiento - D no la tomo el 14 - D no la tomo el 16</t>
        </r>
      </text>
    </comment>
    <comment ref="BH92" authorId="2" shapeId="0" xr:uid="{818F61C5-5EE2-473B-A318-543744817FD7}">
      <text>
        <r>
          <rPr>
            <b/>
            <sz val="9"/>
            <color indexed="81"/>
            <rFont val="Tahoma"/>
            <family val="2"/>
          </rPr>
          <t>Quimiproyectos:</t>
        </r>
        <r>
          <rPr>
            <sz val="9"/>
            <color indexed="81"/>
            <rFont val="Tahoma"/>
            <family val="2"/>
          </rPr>
          <t xml:space="preserve">
D no la tomo el 11</t>
        </r>
      </text>
    </comment>
    <comment ref="BI92" authorId="2" shapeId="0" xr:uid="{6239DF5A-4617-41AF-88E6-D84CD2594A76}">
      <text>
        <r>
          <rPr>
            <b/>
            <sz val="9"/>
            <color indexed="81"/>
            <rFont val="Tahoma"/>
            <family val="2"/>
          </rPr>
          <t>Quimiproyectos:</t>
        </r>
        <r>
          <rPr>
            <sz val="9"/>
            <color indexed="81"/>
            <rFont val="Tahoma"/>
            <family val="2"/>
          </rPr>
          <t xml:space="preserve">
Se  va el 8 y estaba en mantenimiento</t>
        </r>
      </text>
    </comment>
    <comment ref="BM92" authorId="2" shapeId="0" xr:uid="{4C0D0C1D-92A2-4416-8624-1051965FD8EC}">
      <text>
        <r>
          <rPr>
            <b/>
            <sz val="9"/>
            <color indexed="81"/>
            <rFont val="Tahoma"/>
            <family val="2"/>
          </rPr>
          <t>Quimiproyectos:</t>
        </r>
        <r>
          <rPr>
            <sz val="9"/>
            <color indexed="81"/>
            <rFont val="Tahoma"/>
            <family val="2"/>
          </rPr>
          <t xml:space="preserve">
Se va el 06 y piscinero no dio permiso de tomar la muestra</t>
        </r>
      </text>
    </comment>
    <comment ref="I93" authorId="0" shapeId="0" xr:uid="{E49E3FE2-F888-47AD-A57E-FBE7117AC77B}">
      <text>
        <r>
          <rPr>
            <sz val="11"/>
            <color rgb="FF000000"/>
            <rFont val="Calibri"/>
            <family val="2"/>
          </rPr>
          <t>======
ID#AAAAL8FoEXM
SERVIDOR    (2021-04-07 19:33:00)
Solicitaron toma mensual desde este mes. Telefonicamente a SP</t>
        </r>
      </text>
    </comment>
    <comment ref="O93" authorId="0" shapeId="0" xr:uid="{210E869B-9F17-42D4-93AC-8BFBB41D51D6}">
      <text>
        <r>
          <rPr>
            <sz val="11"/>
            <color rgb="FF000000"/>
            <rFont val="Calibri"/>
            <family val="2"/>
          </rPr>
          <t>======
ID#AAAAL8FoD9c
QP Área Técnica    (2021-04-07 19:32:59)
JA realizo visita. Se presento cambio de adm nos dieron e-mail para enviar la informacion. Enviado el 2020-07-16</t>
        </r>
      </text>
    </comment>
    <comment ref="AD93" authorId="1" shapeId="0" xr:uid="{A8FB7828-AF21-48D0-8FB1-7B236E54777E}">
      <text>
        <r>
          <rPr>
            <b/>
            <sz val="9"/>
            <color indexed="81"/>
            <rFont val="Tahoma"/>
            <family val="2"/>
          </rPr>
          <t>QP Área Técnica:</t>
        </r>
        <r>
          <rPr>
            <sz val="9"/>
            <color indexed="81"/>
            <rFont val="Tahoma"/>
            <family val="2"/>
          </rPr>
          <t xml:space="preserve">
queda mensual le comunican a SP</t>
        </r>
      </text>
    </comment>
    <comment ref="AH93" authorId="1" shapeId="0" xr:uid="{4E7E508C-3E8C-41BA-87CD-5F6959A6BEA5}">
      <text>
        <r>
          <rPr>
            <b/>
            <sz val="9"/>
            <color indexed="81"/>
            <rFont val="Tahoma"/>
            <family val="2"/>
          </rPr>
          <t>QP Área Técnica:</t>
        </r>
        <r>
          <rPr>
            <sz val="9"/>
            <color indexed="81"/>
            <rFont val="Tahoma"/>
            <family val="2"/>
          </rPr>
          <t xml:space="preserve">
Api en mantenimiento, se toma el Tq subterraneo</t>
        </r>
      </text>
    </comment>
    <comment ref="AL93" authorId="1" shapeId="0" xr:uid="{D45B7851-38A9-405D-A309-F526B7448CFC}">
      <text>
        <r>
          <rPr>
            <b/>
            <sz val="9"/>
            <color indexed="81"/>
            <rFont val="Tahoma"/>
            <family val="2"/>
          </rPr>
          <t>QP Área Técnica:</t>
        </r>
        <r>
          <rPr>
            <sz val="9"/>
            <color indexed="81"/>
            <rFont val="Tahoma"/>
            <family val="2"/>
          </rPr>
          <t xml:space="preserve">
SP me informa que ahora quedan bimensual</t>
        </r>
      </text>
    </comment>
    <comment ref="AQ93" authorId="1" shapeId="0" xr:uid="{C8C2B586-EA87-428A-ADE0-2B789804726A}">
      <text>
        <r>
          <rPr>
            <b/>
            <sz val="9"/>
            <color indexed="81"/>
            <rFont val="Tahoma"/>
            <family val="2"/>
          </rPr>
          <t>QP Área Técnica:</t>
        </r>
        <r>
          <rPr>
            <sz val="9"/>
            <color indexed="81"/>
            <rFont val="Tahoma"/>
            <family val="2"/>
          </rPr>
          <t xml:space="preserve">
SE VA EL 02 Y NO LA DEJAN TOMAR POR FALTA DE MANTENIMIENTO - se va el 10 y la api aun esta en mantenimiento, el adm pide que tomen el TQ</t>
        </r>
      </text>
    </comment>
    <comment ref="BE93" authorId="2" shapeId="0" xr:uid="{846823AF-E06A-41DE-B649-B1F2539B4A4D}">
      <text>
        <r>
          <rPr>
            <b/>
            <sz val="9"/>
            <color indexed="81"/>
            <rFont val="Tahoma"/>
            <family val="2"/>
          </rPr>
          <t>Quimiproyectos:</t>
        </r>
        <r>
          <rPr>
            <sz val="9"/>
            <color indexed="81"/>
            <rFont val="Tahoma"/>
            <family val="2"/>
          </rPr>
          <t xml:space="preserve">
SP me informa el 19 que de ahora en adelante es mensual</t>
        </r>
      </text>
    </comment>
    <comment ref="M94" authorId="0" shapeId="0" xr:uid="{F6246053-DC5C-4111-81A0-1090B629078C}">
      <text>
        <r>
          <rPr>
            <sz val="11"/>
            <color rgb="FF000000"/>
            <rFont val="Calibri"/>
            <family val="2"/>
          </rPr>
          <t>======
ID#AAAAL8FoEQE
QP Área Técnica    (2021-04-07 19:33:00)
Autorizaron a SP el 27 de abril</t>
        </r>
      </text>
    </comment>
    <comment ref="N94" authorId="0" shapeId="0" xr:uid="{B0DF9858-6CD3-4F42-BED4-8ED899A68629}">
      <text>
        <r>
          <rPr>
            <sz val="11"/>
            <color rgb="FF000000"/>
            <rFont val="Calibri"/>
            <family val="2"/>
          </rPr>
          <t>======
ID#AAAAL8FoEMs
QP Área Técnica    (2021-04-07 19:33:00)
EL 12 comunique con la adm por whatssap y cancela toma. Ella avisa para cuando</t>
        </r>
      </text>
    </comment>
    <comment ref="W94" authorId="0" shapeId="0" xr:uid="{CC680234-DA9D-4A78-BB6F-09F207A3BA03}">
      <text>
        <r>
          <rPr>
            <sz val="11"/>
            <color rgb="FF000000"/>
            <rFont val="Calibri"/>
            <family val="2"/>
          </rPr>
          <t>======
ID#AAAAL8FoED0
QP Área Técnica    (2021-04-07 19:32:59)
Autorizaron a Sonia tomar normal desde este mes</t>
        </r>
      </text>
    </comment>
    <comment ref="AL94" authorId="1" shapeId="0" xr:uid="{48DD3CE1-547B-4994-8774-55E0B66FB98F}">
      <text>
        <r>
          <rPr>
            <b/>
            <sz val="9"/>
            <color indexed="81"/>
            <rFont val="Tahoma"/>
            <family val="2"/>
          </rPr>
          <t>QP Área Técnica:</t>
        </r>
        <r>
          <rPr>
            <sz val="9"/>
            <color indexed="81"/>
            <rFont val="Tahoma"/>
            <family val="2"/>
          </rPr>
          <t xml:space="preserve">
PARA EL 13 TOMAR 2 AP, 1 TQ Y 1 LLAVE</t>
        </r>
      </text>
    </comment>
    <comment ref="AT94" authorId="1" shapeId="0" xr:uid="{90D4B2EC-5496-4037-91F5-5FC7065C0BDF}">
      <text>
        <r>
          <rPr>
            <b/>
            <sz val="9"/>
            <color indexed="81"/>
            <rFont val="Tahoma"/>
            <family val="2"/>
          </rPr>
          <t>QP Área Técnica:</t>
        </r>
        <r>
          <rPr>
            <sz val="9"/>
            <color indexed="81"/>
            <rFont val="Tahoma"/>
            <family val="2"/>
          </rPr>
          <t xml:space="preserve">
SP  me informa que ahora se toma bimensual</t>
        </r>
      </text>
    </comment>
    <comment ref="AX94" authorId="2" shapeId="0" xr:uid="{BD4867A3-1548-4F87-B2EA-298D41C8AF0F}">
      <text>
        <r>
          <rPr>
            <b/>
            <sz val="9"/>
            <color indexed="81"/>
            <rFont val="Tahoma"/>
            <family val="2"/>
          </rPr>
          <t>Quimiproyectos:</t>
        </r>
        <r>
          <rPr>
            <sz val="9"/>
            <color indexed="81"/>
            <rFont val="Tahoma"/>
            <family val="2"/>
          </rPr>
          <t xml:space="preserve">
se va el 01 y el señor no contesto </t>
        </r>
      </text>
    </comment>
    <comment ref="BH94" authorId="2" shapeId="0" xr:uid="{EA54E20B-A328-4ADD-99A9-7B72260CCABF}">
      <text>
        <r>
          <rPr>
            <b/>
            <sz val="9"/>
            <color indexed="81"/>
            <rFont val="Tahoma"/>
            <family val="2"/>
          </rPr>
          <t>Quimiproyectos:</t>
        </r>
        <r>
          <rPr>
            <sz val="9"/>
            <color indexed="81"/>
            <rFont val="Tahoma"/>
            <family val="2"/>
          </rPr>
          <t xml:space="preserve">
D no la toma el 03</t>
        </r>
      </text>
    </comment>
    <comment ref="L95" authorId="0" shapeId="0" xr:uid="{1A454E67-1F60-4211-AB74-E05CEBDA3B71}">
      <text>
        <r>
          <rPr>
            <sz val="11"/>
            <color rgb="FF000000"/>
            <rFont val="Calibri"/>
            <family val="2"/>
          </rPr>
          <t>======
ID#AAAAL8FoENE
User    (2021-04-07 19:33:00)
Avisaron a SP</t>
        </r>
      </text>
    </comment>
    <comment ref="M95" authorId="0" shapeId="0" xr:uid="{AC714105-182A-4D90-83FD-10DE4145DD67}">
      <text>
        <r>
          <rPr>
            <sz val="11"/>
            <color rgb="FF000000"/>
            <rFont val="Calibri"/>
            <family val="2"/>
          </rPr>
          <t>======
ID#AAAAL8FoEO8
QP Área Técnica    (2021-04-07 19:33:00)
Antigua adm cancelo tomas porque dejo el cargo. Sin datos de nueva adm</t>
        </r>
      </text>
    </comment>
    <comment ref="O95" authorId="0" shapeId="0" xr:uid="{552C0CD7-7B53-42B2-99CE-EA77DD1FEA06}">
      <text>
        <r>
          <rPr>
            <sz val="11"/>
            <color rgb="FF000000"/>
            <rFont val="Calibri"/>
            <family val="2"/>
          </rPr>
          <t>======
ID#AAAAL8FoEIY
QP Área Técnica    (2021-04-07 19:33:00)
JA relaizo visita. Dieron datos de nuevo adm Don Javier Perez. Llame el 16 no requieren toma de muestras hasta apertura y la piscina entra a remodelacion</t>
        </r>
      </text>
    </comment>
    <comment ref="X95" authorId="1" shapeId="0" xr:uid="{F9288701-1075-4441-8F59-AE0E6672021C}">
      <text>
        <r>
          <rPr>
            <b/>
            <sz val="9"/>
            <color indexed="81"/>
            <rFont val="Tahoma"/>
            <family val="2"/>
          </rPr>
          <t>QP Área Técnica:</t>
        </r>
        <r>
          <rPr>
            <sz val="9"/>
            <color indexed="81"/>
            <rFont val="Tahoma"/>
            <family val="2"/>
          </rPr>
          <t xml:space="preserve">
Autorizaron a SP tomar mensual desde abril</t>
        </r>
      </text>
    </comment>
    <comment ref="AG95" authorId="1" shapeId="0" xr:uid="{EA8A4D74-77B9-4703-92B7-655DECAE88D7}">
      <text>
        <r>
          <rPr>
            <b/>
            <sz val="9"/>
            <color indexed="81"/>
            <rFont val="Tahoma"/>
            <family val="2"/>
          </rPr>
          <t>QP Área Técnica:</t>
        </r>
        <r>
          <rPr>
            <sz val="9"/>
            <color indexed="81"/>
            <rFont val="Tahoma"/>
            <family val="2"/>
          </rPr>
          <t xml:space="preserve">
mantenimiento, comunicarse en feb</t>
        </r>
      </text>
    </comment>
    <comment ref="AH95" authorId="1" shapeId="0" xr:uid="{01C51825-39B0-42FE-96D7-E64FE1D1C328}">
      <text>
        <r>
          <rPr>
            <b/>
            <sz val="9"/>
            <color indexed="81"/>
            <rFont val="Tahoma"/>
            <family val="2"/>
          </rPr>
          <t>QP Área Técnica:</t>
        </r>
        <r>
          <rPr>
            <sz val="9"/>
            <color indexed="81"/>
            <rFont val="Tahoma"/>
            <family val="2"/>
          </rPr>
          <t xml:space="preserve">
VR llama y le informan que se puede tomar, y cuando va M le dicen que no, el adm se comunica para ver si se toma en marzo</t>
        </r>
      </text>
    </comment>
    <comment ref="AJ95" authorId="1" shapeId="0" xr:uid="{617E0C82-6895-4953-9601-47E0EE650EE4}">
      <text>
        <r>
          <rPr>
            <b/>
            <sz val="9"/>
            <color indexed="81"/>
            <rFont val="Tahoma"/>
            <family val="2"/>
          </rPr>
          <t>QP Área Técnica:</t>
        </r>
        <r>
          <rPr>
            <sz val="9"/>
            <color indexed="81"/>
            <rFont val="Tahoma"/>
            <family val="2"/>
          </rPr>
          <t xml:space="preserve">
Se habla con el adm y dice que la tomen el miercoles en la tarde.</t>
        </r>
      </text>
    </comment>
    <comment ref="AK95" authorId="1" shapeId="0" xr:uid="{DB7CFC60-81F0-46D2-96AD-DB4550F310D1}">
      <text>
        <r>
          <rPr>
            <b/>
            <sz val="9"/>
            <color indexed="81"/>
            <rFont val="Tahoma"/>
            <family val="2"/>
          </rPr>
          <t>QP Área Técnica:</t>
        </r>
        <r>
          <rPr>
            <sz val="9"/>
            <color indexed="81"/>
            <rFont val="Tahoma"/>
            <family val="2"/>
          </rPr>
          <t xml:space="preserve">
Se ha llamado al conjunto varias veces y no han dado razon, el adm tampoco contesta ni devuelve llamadas al lab.</t>
        </r>
      </text>
    </comment>
    <comment ref="AM95" authorId="1" shapeId="0" xr:uid="{AEF370A9-32A0-4BEB-8E2E-A185DC25F489}">
      <text>
        <r>
          <rPr>
            <b/>
            <sz val="9"/>
            <color indexed="81"/>
            <rFont val="Tahoma"/>
            <family val="2"/>
          </rPr>
          <t>QP Área Técnica:</t>
        </r>
        <r>
          <rPr>
            <sz val="9"/>
            <color indexed="81"/>
            <rFont val="Tahoma"/>
            <family val="2"/>
          </rPr>
          <t xml:space="preserve">
SP, me informa que cambian el adm y ya retoman mensual.</t>
        </r>
      </text>
    </comment>
    <comment ref="AU95" authorId="1" shapeId="0" xr:uid="{2CFDA944-321D-4BFB-86FD-01F326789428}">
      <text>
        <r>
          <rPr>
            <b/>
            <sz val="9"/>
            <color indexed="81"/>
            <rFont val="Tahoma"/>
            <family val="2"/>
          </rPr>
          <t>QP Área Técnica:</t>
        </r>
        <r>
          <rPr>
            <sz val="9"/>
            <color indexed="81"/>
            <rFont val="Tahoma"/>
            <family val="2"/>
          </rPr>
          <t xml:space="preserve">
Se va el 04 y solo se toma la api peuqeña porq la grande estaba fuera de servicio por filtracion</t>
        </r>
      </text>
    </comment>
    <comment ref="AV95" authorId="1" shapeId="0" xr:uid="{FD1BB3AF-52AA-4BF6-A344-17A3F5352440}">
      <text>
        <r>
          <rPr>
            <b/>
            <sz val="9"/>
            <color indexed="81"/>
            <rFont val="Tahoma"/>
            <family val="2"/>
          </rPr>
          <t>QP Área Técnica:</t>
        </r>
        <r>
          <rPr>
            <sz val="9"/>
            <color indexed="81"/>
            <rFont val="Tahoma"/>
            <family val="2"/>
          </rPr>
          <t xml:space="preserve">
Solo se toma la api pequeña, la grande esta fuera de servicio</t>
        </r>
      </text>
    </comment>
    <comment ref="AX95" authorId="1" shapeId="0" xr:uid="{747CE452-6155-409C-AE81-5105DC0DDE5D}">
      <text>
        <r>
          <rPr>
            <b/>
            <sz val="9"/>
            <color indexed="81"/>
            <rFont val="Tahoma"/>
            <family val="2"/>
          </rPr>
          <t>QP Área Técnica:</t>
        </r>
        <r>
          <rPr>
            <sz val="9"/>
            <color indexed="81"/>
            <rFont val="Tahoma"/>
            <family val="2"/>
          </rPr>
          <t xml:space="preserve">
Por orden de la adm dice que de ahora en adelante solo tomar la api   pequeña (1 sola piscina)</t>
        </r>
      </text>
    </comment>
    <comment ref="AZ95" authorId="2" shapeId="0" xr:uid="{13D971B8-CE31-4913-8D3B-63940AD6E11D}">
      <text>
        <r>
          <rPr>
            <b/>
            <sz val="9"/>
            <color indexed="81"/>
            <rFont val="Tahoma"/>
            <family val="2"/>
          </rPr>
          <t>Quimiproyectos:</t>
        </r>
        <r>
          <rPr>
            <sz val="9"/>
            <color indexed="81"/>
            <rFont val="Tahoma"/>
            <family val="2"/>
          </rPr>
          <t xml:space="preserve">
se va el 15 y la api estaba en mantenimiento</t>
        </r>
      </text>
    </comment>
    <comment ref="BH95" authorId="2" shapeId="0" xr:uid="{8D956F7A-45BC-4EEB-A6FF-AADF02105C6B}">
      <text>
        <r>
          <rPr>
            <b/>
            <sz val="9"/>
            <color indexed="81"/>
            <rFont val="Tahoma"/>
            <family val="2"/>
          </rPr>
          <t>Quimiproyectos:</t>
        </r>
        <r>
          <rPr>
            <sz val="9"/>
            <color indexed="81"/>
            <rFont val="Tahoma"/>
            <family val="2"/>
          </rPr>
          <t xml:space="preserve">
SP me informa que de ahora en adelante se toman 2 la grande y la pequeña</t>
        </r>
      </text>
    </comment>
    <comment ref="BM95" authorId="2" shapeId="0" xr:uid="{5EC994CF-1ACF-4EC6-B372-5C14E91E97A6}">
      <text>
        <r>
          <rPr>
            <b/>
            <sz val="9"/>
            <color indexed="81"/>
            <rFont val="Tahoma"/>
            <family val="2"/>
          </rPr>
          <t>Quimiproyectos:</t>
        </r>
        <r>
          <rPr>
            <sz val="9"/>
            <color indexed="81"/>
            <rFont val="Tahoma"/>
            <family val="2"/>
          </rPr>
          <t xml:space="preserve">
Se fue y solo se pudo tomar la piscina grande porq lña pequeña estaba en arreglos, llamar - Me comunico con la adm el 13 por wtha y me infroma que este mes no se toma por daños, ella nos comunica cuando se vuelve a tomar </t>
        </r>
      </text>
    </comment>
    <comment ref="BN95" authorId="2" shapeId="0" xr:uid="{0D8ED2B5-F6C0-4F44-9806-46E10D302454}">
      <text>
        <r>
          <rPr>
            <b/>
            <sz val="9"/>
            <color indexed="81"/>
            <rFont val="Tahoma"/>
            <family val="2"/>
          </rPr>
          <t>Quimiproyectos:</t>
        </r>
        <r>
          <rPr>
            <sz val="9"/>
            <color indexed="81"/>
            <rFont val="Tahoma"/>
            <family val="2"/>
          </rPr>
          <t xml:space="preserve">
Se va y solo se pudo tomar la piscina grande la pequeña sigue en mantenimiento</t>
        </r>
      </text>
    </comment>
    <comment ref="M96" authorId="0" shapeId="0" xr:uid="{E0E5C5BD-24B7-4566-9A90-780B89127BB4}">
      <text>
        <r>
          <rPr>
            <sz val="11"/>
            <color rgb="FF000000"/>
            <rFont val="Calibri"/>
            <family val="2"/>
          </rPr>
          <t>======
ID#AAAAL8FoEJc
QP Área Técnica    (2021-04-07 19:33:00)
llame el 8. Adm Alexandra si autoriza toma</t>
        </r>
      </text>
    </comment>
    <comment ref="R96" authorId="0" shapeId="0" xr:uid="{12F1BCB9-D456-43AA-A86C-558EF695AB53}">
      <text>
        <r>
          <rPr>
            <sz val="11"/>
            <color rgb="FF000000"/>
            <rFont val="Calibri"/>
            <family val="2"/>
          </rPr>
          <t>======
ID#AAAAL8FoEXk
QP Área Técnica    (2021-04-07 19:33:00)
piscina vacia. Ella avisa nuevament toma de muestra</t>
        </r>
      </text>
    </comment>
    <comment ref="AQ96" authorId="1" shapeId="0" xr:uid="{A722795A-7059-47F5-AAC4-E36454E7708C}">
      <text>
        <r>
          <rPr>
            <b/>
            <sz val="9"/>
            <color indexed="81"/>
            <rFont val="Tahoma"/>
            <family val="2"/>
          </rPr>
          <t>QP Área Técnica:</t>
        </r>
        <r>
          <rPr>
            <sz val="9"/>
            <color indexed="81"/>
            <rFont val="Tahoma"/>
            <family val="2"/>
          </rPr>
          <t xml:space="preserve">
SE VA EL 04 Y NO DEJAN TOMARLA - TOMARLA EL 11 EN LA TARDE</t>
        </r>
      </text>
    </comment>
    <comment ref="BB96" authorId="2" shapeId="0" xr:uid="{7B932571-C106-4CDB-8AE1-58031EE3C76E}">
      <text>
        <r>
          <rPr>
            <b/>
            <sz val="9"/>
            <color indexed="81"/>
            <rFont val="Tahoma"/>
            <family val="2"/>
          </rPr>
          <t>Quimiproyectos:</t>
        </r>
        <r>
          <rPr>
            <sz val="9"/>
            <color indexed="81"/>
            <rFont val="Tahoma"/>
            <family val="2"/>
          </rPr>
          <t xml:space="preserve">
se fue el 18 y la api estaba en mantenimiento</t>
        </r>
      </text>
    </comment>
    <comment ref="AY97" authorId="2" shapeId="0" xr:uid="{078490FA-7654-4161-8D84-4FC3456E2C00}">
      <text>
        <r>
          <rPr>
            <b/>
            <sz val="9"/>
            <color indexed="81"/>
            <rFont val="Tahoma"/>
            <family val="2"/>
          </rPr>
          <t>Quimiproyectos:</t>
        </r>
        <r>
          <rPr>
            <sz val="9"/>
            <color indexed="81"/>
            <rFont val="Tahoma"/>
            <family val="2"/>
          </rPr>
          <t xml:space="preserve">
nueva mensual</t>
        </r>
      </text>
    </comment>
    <comment ref="BM97" authorId="2" shapeId="0" xr:uid="{11D30978-8640-470C-B16F-F81E410D2969}">
      <text>
        <r>
          <rPr>
            <b/>
            <sz val="9"/>
            <color indexed="81"/>
            <rFont val="Tahoma"/>
            <family val="2"/>
          </rPr>
          <t>Quimiproyectos:</t>
        </r>
        <r>
          <rPr>
            <sz val="9"/>
            <color indexed="81"/>
            <rFont val="Tahoma"/>
            <family val="2"/>
          </rPr>
          <t xml:space="preserve">
Se va el 06 y no esta en serviico, pasar solemnte los fines de semana</t>
        </r>
      </text>
    </comment>
    <comment ref="BN97" authorId="2" shapeId="0" xr:uid="{C70F39D1-0CE2-4D21-A6C0-9A61336A24AE}">
      <text>
        <r>
          <rPr>
            <b/>
            <sz val="9"/>
            <color indexed="81"/>
            <rFont val="Tahoma"/>
            <family val="2"/>
          </rPr>
          <t>Quimiproyectos:</t>
        </r>
        <r>
          <rPr>
            <sz val="9"/>
            <color indexed="81"/>
            <rFont val="Tahoma"/>
            <family val="2"/>
          </rPr>
          <t xml:space="preserve">
S no la tomo el 17</t>
        </r>
      </text>
    </comment>
    <comment ref="AX98" authorId="2" shapeId="0" xr:uid="{0275F929-193F-4026-808A-EF43EF58CF54}">
      <text>
        <r>
          <rPr>
            <b/>
            <sz val="9"/>
            <color indexed="81"/>
            <rFont val="Tahoma"/>
            <family val="2"/>
          </rPr>
          <t>Quimiproyectos:</t>
        </r>
        <r>
          <rPr>
            <sz val="9"/>
            <color indexed="81"/>
            <rFont val="Tahoma"/>
            <family val="2"/>
          </rPr>
          <t xml:space="preserve">
Nueva - Mensual</t>
        </r>
      </text>
    </comment>
    <comment ref="BC98" authorId="2" shapeId="0" xr:uid="{6FA74A9C-0398-466A-BBA2-66170D4757BF}">
      <text>
        <r>
          <rPr>
            <b/>
            <sz val="9"/>
            <color indexed="81"/>
            <rFont val="Tahoma"/>
            <family val="2"/>
          </rPr>
          <t>Quimiproyectos:</t>
        </r>
        <r>
          <rPr>
            <sz val="9"/>
            <color indexed="81"/>
            <rFont val="Tahoma"/>
            <family val="2"/>
          </rPr>
          <t xml:space="preserve">
ferney va el 24 y no lo dejan entrar porq no tiene carnet</t>
        </r>
      </text>
    </comment>
    <comment ref="BG98" authorId="2" shapeId="0" xr:uid="{8BDEDCD7-B11C-4454-AEBC-78AE9BCB8133}">
      <text>
        <r>
          <rPr>
            <b/>
            <sz val="9"/>
            <color indexed="81"/>
            <rFont val="Tahoma"/>
            <family val="2"/>
          </rPr>
          <t>Quimiproyectos:</t>
        </r>
        <r>
          <rPr>
            <sz val="9"/>
            <color indexed="81"/>
            <rFont val="Tahoma"/>
            <family val="2"/>
          </rPr>
          <t xml:space="preserve">
D no la toma el 08</t>
        </r>
      </text>
    </comment>
    <comment ref="BJ98" authorId="2" shapeId="0" xr:uid="{BD723EEF-32BD-493A-BDAA-CC64BD412C2B}">
      <text>
        <r>
          <rPr>
            <b/>
            <sz val="9"/>
            <color indexed="81"/>
            <rFont val="Tahoma"/>
            <family val="2"/>
          </rPr>
          <t>Quimiproyectos:</t>
        </r>
        <r>
          <rPr>
            <sz val="9"/>
            <color indexed="81"/>
            <rFont val="Tahoma"/>
            <family val="2"/>
          </rPr>
          <t xml:space="preserve">
Se fue el 25 y no estaba el piscinero no se pudo tomar muestra</t>
        </r>
      </text>
    </comment>
    <comment ref="BM98" authorId="2" shapeId="0" xr:uid="{19173E39-79B9-4C1B-B2C5-C4BE19F31D9F}">
      <text>
        <r>
          <rPr>
            <b/>
            <sz val="9"/>
            <color indexed="81"/>
            <rFont val="Tahoma"/>
            <family val="2"/>
          </rPr>
          <t>Quimiproyectos:</t>
        </r>
        <r>
          <rPr>
            <sz val="9"/>
            <color indexed="81"/>
            <rFont val="Tahoma"/>
            <family val="2"/>
          </rPr>
          <t xml:space="preserve">
Se va el 19 y la piscina estaba en reparaciones, tomar el 25 - Se va el 28 y la api continua en reparaciones, no tomar, llamar ste mes</t>
        </r>
      </text>
    </comment>
    <comment ref="AU99" authorId="1" shapeId="0" xr:uid="{5DCF9A1B-36EE-426B-B94D-651466668911}">
      <text>
        <r>
          <rPr>
            <b/>
            <sz val="9"/>
            <color indexed="81"/>
            <rFont val="Tahoma"/>
            <family val="2"/>
          </rPr>
          <t>QP Área Técnica:</t>
        </r>
        <r>
          <rPr>
            <sz val="9"/>
            <color indexed="81"/>
            <rFont val="Tahoma"/>
            <family val="2"/>
          </rPr>
          <t xml:space="preserve">
Nueva mensual </t>
        </r>
      </text>
    </comment>
    <comment ref="AV99" authorId="1" shapeId="0" xr:uid="{74EB0690-610D-4565-B91F-2246EB91DD77}">
      <text>
        <r>
          <rPr>
            <b/>
            <sz val="9"/>
            <color indexed="81"/>
            <rFont val="Tahoma"/>
            <family val="2"/>
          </rPr>
          <t>QP Área Técnica:</t>
        </r>
        <r>
          <rPr>
            <sz val="9"/>
            <color indexed="81"/>
            <rFont val="Tahoma"/>
            <family val="2"/>
          </rPr>
          <t xml:space="preserve">
se toman 4 TQ el 17</t>
        </r>
      </text>
    </comment>
    <comment ref="BG99" authorId="2" shapeId="0" xr:uid="{BC814657-973C-41E0-8871-1743691FDD4E}">
      <text>
        <r>
          <rPr>
            <b/>
            <sz val="9"/>
            <color indexed="81"/>
            <rFont val="Tahoma"/>
            <family val="2"/>
          </rPr>
          <t>Quimiproyectos:</t>
        </r>
        <r>
          <rPr>
            <sz val="9"/>
            <color indexed="81"/>
            <rFont val="Tahoma"/>
            <family val="2"/>
          </rPr>
          <t xml:space="preserve">
D no la toma el 08</t>
        </r>
      </text>
    </comment>
    <comment ref="BI99" authorId="2" shapeId="0" xr:uid="{E481D37B-0577-43CA-809F-6E0CBF1BC98C}">
      <text>
        <r>
          <rPr>
            <b/>
            <sz val="9"/>
            <color indexed="81"/>
            <rFont val="Tahoma"/>
            <family val="2"/>
          </rPr>
          <t>Quimiproyectos:</t>
        </r>
        <r>
          <rPr>
            <sz val="9"/>
            <color indexed="81"/>
            <rFont val="Tahoma"/>
            <family val="2"/>
          </rPr>
          <t xml:space="preserve">
Se va el 22 e informan que va a entrar en remodelacion, llamar - Hablo con el ADM el 23 por whatsap y me dice que no tomar este mes, cuadrar para el siguiente</t>
        </r>
      </text>
    </comment>
    <comment ref="BJ99" authorId="2" shapeId="0" xr:uid="{D9F8DCC6-6CD6-4ABA-B5B3-D8A682BAF3B0}">
      <text>
        <r>
          <rPr>
            <b/>
            <sz val="9"/>
            <color indexed="81"/>
            <rFont val="Tahoma"/>
            <family val="2"/>
          </rPr>
          <t>Quimiproyectos:</t>
        </r>
        <r>
          <rPr>
            <sz val="9"/>
            <color indexed="81"/>
            <rFont val="Tahoma"/>
            <family val="2"/>
          </rPr>
          <t xml:space="preserve">
ADM me informa el 24 por whatsap que aun no tomar, tomar ste mes</t>
        </r>
      </text>
    </comment>
    <comment ref="AS100" authorId="1" shapeId="0" xr:uid="{F33F1041-67B5-41A8-BA0F-BD485211C699}">
      <text>
        <r>
          <rPr>
            <b/>
            <sz val="9"/>
            <color indexed="81"/>
            <rFont val="Tahoma"/>
            <family val="2"/>
          </rPr>
          <t>QP Área Técnica:</t>
        </r>
        <r>
          <rPr>
            <sz val="9"/>
            <color indexed="81"/>
            <rFont val="Tahoma"/>
            <family val="2"/>
          </rPr>
          <t xml:space="preserve">
Nueva mensual</t>
        </r>
      </text>
    </comment>
    <comment ref="BG100" authorId="2" shapeId="0" xr:uid="{C841C227-F11C-47E1-9204-CBA827AB3910}">
      <text>
        <r>
          <rPr>
            <b/>
            <sz val="9"/>
            <color indexed="81"/>
            <rFont val="Tahoma"/>
            <family val="2"/>
          </rPr>
          <t>Quimiproyectos:</t>
        </r>
        <r>
          <rPr>
            <sz val="9"/>
            <color indexed="81"/>
            <rFont val="Tahoma"/>
            <family val="2"/>
          </rPr>
          <t xml:space="preserve">
D no la toma el 08</t>
        </r>
      </text>
    </comment>
    <comment ref="BJ100" authorId="2" shapeId="0" xr:uid="{53FFA1FD-C372-4D28-A9AC-081A7BBDB722}">
      <text>
        <r>
          <rPr>
            <b/>
            <sz val="9"/>
            <color indexed="81"/>
            <rFont val="Tahoma"/>
            <family val="2"/>
          </rPr>
          <t>Quimiproyectos:</t>
        </r>
        <r>
          <rPr>
            <sz val="9"/>
            <color indexed="81"/>
            <rFont val="Tahoma"/>
            <family val="2"/>
          </rPr>
          <t xml:space="preserve">
Se va el 25 y estaba en mantenimiento</t>
        </r>
      </text>
    </comment>
    <comment ref="BO100" authorId="2" shapeId="0" xr:uid="{81A222E4-035D-4002-BF98-F781E44CF391}">
      <text>
        <r>
          <rPr>
            <b/>
            <sz val="9"/>
            <color indexed="81"/>
            <rFont val="Tahoma"/>
            <family val="2"/>
          </rPr>
          <t>Quimiproyectos:</t>
        </r>
        <r>
          <rPr>
            <sz val="9"/>
            <color indexed="81"/>
            <rFont val="Tahoma"/>
            <family val="2"/>
          </rPr>
          <t xml:space="preserve">
Se fue el 19 y estaba en mantenimiento</t>
        </r>
      </text>
    </comment>
    <comment ref="M101" authorId="0" shapeId="0" xr:uid="{69503046-17FB-4657-8B39-CC4BB5F738FE}">
      <text>
        <r>
          <rPr>
            <sz val="11"/>
            <color rgb="FF000000"/>
            <rFont val="Calibri"/>
            <family val="2"/>
          </rPr>
          <t>======
ID#AAAAL8FoD8s
QP Área Técnica    (2021-04-07 19:32:59)
Enviaron correo no tomar muestra. Recordar en junio</t>
        </r>
      </text>
    </comment>
    <comment ref="N101" authorId="0" shapeId="0" xr:uid="{CBA4D9C4-416B-4628-868D-94FF02811B8B}">
      <text>
        <r>
          <rPr>
            <sz val="11"/>
            <color rgb="FF000000"/>
            <rFont val="Calibri"/>
            <family val="2"/>
          </rPr>
          <t>======
ID#AAAAL8FoD_U
QP Área Técnica    (2021-04-07 19:32:59)
Envie e-mail. Sin respuesta</t>
        </r>
      </text>
    </comment>
    <comment ref="O101" authorId="0" shapeId="0" xr:uid="{71EDFCCC-43ED-4A0A-8F4E-2EAF4BFEAF68}">
      <text>
        <r>
          <rPr>
            <sz val="11"/>
            <color rgb="FF000000"/>
            <rFont val="Calibri"/>
            <family val="2"/>
          </rPr>
          <t>======
ID#AAAAL8FoD8w
QP Área Técnica    (2021-04-07 19:32:59)
SE REALIZO VISITA EL 7. ENVIAR POR CORREO RECORDATORIO. MUESTRAS CANCELADAS HASTA NUEVA ORDEN</t>
        </r>
      </text>
    </comment>
    <comment ref="W101" authorId="0" shapeId="0" xr:uid="{FEFED289-B9D7-48E8-B665-C64EF6B48C9B}">
      <text>
        <r>
          <rPr>
            <sz val="11"/>
            <color rgb="FF000000"/>
            <rFont val="Calibri"/>
            <family val="2"/>
          </rPr>
          <t>======
ID#AAAAL8FoD-U
QP Área Técnica    (2021-04-07 19:32:59)
Llame adm Gustavo. Ya no es adm y no tiene datos de nueva adm. Hable con nuevo adm el avisa si hacen apertura cuando cumplan protocolos</t>
        </r>
      </text>
    </comment>
    <comment ref="Z101" authorId="1" shapeId="0" xr:uid="{16B790B9-647F-4A29-9094-E2ED7BBA660E}">
      <text>
        <r>
          <rPr>
            <b/>
            <sz val="9"/>
            <color indexed="81"/>
            <rFont val="Tahoma"/>
            <family val="2"/>
          </rPr>
          <t>QP Área Técnica:</t>
        </r>
        <r>
          <rPr>
            <sz val="9"/>
            <color indexed="81"/>
            <rFont val="Tahoma"/>
            <family val="2"/>
          </rPr>
          <t xml:space="preserve">
Solicitaron a SP tomar muestra el 10. Toma muestra puntual</t>
        </r>
      </text>
    </comment>
    <comment ref="AP101" authorId="1" shapeId="0" xr:uid="{E12BFB0C-19BD-4E15-9067-54585F54532E}">
      <text>
        <r>
          <rPr>
            <b/>
            <sz val="9"/>
            <color indexed="81"/>
            <rFont val="Tahoma"/>
            <family val="2"/>
          </rPr>
          <t>QP Área Técnica:</t>
        </r>
        <r>
          <rPr>
            <sz val="9"/>
            <color indexed="81"/>
            <rFont val="Tahoma"/>
            <family val="2"/>
          </rPr>
          <t xml:space="preserve">
se va el 19 y la api esta en mantenimiento, reprogramar - Se va de nuevo el 25 y no la dejan tomar, que pasar el 26</t>
        </r>
      </text>
    </comment>
    <comment ref="BG101" authorId="2" shapeId="0" xr:uid="{9F11EB8A-CD10-411E-BD5C-4D54D62044DF}">
      <text>
        <r>
          <rPr>
            <b/>
            <sz val="9"/>
            <color indexed="81"/>
            <rFont val="Tahoma"/>
            <family val="2"/>
          </rPr>
          <t>Quimiproyectos:</t>
        </r>
        <r>
          <rPr>
            <sz val="9"/>
            <color indexed="81"/>
            <rFont val="Tahoma"/>
            <family val="2"/>
          </rPr>
          <t xml:space="preserve">
D no la toma el 08 - 2 TQ el 16 D</t>
        </r>
      </text>
    </comment>
    <comment ref="BM101" authorId="2" shapeId="0" xr:uid="{0E9B963C-AFEE-4C89-A216-01682D7F1520}">
      <text>
        <r>
          <rPr>
            <b/>
            <sz val="9"/>
            <color indexed="81"/>
            <rFont val="Tahoma"/>
            <family val="2"/>
          </rPr>
          <t>Quimiproyectos:</t>
        </r>
        <r>
          <rPr>
            <sz val="9"/>
            <color indexed="81"/>
            <rFont val="Tahoma"/>
            <family val="2"/>
          </rPr>
          <t xml:space="preserve">
Tomar 4 TQ el 07A</t>
        </r>
      </text>
    </comment>
    <comment ref="M102" authorId="0" shapeId="0" xr:uid="{3A99BB64-1F9E-43CF-B850-A5C0FECD2726}">
      <text>
        <r>
          <rPr>
            <sz val="11"/>
            <color rgb="FF000000"/>
            <rFont val="Calibri"/>
            <family val="2"/>
          </rPr>
          <t>======
ID#AAAAL8FoEEA
QP Área Técnica    (2021-04-07 19:32:59)
Llamar a fin de mes. Llame el 26, hable con adm Martha no tomar muestras de piscinas hasta nueva orden. Este mes tomar tanque de almacenamiento</t>
        </r>
      </text>
    </comment>
    <comment ref="W102" authorId="0" shapeId="0" xr:uid="{70BD7058-8526-4C0C-8EB7-ECB7EF3DD9B0}">
      <text>
        <r>
          <rPr>
            <sz val="11"/>
            <color rgb="FF000000"/>
            <rFont val="Calibri"/>
            <family val="2"/>
          </rPr>
          <t>======
ID#AAAAL8FoERU
QP Área Técnica    (2021-04-07 19:33:00)
Hable con adm aun estan sin servicio. Llamr en Abril para revisar si tienen todos los protocolos al dia y poder iniciar muestreo</t>
        </r>
      </text>
    </comment>
    <comment ref="Z102" authorId="1" shapeId="0" xr:uid="{8F98404F-E8AC-4E17-84A5-5C98121891BF}">
      <text>
        <r>
          <rPr>
            <b/>
            <sz val="9"/>
            <color indexed="81"/>
            <rFont val="Tahoma"/>
            <family val="2"/>
          </rPr>
          <t>QP Área Técnica:Solicitaron a SP retomar toma mensual desde mes de junio 15</t>
        </r>
      </text>
    </comment>
    <comment ref="AR102" authorId="2" shapeId="0" xr:uid="{20E397EA-3C0C-497A-A4F8-AA472692FB3A}">
      <text>
        <r>
          <rPr>
            <b/>
            <sz val="9"/>
            <color indexed="81"/>
            <rFont val="Tahoma"/>
            <family val="2"/>
          </rPr>
          <t>Quimiproyectos:</t>
        </r>
        <r>
          <rPr>
            <sz val="9"/>
            <color indexed="81"/>
            <rFont val="Tahoma"/>
            <family val="2"/>
          </rPr>
          <t xml:space="preserve">
Se va el 9 y la api estaba en mantenimiento - se va el 14 y la api estaba en mantenimiento</t>
        </r>
      </text>
    </comment>
    <comment ref="AU102" authorId="1" shapeId="0" xr:uid="{4C57A1BE-A6AC-461E-99C1-14B835A6645A}">
      <text>
        <r>
          <rPr>
            <b/>
            <sz val="9"/>
            <color indexed="81"/>
            <rFont val="Tahoma"/>
            <family val="2"/>
          </rPr>
          <t>QP Área Técnica:</t>
        </r>
        <r>
          <rPr>
            <sz val="9"/>
            <color indexed="81"/>
            <rFont val="Tahoma"/>
            <family val="2"/>
          </rPr>
          <t xml:space="preserve">
Se va el 09 y estaba en mantenimiento</t>
        </r>
      </text>
    </comment>
    <comment ref="BA102" authorId="2" shapeId="0" xr:uid="{E2C15F35-0EFD-460E-AF44-540FB7299AF5}">
      <text>
        <r>
          <rPr>
            <b/>
            <sz val="9"/>
            <color indexed="81"/>
            <rFont val="Tahoma"/>
            <family val="2"/>
          </rPr>
          <t>Quimiproyectos:</t>
        </r>
        <r>
          <rPr>
            <sz val="9"/>
            <color indexed="81"/>
            <rFont val="Tahoma"/>
            <family val="2"/>
          </rPr>
          <t xml:space="preserve">
se va el 12 y la pai estaba en mantenimiento</t>
        </r>
      </text>
    </comment>
    <comment ref="BK102" authorId="2" shapeId="0" xr:uid="{5A81E50D-E4E4-46BB-AEB8-AB1C5A4F7403}">
      <text>
        <r>
          <rPr>
            <b/>
            <sz val="9"/>
            <color indexed="81"/>
            <rFont val="Tahoma"/>
            <family val="2"/>
          </rPr>
          <t>Quimiproyectos:</t>
        </r>
        <r>
          <rPr>
            <sz val="9"/>
            <color indexed="81"/>
            <rFont val="Tahoma"/>
            <family val="2"/>
          </rPr>
          <t xml:space="preserve">
Adicional se tomo el TQ</t>
        </r>
      </text>
    </comment>
    <comment ref="AF103" authorId="1" shapeId="0" xr:uid="{FA03DCC4-993A-4786-BC77-188F51314947}">
      <text>
        <r>
          <rPr>
            <b/>
            <sz val="9"/>
            <color indexed="81"/>
            <rFont val="Tahoma"/>
            <family val="2"/>
          </rPr>
          <t>QP Área Técnica:</t>
        </r>
        <r>
          <rPr>
            <sz val="9"/>
            <color indexed="81"/>
            <rFont val="Tahoma"/>
            <family val="2"/>
          </rPr>
          <t xml:space="preserve">
Sp me informa que queda mensual desde Dic</t>
        </r>
      </text>
    </comment>
    <comment ref="BE103" authorId="2" shapeId="0" xr:uid="{B9E4DCC1-0E2D-42EF-9017-E87651A55A99}">
      <text>
        <r>
          <rPr>
            <b/>
            <sz val="9"/>
            <color indexed="81"/>
            <rFont val="Tahoma"/>
            <family val="2"/>
          </rPr>
          <t>Quimiproyectos:</t>
        </r>
        <r>
          <rPr>
            <sz val="9"/>
            <color indexed="81"/>
            <rFont val="Tahoma"/>
            <family val="2"/>
          </rPr>
          <t xml:space="preserve">
Se va el 11 y no dejan tomarla por mantenimiento</t>
        </r>
      </text>
    </comment>
    <comment ref="BN103" authorId="2" shapeId="0" xr:uid="{4567721B-D58B-44F2-990E-E8AC61DAD26C}">
      <text>
        <r>
          <rPr>
            <b/>
            <sz val="9"/>
            <color indexed="81"/>
            <rFont val="Tahoma"/>
            <family val="2"/>
          </rPr>
          <t>Quimiproyectos:</t>
        </r>
        <r>
          <rPr>
            <sz val="9"/>
            <color indexed="81"/>
            <rFont val="Tahoma"/>
            <family val="2"/>
          </rPr>
          <t xml:space="preserve">
S no la tomo el 17 - S no la tomo el 24</t>
        </r>
      </text>
    </comment>
    <comment ref="M104" authorId="0" shapeId="0" xr:uid="{1EB2C067-806C-4B6D-8C98-6E0B8FB83A8C}">
      <text>
        <r>
          <rPr>
            <sz val="11"/>
            <color rgb="FF000000"/>
            <rFont val="Calibri"/>
            <family val="2"/>
          </rPr>
          <t>======
ID#AAAAL8FoEEc
QP Área Técnica    (2021-04-07 19:32:59)
Llame el 4. Adm Claudia meneses no autoriza tomas</t>
        </r>
      </text>
    </comment>
    <comment ref="W104" authorId="0" shapeId="0" xr:uid="{22C1CE4F-FACF-40CC-BFF0-2984896E52B3}">
      <text>
        <r>
          <rPr>
            <sz val="11"/>
            <color rgb="FF000000"/>
            <rFont val="Calibri"/>
            <family val="2"/>
          </rPr>
          <t>======
ID#AAAAL8FoEDY
QP Área Técnica    (2021-04-07 19:32:59)
Retomar toma de muestra igual que antes bimensual</t>
        </r>
      </text>
    </comment>
    <comment ref="AA104" authorId="1" shapeId="0" xr:uid="{6A5ACF72-DD94-40B5-96A0-B7044B90BCED}">
      <text>
        <r>
          <rPr>
            <b/>
            <sz val="9"/>
            <color indexed="81"/>
            <rFont val="Tahoma"/>
            <family val="2"/>
          </rPr>
          <t>QP Área Técnica:</t>
        </r>
        <r>
          <rPr>
            <sz val="9"/>
            <color indexed="81"/>
            <rFont val="Tahoma"/>
            <family val="2"/>
          </rPr>
          <t xml:space="preserve">
piscina vacia FUERA DE SERVICIO</t>
        </r>
      </text>
    </comment>
    <comment ref="AB104" authorId="1" shapeId="0" xr:uid="{512D7D31-B198-4A92-8ED0-DD7158702424}">
      <text>
        <r>
          <rPr>
            <b/>
            <sz val="9"/>
            <color indexed="81"/>
            <rFont val="Tahoma"/>
            <family val="2"/>
          </rPr>
          <t>QP Área Técnic
Llame el 26 de Julio y adm me informa piscina aun vacia en mes de Agosto llama para retomar muestra</t>
        </r>
      </text>
    </comment>
    <comment ref="AW105" authorId="1" shapeId="0" xr:uid="{2B960918-FECE-46B1-BEF9-50D9C4209BEC}">
      <text>
        <r>
          <rPr>
            <b/>
            <sz val="9"/>
            <color indexed="81"/>
            <rFont val="Tahoma"/>
            <family val="2"/>
          </rPr>
          <t>QP Área Técnica:</t>
        </r>
        <r>
          <rPr>
            <sz val="9"/>
            <color indexed="81"/>
            <rFont val="Tahoma"/>
            <family val="2"/>
          </rPr>
          <t xml:space="preserve">
Nueva mensual</t>
        </r>
      </text>
    </comment>
    <comment ref="BB105" authorId="2" shapeId="0" xr:uid="{43BBCAF4-6F04-4E8D-938B-1AA7B361B746}">
      <text>
        <r>
          <rPr>
            <b/>
            <sz val="9"/>
            <color indexed="81"/>
            <rFont val="Tahoma"/>
            <family val="2"/>
          </rPr>
          <t>Quimiproyectos:</t>
        </r>
        <r>
          <rPr>
            <sz val="9"/>
            <color indexed="81"/>
            <rFont val="Tahoma"/>
            <family val="2"/>
          </rPr>
          <t xml:space="preserve">
se fue el 20 y la piscina estaba fuera de servicio, pasar ste semana</t>
        </r>
      </text>
    </comment>
    <comment ref="BE105" authorId="2" shapeId="0" xr:uid="{60A26468-5DE0-4172-8B3D-23ECE52AC3CE}">
      <text>
        <r>
          <rPr>
            <b/>
            <sz val="9"/>
            <color indexed="81"/>
            <rFont val="Tahoma"/>
            <family val="2"/>
          </rPr>
          <t>Quimiproyectos:</t>
        </r>
        <r>
          <rPr>
            <sz val="9"/>
            <color indexed="81"/>
            <rFont val="Tahoma"/>
            <family val="2"/>
          </rPr>
          <t xml:space="preserve">
Se va el 19 y la piscina estaba en mantnimiento</t>
        </r>
      </text>
    </comment>
    <comment ref="BF105" authorId="2" shapeId="0" xr:uid="{1878DF74-1ECE-4CD1-8B2D-A6C169D27996}">
      <text>
        <r>
          <rPr>
            <b/>
            <sz val="9"/>
            <color indexed="81"/>
            <rFont val="Tahoma"/>
            <family val="2"/>
          </rPr>
          <t>Quimiproyectos:</t>
        </r>
        <r>
          <rPr>
            <sz val="9"/>
            <color indexed="81"/>
            <rFont val="Tahoma"/>
            <family val="2"/>
          </rPr>
          <t xml:space="preserve">
Se fue el 13 y no estaba piscinero</t>
        </r>
      </text>
    </comment>
    <comment ref="BN105" authorId="2" shapeId="0" xr:uid="{44F29130-FCD5-479C-8648-EE40B01CB915}">
      <text>
        <r>
          <rPr>
            <b/>
            <sz val="9"/>
            <color indexed="81"/>
            <rFont val="Tahoma"/>
            <family val="2"/>
          </rPr>
          <t>Quimiproyectos:</t>
        </r>
        <r>
          <rPr>
            <sz val="9"/>
            <color indexed="81"/>
            <rFont val="Tahoma"/>
            <family val="2"/>
          </rPr>
          <t xml:space="preserve">
S no la tomo el 23</t>
        </r>
      </text>
    </comment>
    <comment ref="BO105" authorId="2" shapeId="0" xr:uid="{0F34A237-1489-4FBF-99AD-36BB0025F289}">
      <text>
        <r>
          <rPr>
            <b/>
            <sz val="9"/>
            <color indexed="81"/>
            <rFont val="Tahoma"/>
            <family val="2"/>
          </rPr>
          <t>Quimiproyectos:</t>
        </r>
        <r>
          <rPr>
            <sz val="9"/>
            <color indexed="81"/>
            <rFont val="Tahoma"/>
            <family val="2"/>
          </rPr>
          <t xml:space="preserve">
Se fue el 16 y estaba en mantenimiento</t>
        </r>
      </text>
    </comment>
    <comment ref="AM106" authorId="1" shapeId="0" xr:uid="{AA314A70-7A98-4431-B32D-49958BBBCB99}">
      <text>
        <r>
          <rPr>
            <b/>
            <sz val="9"/>
            <color indexed="81"/>
            <rFont val="Tahoma"/>
            <family val="2"/>
          </rPr>
          <t>QP Área Técnica:</t>
        </r>
        <r>
          <rPr>
            <sz val="9"/>
            <color indexed="81"/>
            <rFont val="Tahoma"/>
            <family val="2"/>
          </rPr>
          <t xml:space="preserve">
Tomar 1 TQ el 15.</t>
        </r>
      </text>
    </comment>
    <comment ref="BE106" authorId="2" shapeId="0" xr:uid="{A435AF99-19DD-4153-A339-71CE8AB78CC1}">
      <text>
        <r>
          <rPr>
            <b/>
            <sz val="9"/>
            <color indexed="81"/>
            <rFont val="Tahoma"/>
            <family val="2"/>
          </rPr>
          <t>Quimiproyectos:</t>
        </r>
        <r>
          <rPr>
            <sz val="9"/>
            <color indexed="81"/>
            <rFont val="Tahoma"/>
            <family val="2"/>
          </rPr>
          <t xml:space="preserve">
Se va el 23 y la piscina estaba en mantenimiento</t>
        </r>
      </text>
    </comment>
    <comment ref="BK106" authorId="2" shapeId="0" xr:uid="{C011E388-4D83-451C-81C3-818FFD263C4B}">
      <text>
        <r>
          <rPr>
            <b/>
            <sz val="9"/>
            <color indexed="81"/>
            <rFont val="Tahoma"/>
            <family val="2"/>
          </rPr>
          <t>Quimiproyectos:</t>
        </r>
        <r>
          <rPr>
            <sz val="9"/>
            <color indexed="81"/>
            <rFont val="Tahoma"/>
            <family val="2"/>
          </rPr>
          <t xml:space="preserve">
Tomar TQ el 02</t>
        </r>
      </text>
    </comment>
    <comment ref="M107" authorId="0" shapeId="0" xr:uid="{0D25C991-6FAE-45CF-8E1B-3C5DE3E23A23}">
      <text>
        <r>
          <rPr>
            <sz val="11"/>
            <color rgb="FF000000"/>
            <rFont val="Calibri"/>
            <family val="2"/>
          </rPr>
          <t>======
ID#AAAAL8FoD9w
QP Área Técnica    (2021-04-07 19:32:59)
Llame el 11. Si tomar muestra autoriza adm edith</t>
        </r>
      </text>
    </comment>
    <comment ref="P107" authorId="0" shapeId="0" xr:uid="{C192946D-71A6-4C7D-9B76-1F4C886C57CB}">
      <text>
        <r>
          <rPr>
            <sz val="11"/>
            <color rgb="FF000000"/>
            <rFont val="Calibri"/>
            <family val="2"/>
          </rPr>
          <t>======
ID#AAAAL8FoECo
QP Área Técnica    (2021-04-07 19:32:59)
Solicitaron a MP tomar cada dos meses. En 2021 miran si vuelven a mensual</t>
        </r>
      </text>
    </comment>
    <comment ref="V107" authorId="0" shapeId="0" xr:uid="{A0608505-AD65-4075-8483-FF3F2F463DC4}">
      <text>
        <r>
          <rPr>
            <sz val="11"/>
            <color rgb="FF000000"/>
            <rFont val="Calibri"/>
            <family val="2"/>
          </rPr>
          <t>======
ID#AAAAL8FoER8
QP Área Técnica    (2021-04-07 19:33:00)
tomar en Marzo. Bimensual hasta nueva orden</t>
        </r>
      </text>
    </comment>
    <comment ref="X107" authorId="1" shapeId="0" xr:uid="{F4B0D7B5-4602-4571-B653-EF38854D3763}">
      <text>
        <r>
          <rPr>
            <b/>
            <sz val="9"/>
            <color indexed="81"/>
            <rFont val="Tahoma"/>
            <family val="2"/>
          </rPr>
          <t>QP Área Técnica:</t>
        </r>
        <r>
          <rPr>
            <sz val="9"/>
            <color indexed="81"/>
            <rFont val="Tahoma"/>
            <family val="2"/>
          </rPr>
          <t xml:space="preserve">
Solicitaron a MP mensual</t>
        </r>
      </text>
    </comment>
    <comment ref="Z107" authorId="1" shapeId="0" xr:uid="{E76789D9-2C2A-402A-B252-9841DCCFC2C0}">
      <text>
        <r>
          <rPr>
            <b/>
            <sz val="9"/>
            <color indexed="81"/>
            <rFont val="Tahoma"/>
            <family val="2"/>
          </rPr>
          <t>QP Área Técnica:</t>
        </r>
        <r>
          <rPr>
            <sz val="9"/>
            <color indexed="81"/>
            <rFont val="Tahoma"/>
            <family val="2"/>
          </rPr>
          <t xml:space="preserve">
Solicitaron toma del tanque</t>
        </r>
      </text>
    </comment>
    <comment ref="BA107" authorId="2" shapeId="0" xr:uid="{D9B21AF2-497A-4C4D-AE91-1E8E829CB3EE}">
      <text>
        <r>
          <rPr>
            <b/>
            <sz val="9"/>
            <color indexed="81"/>
            <rFont val="Tahoma"/>
            <family val="2"/>
          </rPr>
          <t>Quimiproyectos:</t>
        </r>
        <r>
          <rPr>
            <sz val="9"/>
            <color indexed="81"/>
            <rFont val="Tahoma"/>
            <family val="2"/>
          </rPr>
          <t xml:space="preserve">
Se va el 14 y la piscina entra en remodelacion 2 meses, llamar ste mes - la adm se comunica e informa que tomar hasta DICIEMBRE</t>
        </r>
      </text>
    </comment>
    <comment ref="BD107" authorId="2" shapeId="0" xr:uid="{EA7E0D87-1344-4406-8011-5D7DED960C4C}">
      <text>
        <r>
          <rPr>
            <b/>
            <sz val="9"/>
            <color indexed="81"/>
            <rFont val="Tahoma"/>
            <family val="2"/>
          </rPr>
          <t>Quimiproyectos:</t>
        </r>
        <r>
          <rPr>
            <sz val="9"/>
            <color indexed="81"/>
            <rFont val="Tahoma"/>
            <family val="2"/>
          </rPr>
          <t xml:space="preserve">
SP me infroma que ya se puede tomar muestra este mes</t>
        </r>
      </text>
    </comment>
    <comment ref="BN107" authorId="2" shapeId="0" xr:uid="{3561992F-4703-40AC-8939-AAB86367B857}">
      <text>
        <r>
          <rPr>
            <b/>
            <sz val="9"/>
            <color indexed="81"/>
            <rFont val="Tahoma"/>
            <family val="2"/>
          </rPr>
          <t>Quimiproyectos:</t>
        </r>
        <r>
          <rPr>
            <sz val="9"/>
            <color indexed="81"/>
            <rFont val="Tahoma"/>
            <family val="2"/>
          </rPr>
          <t xml:space="preserve">
S no la tomo el 24</t>
        </r>
      </text>
    </comment>
    <comment ref="AM108" authorId="1" shapeId="0" xr:uid="{9CC40028-C5BC-4C61-B1BC-1AC130BA8CFC}">
      <text>
        <r>
          <rPr>
            <b/>
            <sz val="9"/>
            <color indexed="81"/>
            <rFont val="Tahoma"/>
            <family val="2"/>
          </rPr>
          <t>QP Área Técnica:</t>
        </r>
        <r>
          <rPr>
            <sz val="9"/>
            <color indexed="81"/>
            <rFont val="Tahoma"/>
            <family val="2"/>
          </rPr>
          <t xml:space="preserve">
Nueva se toma bimensual  sp.</t>
        </r>
      </text>
    </comment>
    <comment ref="AN108" authorId="1" shapeId="0" xr:uid="{A8EFD994-A691-4CEE-BE15-A7CD7A9B3FD2}">
      <text>
        <r>
          <rPr>
            <b/>
            <sz val="9"/>
            <color indexed="81"/>
            <rFont val="Tahoma"/>
            <family val="2"/>
          </rPr>
          <t>QP Área Técnica:</t>
        </r>
        <r>
          <rPr>
            <sz val="9"/>
            <color indexed="81"/>
            <rFont val="Tahoma"/>
            <family val="2"/>
          </rPr>
          <t xml:space="preserve">
SP me cambia la toma ahora a mensual.</t>
        </r>
      </text>
    </comment>
    <comment ref="AO108" authorId="1" shapeId="0" xr:uid="{1582B0E3-4473-4F65-B7ED-5D4335129B8C}">
      <text>
        <r>
          <rPr>
            <b/>
            <sz val="9"/>
            <color indexed="81"/>
            <rFont val="Tahoma"/>
            <family val="2"/>
          </rPr>
          <t>QP Área Técnica:</t>
        </r>
        <r>
          <rPr>
            <sz val="9"/>
            <color indexed="81"/>
            <rFont val="Tahoma"/>
            <family val="2"/>
          </rPr>
          <t xml:space="preserve">
Se toma el 15, pero la adm llama para que se la vuelvan a tomar el 16</t>
        </r>
      </text>
    </comment>
    <comment ref="AV108" authorId="1" shapeId="0" xr:uid="{CEF29765-1D0F-4473-8881-902DCD92FCD2}">
      <text>
        <r>
          <rPr>
            <b/>
            <sz val="9"/>
            <color indexed="81"/>
            <rFont val="Tahoma"/>
            <family val="2"/>
          </rPr>
          <t>QP Área Técnica:</t>
        </r>
        <r>
          <rPr>
            <sz val="9"/>
            <color indexed="81"/>
            <rFont val="Tahoma"/>
            <family val="2"/>
          </rPr>
          <t xml:space="preserve">
se va el 13 y no dejaron tomar muestra porq el piscinero no estaba</t>
        </r>
      </text>
    </comment>
    <comment ref="AW108" authorId="1" shapeId="0" xr:uid="{B789915F-4570-4CA5-8A20-C06678D7B072}">
      <text>
        <r>
          <rPr>
            <b/>
            <sz val="9"/>
            <color indexed="81"/>
            <rFont val="Tahoma"/>
            <family val="2"/>
          </rPr>
          <t>QP Área Técnica:</t>
        </r>
        <r>
          <rPr>
            <sz val="9"/>
            <color indexed="81"/>
            <rFont val="Tahoma"/>
            <family val="2"/>
          </rPr>
          <t xml:space="preserve">
se va el 10 y no se puede tomar muestra por mantenimiento</t>
        </r>
      </text>
    </comment>
    <comment ref="BB108" authorId="2" shapeId="0" xr:uid="{E1B664FB-ACDE-447E-9DCF-98CA052AA75C}">
      <text>
        <r>
          <rPr>
            <b/>
            <sz val="9"/>
            <color indexed="81"/>
            <rFont val="Tahoma"/>
            <family val="2"/>
          </rPr>
          <t>Quimiproyectos:</t>
        </r>
        <r>
          <rPr>
            <sz val="9"/>
            <color indexed="81"/>
            <rFont val="Tahoma"/>
            <family val="2"/>
          </rPr>
          <t xml:space="preserve">
se fue el 20 y estaba en arreglos, pasar ste semana</t>
        </r>
      </text>
    </comment>
    <comment ref="BK108" authorId="2" shapeId="0" xr:uid="{E5B2F7FD-0D2A-4613-82B5-4A79268364BC}">
      <text>
        <r>
          <rPr>
            <b/>
            <sz val="9"/>
            <color indexed="81"/>
            <rFont val="Tahoma"/>
            <family val="2"/>
          </rPr>
          <t>Quimiproyectos:</t>
        </r>
        <r>
          <rPr>
            <sz val="9"/>
            <color indexed="81"/>
            <rFont val="Tahoma"/>
            <family val="2"/>
          </rPr>
          <t xml:space="preserve">
SP me informa el 03 que de ahora en adelante se tome bimensual</t>
        </r>
      </text>
    </comment>
    <comment ref="BM108" authorId="2" shapeId="0" xr:uid="{58F9DD2F-2ACF-4357-87CC-6558DD22DB7E}">
      <text>
        <r>
          <rPr>
            <b/>
            <sz val="9"/>
            <color indexed="81"/>
            <rFont val="Tahoma"/>
            <family val="2"/>
          </rPr>
          <t>Quimiproyectos:</t>
        </r>
        <r>
          <rPr>
            <sz val="9"/>
            <color indexed="81"/>
            <rFont val="Tahoma"/>
            <family val="2"/>
          </rPr>
          <t xml:space="preserve">
Se toma porq tuvieron un incidente con un perro en la piscina</t>
        </r>
      </text>
    </comment>
    <comment ref="BO108" authorId="2" shapeId="0" xr:uid="{BC0AC5E4-7835-48F3-BE95-EF7975563384}">
      <text>
        <r>
          <rPr>
            <b/>
            <sz val="9"/>
            <color indexed="81"/>
            <rFont val="Tahoma"/>
            <family val="2"/>
          </rPr>
          <t>Quimiproyectos:</t>
        </r>
        <r>
          <rPr>
            <sz val="9"/>
            <color indexed="81"/>
            <rFont val="Tahoma"/>
            <family val="2"/>
          </rPr>
          <t xml:space="preserve">
Se fue el 08 y no se pudo tomar porq estaba con quimicos</t>
        </r>
      </text>
    </comment>
    <comment ref="M109" authorId="0" shapeId="0" xr:uid="{D5337D86-DC6B-42A3-90C3-1A22DF4C50CF}">
      <text>
        <r>
          <rPr>
            <sz val="11"/>
            <color rgb="FF000000"/>
            <rFont val="Calibri"/>
            <family val="2"/>
          </rPr>
          <t>======
ID#AAAAL8FoEQM
QP Área Técnica    (2021-04-07 19:33:00)
LLAME L 8. Adm Leomar autoriza toma</t>
        </r>
      </text>
    </comment>
    <comment ref="T109" authorId="0" shapeId="0" xr:uid="{CBE8D70F-7E0F-40E5-B65F-4AAD54876397}">
      <text>
        <r>
          <rPr>
            <sz val="11"/>
            <color rgb="FF000000"/>
            <rFont val="Calibri"/>
            <family val="2"/>
          </rPr>
          <t>======
ID#AAAAL8FoEPw
Quimiproyectos    (2021-04-07 19:33:00)
visita el 1 dic piscina en mantenimiento no toma muestra</t>
        </r>
      </text>
    </comment>
    <comment ref="AR109" authorId="1" shapeId="0" xr:uid="{5A579378-BB24-42D3-8B44-76138DAC65D7}">
      <text>
        <r>
          <rPr>
            <b/>
            <sz val="9"/>
            <color indexed="81"/>
            <rFont val="Tahoma"/>
            <family val="2"/>
          </rPr>
          <t>QP Área Técnica:</t>
        </r>
        <r>
          <rPr>
            <sz val="9"/>
            <color indexed="81"/>
            <rFont val="Tahoma"/>
            <family val="2"/>
          </rPr>
          <t xml:space="preserve">
se va el 02 y le estaban haciendo mantenimieto a la piscina, pasar despues del 08</t>
        </r>
      </text>
    </comment>
    <comment ref="BD109" authorId="2" shapeId="0" xr:uid="{3A55AFDE-52C7-4650-9262-816F997B10EB}">
      <text>
        <r>
          <rPr>
            <b/>
            <sz val="9"/>
            <color indexed="81"/>
            <rFont val="Tahoma"/>
            <family val="2"/>
          </rPr>
          <t>Quimiproyectos:</t>
        </r>
        <r>
          <rPr>
            <sz val="9"/>
            <color indexed="81"/>
            <rFont val="Tahoma"/>
            <family val="2"/>
          </rPr>
          <t xml:space="preserve">
Se va el 05 y la piscina estaba en mantenimineto</t>
        </r>
      </text>
    </comment>
    <comment ref="BE109" authorId="2" shapeId="0" xr:uid="{064F8FEB-FBFA-405D-B759-EDC823A6EBBB}">
      <text>
        <r>
          <rPr>
            <b/>
            <sz val="9"/>
            <color indexed="81"/>
            <rFont val="Tahoma"/>
            <family val="2"/>
          </rPr>
          <t>Quimiproyectos:</t>
        </r>
        <r>
          <rPr>
            <sz val="9"/>
            <color indexed="81"/>
            <rFont val="Tahoma"/>
            <family val="2"/>
          </rPr>
          <t xml:space="preserve">
Se va el 11 y la piscina estaba en mantenimineto</t>
        </r>
      </text>
    </comment>
    <comment ref="BO109" authorId="2" shapeId="0" xr:uid="{F2B648BC-D1E5-4855-A87E-7E28D64DBAA6}">
      <text>
        <r>
          <rPr>
            <b/>
            <sz val="9"/>
            <color indexed="81"/>
            <rFont val="Tahoma"/>
            <family val="2"/>
          </rPr>
          <t>Quimiproyectos:</t>
        </r>
        <r>
          <rPr>
            <sz val="9"/>
            <color indexed="81"/>
            <rFont val="Tahoma"/>
            <family val="2"/>
          </rPr>
          <t xml:space="preserve">
S no la tomo el 01</t>
        </r>
      </text>
    </comment>
    <comment ref="BA110" authorId="2" shapeId="0" xr:uid="{278C24AB-1E07-426B-B61A-CDD69F6DEDD8}">
      <text>
        <r>
          <rPr>
            <b/>
            <sz val="9"/>
            <color indexed="81"/>
            <rFont val="Tahoma"/>
            <family val="2"/>
          </rPr>
          <t>Quimiproyectos:</t>
        </r>
        <r>
          <rPr>
            <sz val="9"/>
            <color indexed="81"/>
            <rFont val="Tahoma"/>
            <family val="2"/>
          </rPr>
          <t xml:space="preserve">
SP me informa que tomar mensual, retoman</t>
        </r>
      </text>
    </comment>
    <comment ref="BG110" authorId="2" shapeId="0" xr:uid="{706A6F3E-D969-4BBF-94DB-0D9A52E3E7DD}">
      <text>
        <r>
          <rPr>
            <b/>
            <sz val="9"/>
            <color indexed="81"/>
            <rFont val="Tahoma"/>
            <family val="2"/>
          </rPr>
          <t>Quimiproyectos:</t>
        </r>
        <r>
          <rPr>
            <sz val="9"/>
            <color indexed="81"/>
            <rFont val="Tahoma"/>
            <family val="2"/>
          </rPr>
          <t xml:space="preserve">
Se va el 06 y la piscina estaba en mantenimiento</t>
        </r>
      </text>
    </comment>
    <comment ref="BK110" authorId="2" shapeId="0" xr:uid="{E2A3F6A0-42F5-4E5D-9599-5E6555912F91}">
      <text>
        <r>
          <rPr>
            <b/>
            <sz val="9"/>
            <color indexed="81"/>
            <rFont val="Tahoma"/>
            <family val="2"/>
          </rPr>
          <t>Quimiproyectos:</t>
        </r>
        <r>
          <rPr>
            <sz val="9"/>
            <color indexed="81"/>
            <rFont val="Tahoma"/>
            <family val="2"/>
          </rPr>
          <t xml:space="preserve">
No dejan tomarla el 05 por lluvias</t>
        </r>
      </text>
    </comment>
    <comment ref="BM110" authorId="2" shapeId="0" xr:uid="{144DB6B8-9022-4C7C-88E4-005F0B37A345}">
      <text>
        <r>
          <rPr>
            <b/>
            <sz val="9"/>
            <color indexed="81"/>
            <rFont val="Tahoma"/>
            <family val="2"/>
          </rPr>
          <t>Quimiproyectos:</t>
        </r>
        <r>
          <rPr>
            <sz val="9"/>
            <color indexed="81"/>
            <rFont val="Tahoma"/>
            <family val="2"/>
          </rPr>
          <t xml:space="preserve">
Se va el 05 y no dejan tomarla porq estaba en mantenimiento</t>
        </r>
      </text>
    </comment>
    <comment ref="BO110" authorId="2" shapeId="0" xr:uid="{8DBA5EB9-7DBB-42EB-B6F5-FA6432F176F3}">
      <text>
        <r>
          <rPr>
            <b/>
            <sz val="9"/>
            <color indexed="81"/>
            <rFont val="Tahoma"/>
            <family val="2"/>
          </rPr>
          <t>Quimiproyectos:</t>
        </r>
        <r>
          <rPr>
            <sz val="9"/>
            <color indexed="81"/>
            <rFont val="Tahoma"/>
            <family val="2"/>
          </rPr>
          <t xml:space="preserve">
Se fue el 06 y estaba en mantenimiento </t>
        </r>
      </text>
    </comment>
    <comment ref="AR111" authorId="1" shapeId="0" xr:uid="{9A5E54F8-6B4A-4EEE-9F0A-4B4770D0AA30}">
      <text>
        <r>
          <rPr>
            <b/>
            <sz val="9"/>
            <color indexed="81"/>
            <rFont val="Tahoma"/>
            <family val="2"/>
          </rPr>
          <t>QP Área Técnica:</t>
        </r>
        <r>
          <rPr>
            <sz val="9"/>
            <color indexed="81"/>
            <rFont val="Tahoma"/>
            <family val="2"/>
          </rPr>
          <t xml:space="preserve">
NUEVA a partir de este mes SP</t>
        </r>
      </text>
    </comment>
    <comment ref="BD111" authorId="2" shapeId="0" xr:uid="{4E0920FF-BA13-4C35-9C45-FEB727756D7C}">
      <text>
        <r>
          <rPr>
            <b/>
            <sz val="9"/>
            <color indexed="81"/>
            <rFont val="Tahoma"/>
            <family val="2"/>
          </rPr>
          <t>Quimiproyectos:</t>
        </r>
        <r>
          <rPr>
            <sz val="9"/>
            <color indexed="81"/>
            <rFont val="Tahoma"/>
            <family val="2"/>
          </rPr>
          <t xml:space="preserve">
Se toma el TQ  el 12</t>
        </r>
      </text>
    </comment>
    <comment ref="L112" authorId="0" shapeId="0" xr:uid="{6904A52E-CE25-42E2-91C4-06881BC46ADD}">
      <text>
        <r>
          <rPr>
            <sz val="11"/>
            <color rgb="FF000000"/>
            <rFont val="Calibri"/>
            <family val="2"/>
          </rPr>
          <t>======
ID#AAAAL8FoEQc
User    (2021-04-07 19:33:00)
Avisaron a SP</t>
        </r>
      </text>
    </comment>
    <comment ref="M112" authorId="0" shapeId="0" xr:uid="{17E49C67-2014-4F6B-AB74-FEB986DD91CC}">
      <text>
        <r>
          <rPr>
            <sz val="11"/>
            <color rgb="FF000000"/>
            <rFont val="Calibri"/>
            <family val="2"/>
          </rPr>
          <t>======
ID#AAAAL8FoD7w
QP Área Técnica    (2021-04-07 19:32:59)
llame el 11. La adm Amparo no requiere tomas en piscina Fuera de uso. Llaman para retomar</t>
        </r>
      </text>
    </comment>
    <comment ref="W112" authorId="0" shapeId="0" xr:uid="{54F2F586-BDB4-4AA2-A905-1E7BBE51AF8A}">
      <text>
        <r>
          <rPr>
            <sz val="11"/>
            <color rgb="FF000000"/>
            <rFont val="Calibri"/>
            <family val="2"/>
          </rPr>
          <t>======
ID#AAAAL8FoECM
QP Área Técnica    (2021-04-07 19:32:59)
Hable con adm Amparo y autorizo retomar muestreo</t>
        </r>
      </text>
    </comment>
    <comment ref="BC112" authorId="2" shapeId="0" xr:uid="{D8443CC6-5B56-4E48-96B3-983E28AA336D}">
      <text>
        <r>
          <rPr>
            <b/>
            <sz val="9"/>
            <color indexed="81"/>
            <rFont val="Tahoma"/>
            <family val="2"/>
          </rPr>
          <t>Quimiproyectos:</t>
        </r>
        <r>
          <rPr>
            <sz val="9"/>
            <color indexed="81"/>
            <rFont val="Tahoma"/>
            <family val="2"/>
          </rPr>
          <t xml:space="preserve">
david no la toma el 24</t>
        </r>
      </text>
    </comment>
    <comment ref="BD112" authorId="2" shapeId="0" xr:uid="{805D5A90-F2E1-45BB-8DEA-1DC868C0F81A}">
      <text>
        <r>
          <rPr>
            <b/>
            <sz val="9"/>
            <color indexed="81"/>
            <rFont val="Tahoma"/>
            <family val="2"/>
          </rPr>
          <t>Quimiproyectos:</t>
        </r>
        <r>
          <rPr>
            <sz val="9"/>
            <color indexed="81"/>
            <rFont val="Tahoma"/>
            <family val="2"/>
          </rPr>
          <t xml:space="preserve">
(F) NO LA TOMO EL 15</t>
        </r>
      </text>
    </comment>
    <comment ref="BN112" authorId="2" shapeId="0" xr:uid="{14AA27F7-1C54-42DA-B1CB-33860BE7BD28}">
      <text>
        <r>
          <rPr>
            <b/>
            <sz val="9"/>
            <color indexed="81"/>
            <rFont val="Tahoma"/>
            <family val="2"/>
          </rPr>
          <t>Quimiproyectos:</t>
        </r>
        <r>
          <rPr>
            <sz val="9"/>
            <color indexed="81"/>
            <rFont val="Tahoma"/>
            <family val="2"/>
          </rPr>
          <t xml:space="preserve">
S no la tomo el 23</t>
        </r>
      </text>
    </comment>
    <comment ref="BJ113" authorId="2" shapeId="0" xr:uid="{68965F8B-4952-4882-B10F-4014ABEE6770}">
      <text>
        <r>
          <rPr>
            <b/>
            <sz val="9"/>
            <color indexed="81"/>
            <rFont val="Tahoma"/>
            <family val="2"/>
          </rPr>
          <t>Quimiproyectos:</t>
        </r>
        <r>
          <rPr>
            <sz val="9"/>
            <color indexed="81"/>
            <rFont val="Tahoma"/>
            <family val="2"/>
          </rPr>
          <t xml:space="preserve">
Nuevo mesual</t>
        </r>
      </text>
    </comment>
    <comment ref="O114" authorId="0" shapeId="0" xr:uid="{433C2C4F-62A6-4ECE-8CA0-3E82CE3387BA}">
      <text>
        <r>
          <rPr>
            <sz val="11"/>
            <color rgb="FF000000"/>
            <rFont val="Calibri"/>
            <family val="2"/>
          </rPr>
          <t>======
ID#AAAAL8FoEIE
QP Área Técnica    (2021-04-07 19:32:59)
Se realizo visita adm Juan Carlos autorizo tomas el 13</t>
        </r>
      </text>
    </comment>
    <comment ref="AG114" authorId="1" shapeId="0" xr:uid="{D945F792-CC12-4225-B203-C52D75CCB53D}">
      <text>
        <r>
          <rPr>
            <b/>
            <sz val="9"/>
            <color indexed="81"/>
            <rFont val="Tahoma"/>
            <family val="2"/>
          </rPr>
          <t>QP Área Técnica:</t>
        </r>
        <r>
          <rPr>
            <sz val="9"/>
            <color indexed="81"/>
            <rFont val="Tahoma"/>
            <family val="2"/>
          </rPr>
          <t xml:space="preserve">
Piscina en mantenimiento, llamar en Feb</t>
        </r>
      </text>
    </comment>
    <comment ref="AH114" authorId="1" shapeId="0" xr:uid="{98911582-B1D7-4BF7-920E-A8690ABD2E2B}">
      <text>
        <r>
          <rPr>
            <b/>
            <sz val="9"/>
            <color indexed="81"/>
            <rFont val="Tahoma"/>
            <family val="2"/>
          </rPr>
          <t>QP Área Técnica:</t>
        </r>
        <r>
          <rPr>
            <sz val="9"/>
            <color indexed="81"/>
            <rFont val="Tahoma"/>
            <family val="2"/>
          </rPr>
          <t xml:space="preserve">
Aun en mantenimiento</t>
        </r>
      </text>
    </comment>
    <comment ref="AI114" authorId="1" shapeId="0" xr:uid="{AD76FC8B-2CAC-4D05-A03F-409C940BFF7B}">
      <text>
        <r>
          <rPr>
            <b/>
            <sz val="9"/>
            <color indexed="81"/>
            <rFont val="Tahoma"/>
            <family val="2"/>
          </rPr>
          <t>QP Área Técnica:</t>
        </r>
        <r>
          <rPr>
            <sz val="9"/>
            <color indexed="81"/>
            <rFont val="Tahoma"/>
            <family val="2"/>
          </rPr>
          <t xml:space="preserve">
Aun en reparacion llamar en abril SP</t>
        </r>
      </text>
    </comment>
    <comment ref="AJ114" authorId="1" shapeId="0" xr:uid="{800E674B-AAC2-4A39-BCB5-9F1AB8DD06DC}">
      <text>
        <r>
          <rPr>
            <b/>
            <sz val="9"/>
            <color indexed="81"/>
            <rFont val="Tahoma"/>
            <family val="2"/>
          </rPr>
          <t>QP Área Técnica:</t>
        </r>
        <r>
          <rPr>
            <sz val="9"/>
            <color indexed="81"/>
            <rFont val="Tahoma"/>
            <family val="2"/>
          </rPr>
          <t xml:space="preserve">
se llama e informan que ya se puede retomar</t>
        </r>
      </text>
    </comment>
    <comment ref="AV114" authorId="1" shapeId="0" xr:uid="{CBB20750-1EED-4578-9FA8-5B94C3DCFAF0}">
      <text>
        <r>
          <rPr>
            <b/>
            <sz val="9"/>
            <color indexed="81"/>
            <rFont val="Tahoma"/>
            <family val="2"/>
          </rPr>
          <t>QP Área Técnica:</t>
        </r>
        <r>
          <rPr>
            <sz val="9"/>
            <color indexed="81"/>
            <rFont val="Tahoma"/>
            <family val="2"/>
          </rPr>
          <t xml:space="preserve">
Se va el 25 y la api estaba en manetenimiento, pasar el 28</t>
        </r>
      </text>
    </comment>
    <comment ref="M115" authorId="0" shapeId="0" xr:uid="{095E9D43-E9C8-4CBD-823F-A9EB0FB2844B}">
      <text>
        <r>
          <rPr>
            <sz val="11"/>
            <color rgb="FF000000"/>
            <rFont val="Calibri"/>
            <family val="2"/>
          </rPr>
          <t>======
ID#AAAAL8FoEVQ
QP Área Técnica    (2021-04-07 19:33:00)
llame el 4. No tomar muestra este mes la adm Claudia Meneses no autoriza</t>
        </r>
      </text>
    </comment>
    <comment ref="AL115" authorId="1" shapeId="0" xr:uid="{28171E97-500D-46B9-8F7A-C2E1B7FB6A5A}">
      <text>
        <r>
          <rPr>
            <b/>
            <sz val="9"/>
            <color indexed="81"/>
            <rFont val="Tahoma"/>
            <family val="2"/>
          </rPr>
          <t>QP Área Técnica:</t>
        </r>
        <r>
          <rPr>
            <sz val="9"/>
            <color indexed="81"/>
            <rFont val="Tahoma"/>
            <family val="2"/>
          </rPr>
          <t xml:space="preserve">
SP me informa el 30 que se toma este mes.</t>
        </r>
      </text>
    </comment>
    <comment ref="AM115" authorId="1" shapeId="0" xr:uid="{DAC79E34-5314-4B18-9B16-DEE7675156CF}">
      <text>
        <r>
          <rPr>
            <b/>
            <sz val="9"/>
            <color indexed="81"/>
            <rFont val="Tahoma"/>
            <family val="2"/>
          </rPr>
          <t>QP Área Técnica:</t>
        </r>
        <r>
          <rPr>
            <sz val="9"/>
            <color indexed="81"/>
            <rFont val="Tahoma"/>
            <family val="2"/>
          </rPr>
          <t xml:space="preserve">
SP informa que ya es mensual y adicional se toma este mes TQ</t>
        </r>
      </text>
    </comment>
    <comment ref="BM116" authorId="2" shapeId="0" xr:uid="{99D8235A-5CA1-4BD0-8317-1D8213446A50}">
      <text>
        <r>
          <rPr>
            <b/>
            <sz val="9"/>
            <color indexed="81"/>
            <rFont val="Tahoma"/>
            <family val="2"/>
          </rPr>
          <t>Quimiproyectos:</t>
        </r>
        <r>
          <rPr>
            <sz val="9"/>
            <color indexed="81"/>
            <rFont val="Tahoma"/>
            <family val="2"/>
          </rPr>
          <t xml:space="preserve">
Mensual</t>
        </r>
      </text>
    </comment>
    <comment ref="BO116" authorId="2" shapeId="0" xr:uid="{AE53AF90-9A2D-474E-B6A7-F465D6328A43}">
      <text>
        <r>
          <rPr>
            <b/>
            <sz val="9"/>
            <color indexed="81"/>
            <rFont val="Tahoma"/>
            <family val="2"/>
          </rPr>
          <t>Quimiproyectos:</t>
        </r>
        <r>
          <rPr>
            <sz val="9"/>
            <color indexed="81"/>
            <rFont val="Tahoma"/>
            <family val="2"/>
          </rPr>
          <t xml:space="preserve">
J no la tomo el 09</t>
        </r>
      </text>
    </comment>
    <comment ref="M117" authorId="0" shapeId="0" xr:uid="{B4EF5FDF-A7EF-4F93-8B1E-33F3E4F2D5CD}">
      <text>
        <r>
          <rPr>
            <sz val="11"/>
            <color rgb="FF000000"/>
            <rFont val="Calibri"/>
            <family val="2"/>
          </rPr>
          <t>======
ID#AAAAL8FoEAI
QP Área Técnica    (2021-04-07 19:32:59)
llame el 13, adm Adriana SOLICITA TOMA DEL TQ. PISCINA AVISA CUANDO DEN APERTUTA</t>
        </r>
      </text>
    </comment>
    <comment ref="N117" authorId="0" shapeId="0" xr:uid="{84B9B178-D074-4604-B766-9E85D7BA5CA5}">
      <text>
        <r>
          <rPr>
            <sz val="11"/>
            <color rgb="FF000000"/>
            <rFont val="Calibri"/>
            <family val="2"/>
          </rPr>
          <t>======
ID#AAAAL8FoEYo
QP Área Técnica    (2021-04-07 19:33:00)
QP Área Técnica:</t>
        </r>
      </text>
    </comment>
    <comment ref="W117" authorId="0" shapeId="0" xr:uid="{7CFB2884-02A9-4E85-9104-310E5BA003E3}">
      <text>
        <r>
          <rPr>
            <sz val="11"/>
            <color rgb="FF000000"/>
            <rFont val="Calibri"/>
            <family val="2"/>
          </rPr>
          <t>======
ID#AAAAL8FoD7k
QP Área Técnica    (2021-04-07 19:32:59)
Hable por whatsApp con adm aun no autorizan toma ellos nos avisan cuando le den apertura.Solicitaron tomar muestra normal desde 17 Marzo</t>
        </r>
      </text>
    </comment>
    <comment ref="AL117" authorId="1" shapeId="0" xr:uid="{3036F4F3-8B6A-4398-B981-19AB1CCE3398}">
      <text>
        <r>
          <rPr>
            <b/>
            <sz val="9"/>
            <color indexed="81"/>
            <rFont val="Tahoma"/>
            <family val="2"/>
          </rPr>
          <t>QP Área Técnica:</t>
        </r>
        <r>
          <rPr>
            <sz val="9"/>
            <color indexed="81"/>
            <rFont val="Tahoma"/>
            <family val="2"/>
          </rPr>
          <t xml:space="preserve">
SP me informa el 30 que toca tomar 1 TQ</t>
        </r>
      </text>
    </comment>
    <comment ref="AQ117" authorId="1" shapeId="0" xr:uid="{BDA74870-E7D1-4B12-874D-BB4D88A0E847}">
      <text>
        <r>
          <rPr>
            <b/>
            <sz val="9"/>
            <color indexed="81"/>
            <rFont val="Tahoma"/>
            <family val="2"/>
          </rPr>
          <t>QP Área Técnica:</t>
        </r>
        <r>
          <rPr>
            <sz val="9"/>
            <color indexed="81"/>
            <rFont val="Tahoma"/>
            <family val="2"/>
          </rPr>
          <t xml:space="preserve">
tomar TQ el lunes 21</t>
        </r>
      </text>
    </comment>
    <comment ref="BK117" authorId="2" shapeId="0" xr:uid="{6AB36B92-CA74-4611-BF8C-734DDB0CEEE8}">
      <text>
        <r>
          <rPr>
            <b/>
            <sz val="9"/>
            <color indexed="81"/>
            <rFont val="Tahoma"/>
            <family val="2"/>
          </rPr>
          <t>Quimiproyectos:</t>
        </r>
        <r>
          <rPr>
            <sz val="9"/>
            <color indexed="81"/>
            <rFont val="Tahoma"/>
            <family val="2"/>
          </rPr>
          <t xml:space="preserve">
No la dejan tomar por fuertes lluvias - Adicional TQ el 15</t>
        </r>
      </text>
    </comment>
    <comment ref="M118" authorId="0" shapeId="0" xr:uid="{95ABCEE4-F104-4783-85D0-ED21CABA0EFF}">
      <text>
        <r>
          <rPr>
            <sz val="11"/>
            <color rgb="FF000000"/>
            <rFont val="Calibri"/>
            <family val="2"/>
          </rPr>
          <t>======
ID#AAAAL8FoECE
QP Área Técnica    (2021-04-07 19:32:59)
llame el 18, Adm Carlos no auroriza tomas hastaapertura</t>
        </r>
      </text>
    </comment>
    <comment ref="W118" authorId="0" shapeId="0" xr:uid="{D564B130-0F1C-4868-84F8-E83494C952F5}">
      <text>
        <r>
          <rPr>
            <sz val="11"/>
            <color rgb="FF000000"/>
            <rFont val="Calibri"/>
            <family val="2"/>
          </rPr>
          <t>======
ID#AAAAL8FoD-c
QP Área Técnica    (2021-04-07 19:32:59)
adm Carlos Orlando aun no autoriza tomas. Llama y avisa cuando retoma esta piscina y San Alonso señorial</t>
        </r>
      </text>
    </comment>
    <comment ref="AC118" authorId="1" shapeId="0" xr:uid="{EA2DBE9F-4347-4607-A8EA-85BCE0EBFBD7}">
      <text>
        <r>
          <rPr>
            <b/>
            <sz val="9"/>
            <color indexed="81"/>
            <rFont val="Tahoma"/>
            <family val="2"/>
          </rPr>
          <t>QP Área Técnica:</t>
        </r>
        <r>
          <rPr>
            <sz val="9"/>
            <color indexed="81"/>
            <rFont val="Tahoma"/>
            <family val="2"/>
          </rPr>
          <t xml:space="preserve">
piscina en arreglo, ellos se comunican.</t>
        </r>
      </text>
    </comment>
    <comment ref="AQ118" authorId="2" shapeId="0" xr:uid="{4B372369-7B8E-4F15-A542-793CA8661527}">
      <text>
        <r>
          <rPr>
            <b/>
            <sz val="9"/>
            <color indexed="81"/>
            <rFont val="Tahoma"/>
            <family val="2"/>
          </rPr>
          <t>Quimiproyectos:</t>
        </r>
        <r>
          <rPr>
            <sz val="9"/>
            <color indexed="81"/>
            <rFont val="Tahoma"/>
            <family val="2"/>
          </rPr>
          <t xml:space="preserve">
SP me informa que ya queda mensual</t>
        </r>
      </text>
    </comment>
    <comment ref="AR118" authorId="2" shapeId="0" xr:uid="{D74F324E-CFF3-4691-8858-FE538259323C}">
      <text>
        <r>
          <rPr>
            <b/>
            <sz val="9"/>
            <color indexed="81"/>
            <rFont val="Tahoma"/>
            <family val="2"/>
          </rPr>
          <t>Quimiproyectos:</t>
        </r>
        <r>
          <rPr>
            <sz val="9"/>
            <color indexed="81"/>
            <rFont val="Tahoma"/>
            <family val="2"/>
          </rPr>
          <t xml:space="preserve">
Se va el 20 y no se pudo tomar, tomar el 21</t>
        </r>
      </text>
    </comment>
    <comment ref="AS118" authorId="1" shapeId="0" xr:uid="{174E0462-73FB-479A-B8A8-3EADF940BDA5}">
      <text>
        <r>
          <rPr>
            <b/>
            <sz val="9"/>
            <color indexed="81"/>
            <rFont val="Tahoma"/>
            <family val="2"/>
          </rPr>
          <t>QP Área Técnica:</t>
        </r>
        <r>
          <rPr>
            <sz val="9"/>
            <color indexed="81"/>
            <rFont val="Tahoma"/>
            <family val="2"/>
          </rPr>
          <t xml:space="preserve">
Se fue el 20 y no dejaron tomarla</t>
        </r>
      </text>
    </comment>
    <comment ref="AT118" authorId="1" shapeId="0" xr:uid="{1402FD5C-00CD-4802-83EA-38F95308B613}">
      <text>
        <r>
          <rPr>
            <b/>
            <sz val="9"/>
            <color indexed="81"/>
            <rFont val="Tahoma"/>
            <family val="2"/>
          </rPr>
          <t>QP Área Técnica:</t>
        </r>
        <r>
          <rPr>
            <sz val="9"/>
            <color indexed="81"/>
            <rFont val="Tahoma"/>
            <family val="2"/>
          </rPr>
          <t xml:space="preserve">
se va el 17 y la adm no autoriza la toma, que ella se comunica para tomarla - se va el 28 y dicen que cambiaron de adm y hasta que la nueva no autorice la toma, llamar ste mes</t>
        </r>
      </text>
    </comment>
    <comment ref="AV118" authorId="1" shapeId="0" xr:uid="{B5F07BC6-DC11-4566-AE63-9A482A342C3F}">
      <text>
        <r>
          <rPr>
            <b/>
            <sz val="9"/>
            <color indexed="81"/>
            <rFont val="Tahoma"/>
            <family val="2"/>
          </rPr>
          <t>QP Área Técnica:</t>
        </r>
        <r>
          <rPr>
            <sz val="9"/>
            <color indexed="81"/>
            <rFont val="Tahoma"/>
            <family val="2"/>
          </rPr>
          <t xml:space="preserve">
Se va el 25 y no permiten toma por arreglos, informan no tomar este mes. adm se comunica</t>
        </r>
      </text>
    </comment>
    <comment ref="AX118" authorId="2" shapeId="0" xr:uid="{98DDFD84-C966-4A1E-B4B5-3B8B5E90F851}">
      <text>
        <r>
          <rPr>
            <b/>
            <sz val="9"/>
            <color indexed="81"/>
            <rFont val="Tahoma"/>
            <family val="2"/>
          </rPr>
          <t>Quimiproyectos:</t>
        </r>
        <r>
          <rPr>
            <sz val="9"/>
            <color indexed="81"/>
            <rFont val="Tahoma"/>
            <family val="2"/>
          </rPr>
          <t xml:space="preserve">
retomar en julio</t>
        </r>
      </text>
    </comment>
    <comment ref="AY118" authorId="2" shapeId="0" xr:uid="{7E51463E-2646-47C3-B5A8-20B62E0EBFCB}">
      <text>
        <r>
          <rPr>
            <b/>
            <sz val="9"/>
            <color indexed="81"/>
            <rFont val="Tahoma"/>
            <family val="2"/>
          </rPr>
          <t>Quimiproyectos:</t>
        </r>
        <r>
          <rPr>
            <sz val="9"/>
            <color indexed="81"/>
            <rFont val="Tahoma"/>
            <family val="2"/>
          </rPr>
          <t xml:space="preserve">
AVISARLE A SP QUE SE VA A TOMAR ESTE DIA - se va el 12 y no dejan tomarla por arreglos - sp me informa que la adm quedo en avisar</t>
        </r>
      </text>
    </comment>
    <comment ref="BD118" authorId="2" shapeId="0" xr:uid="{6FCCCDE7-F5EA-45B0-ABE4-14FAE7B19B81}">
      <text>
        <r>
          <rPr>
            <b/>
            <sz val="9"/>
            <color indexed="81"/>
            <rFont val="Tahoma"/>
            <family val="2"/>
          </rPr>
          <t>Quimiproyectos:</t>
        </r>
        <r>
          <rPr>
            <sz val="9"/>
            <color indexed="81"/>
            <rFont val="Tahoma"/>
            <family val="2"/>
          </rPr>
          <t xml:space="preserve">
SP me informa que ya se puede tomar </t>
        </r>
      </text>
    </comment>
    <comment ref="AS119" authorId="1" shapeId="0" xr:uid="{4057E0F6-585C-4ABA-B32E-AC9DBDDC8B89}">
      <text>
        <r>
          <rPr>
            <b/>
            <sz val="9"/>
            <color indexed="81"/>
            <rFont val="Tahoma"/>
            <family val="2"/>
          </rPr>
          <t>QP Área Técnica:</t>
        </r>
        <r>
          <rPr>
            <sz val="9"/>
            <color indexed="81"/>
            <rFont val="Tahoma"/>
            <family val="2"/>
          </rPr>
          <t xml:space="preserve">
mensual - nueva - TOMAR FQ Y MB Y ZA</t>
        </r>
      </text>
    </comment>
    <comment ref="AV119" authorId="1" shapeId="0" xr:uid="{FE4478AA-E41F-4023-BEA1-C66634C7513E}">
      <text>
        <r>
          <rPr>
            <b/>
            <sz val="9"/>
            <color indexed="81"/>
            <rFont val="Tahoma"/>
            <family val="2"/>
          </rPr>
          <t>QP Área Técnica:</t>
        </r>
        <r>
          <rPr>
            <sz val="9"/>
            <color indexed="81"/>
            <rFont val="Tahoma"/>
            <family val="2"/>
          </rPr>
          <t xml:space="preserve">
tomar FQ y MB</t>
        </r>
      </text>
    </comment>
    <comment ref="AY119" authorId="2" shapeId="0" xr:uid="{5AED244E-4FDD-4D1A-8155-B85B239A255F}">
      <text>
        <r>
          <rPr>
            <b/>
            <sz val="9"/>
            <color indexed="81"/>
            <rFont val="Tahoma"/>
            <family val="2"/>
          </rPr>
          <t>Quimiproyectos:</t>
        </r>
        <r>
          <rPr>
            <sz val="9"/>
            <color indexed="81"/>
            <rFont val="Tahoma"/>
            <family val="2"/>
          </rPr>
          <t xml:space="preserve">
FQ Y MB Y ZA</t>
        </r>
      </text>
    </comment>
    <comment ref="AZ119" authorId="2" shapeId="0" xr:uid="{EC0D6928-E2F7-43F1-AB75-572922B7C68A}">
      <text>
        <r>
          <rPr>
            <b/>
            <sz val="9"/>
            <color indexed="81"/>
            <rFont val="Tahoma"/>
            <family val="2"/>
          </rPr>
          <t>Quimiproyectos:</t>
        </r>
        <r>
          <rPr>
            <sz val="9"/>
            <color indexed="81"/>
            <rFont val="Tahoma"/>
            <family val="2"/>
          </rPr>
          <t xml:space="preserve">
se le programa a geiner para el 11 y no la toma</t>
        </r>
      </text>
    </comment>
    <comment ref="BB119" authorId="2" shapeId="0" xr:uid="{D7F667B1-3462-4FE4-A8B7-37B53E5EB1B8}">
      <text>
        <r>
          <rPr>
            <b/>
            <sz val="9"/>
            <color indexed="81"/>
            <rFont val="Tahoma"/>
            <family val="2"/>
          </rPr>
          <t>Quimiproyectos:</t>
        </r>
        <r>
          <rPr>
            <sz val="9"/>
            <color indexed="81"/>
            <rFont val="Tahoma"/>
            <family val="2"/>
          </rPr>
          <t xml:space="preserve">
TOMAR FQ Y MB</t>
        </r>
      </text>
    </comment>
    <comment ref="BE119" authorId="2" shapeId="0" xr:uid="{A7BC80B5-7041-4892-B71D-FFDF1B80CD7C}">
      <text>
        <r>
          <rPr>
            <b/>
            <sz val="9"/>
            <color indexed="81"/>
            <rFont val="Tahoma"/>
            <family val="2"/>
          </rPr>
          <t>Quimiproyectos:</t>
        </r>
        <r>
          <rPr>
            <sz val="9"/>
            <color indexed="81"/>
            <rFont val="Tahoma"/>
            <family val="2"/>
          </rPr>
          <t xml:space="preserve">
Tomar FQ y MB - Tomar ZA</t>
        </r>
      </text>
    </comment>
    <comment ref="BH119" authorId="2" shapeId="0" xr:uid="{A821FD70-DA99-483C-A499-21AFF87EF638}">
      <text>
        <r>
          <rPr>
            <b/>
            <sz val="9"/>
            <color indexed="81"/>
            <rFont val="Tahoma"/>
            <family val="2"/>
          </rPr>
          <t>Quimiproyectos:</t>
        </r>
        <r>
          <rPr>
            <sz val="9"/>
            <color indexed="81"/>
            <rFont val="Tahoma"/>
            <family val="2"/>
          </rPr>
          <t xml:space="preserve">
FQ Y MB </t>
        </r>
      </text>
    </comment>
    <comment ref="BJ119" authorId="2" shapeId="0" xr:uid="{6BCFE2A1-B722-426E-BF46-5D617A36BCB4}">
      <text>
        <r>
          <rPr>
            <b/>
            <sz val="9"/>
            <color indexed="81"/>
            <rFont val="Tahoma"/>
            <family val="2"/>
          </rPr>
          <t>Quimiproyectos:</t>
        </r>
        <r>
          <rPr>
            <sz val="9"/>
            <color indexed="81"/>
            <rFont val="Tahoma"/>
            <family val="2"/>
          </rPr>
          <t xml:space="preserve">
Se va el 18  e informan que la piscina esta en remodelacion, llamar - Me comunico con la adm el 28 e informa que no tomar este mes porq aun esta en reparacion, que ella se comunica</t>
        </r>
      </text>
    </comment>
    <comment ref="BK119" authorId="2" shapeId="0" xr:uid="{093DB3FB-34F7-4B83-89E6-8A548185F200}">
      <text>
        <r>
          <rPr>
            <b/>
            <sz val="9"/>
            <color indexed="81"/>
            <rFont val="Tahoma"/>
            <family val="2"/>
          </rPr>
          <t>Quimiproyectos:</t>
        </r>
        <r>
          <rPr>
            <sz val="9"/>
            <color indexed="81"/>
            <rFont val="Tahoma"/>
            <family val="2"/>
          </rPr>
          <t xml:space="preserve">
FQ. MB Y ZA</t>
        </r>
      </text>
    </comment>
    <comment ref="BN119" authorId="2" shapeId="0" xr:uid="{46F9D441-B47F-404F-B526-09314E23599B}">
      <text>
        <r>
          <rPr>
            <b/>
            <sz val="9"/>
            <color indexed="81"/>
            <rFont val="Tahoma"/>
            <family val="2"/>
          </rPr>
          <t>Quimiproyectos:</t>
        </r>
        <r>
          <rPr>
            <sz val="9"/>
            <color indexed="81"/>
            <rFont val="Tahoma"/>
            <family val="2"/>
          </rPr>
          <t xml:space="preserve">
FQ Y MB</t>
        </r>
      </text>
    </comment>
    <comment ref="O120" authorId="0" shapeId="0" xr:uid="{E7E94563-BBF9-426D-B1EC-4DF43F13C4A7}">
      <text>
        <r>
          <rPr>
            <sz val="11"/>
            <color rgb="FF000000"/>
            <rFont val="Calibri"/>
            <family val="2"/>
          </rPr>
          <t>======
ID#AAAAL8FoECA
QP Área Técnica    (2021-04-07 19:32:59)
JA REALIZO VISITA DIERON DATOS DE ADM CELINA MONTERO. LLAME SIN RTA DEJE MENSAJE EN WHATSAPP A LA ESPERA DE APROBACION</t>
        </r>
      </text>
    </comment>
    <comment ref="Z120" authorId="1" shapeId="0" xr:uid="{38EB6D77-C5E2-4FA4-B12A-D227112EEB44}">
      <text>
        <r>
          <rPr>
            <b/>
            <sz val="9"/>
            <color indexed="81"/>
            <rFont val="Tahoma"/>
            <family val="2"/>
          </rPr>
          <t>QP Área Técnica:</t>
        </r>
        <r>
          <rPr>
            <sz val="9"/>
            <color indexed="81"/>
            <rFont val="Tahoma"/>
            <family val="2"/>
          </rPr>
          <t xml:space="preserve">
Solicitaron retomar mensual a SP el 2021-06-24</t>
        </r>
      </text>
    </comment>
    <comment ref="AT120" authorId="1" shapeId="0" xr:uid="{365AF57A-AC8C-48D3-A3A8-8DA03AA571BC}">
      <text>
        <r>
          <rPr>
            <b/>
            <sz val="9"/>
            <color indexed="81"/>
            <rFont val="Tahoma"/>
            <family val="2"/>
          </rPr>
          <t>QP Área Técnica:</t>
        </r>
        <r>
          <rPr>
            <sz val="9"/>
            <color indexed="81"/>
            <rFont val="Tahoma"/>
            <family val="2"/>
          </rPr>
          <t xml:space="preserve">
se va el 18 y la api estaba en remodelacion, llamar - me comunico el 20 y el portero me dice que llame de nuevo el 25 - informan que no se toma muestra porq o alcanzaron a llenar, tomar ste mes</t>
        </r>
      </text>
    </comment>
    <comment ref="BA120" authorId="2" shapeId="0" xr:uid="{B9D73C22-4B02-4AAF-84AF-0153F6E7E3AB}">
      <text>
        <r>
          <rPr>
            <b/>
            <sz val="9"/>
            <color indexed="81"/>
            <rFont val="Tahoma"/>
            <family val="2"/>
          </rPr>
          <t>Quimiproyectos:</t>
        </r>
        <r>
          <rPr>
            <sz val="9"/>
            <color indexed="81"/>
            <rFont val="Tahoma"/>
            <family val="2"/>
          </rPr>
          <t xml:space="preserve">
SE FUE EL 23 Y LA API ESTABA FUERA DE SERVICIO</t>
        </r>
      </text>
    </comment>
    <comment ref="BC120" authorId="2" shapeId="0" xr:uid="{43523115-05D1-4DDE-98CB-B096F404A4F3}">
      <text>
        <r>
          <rPr>
            <b/>
            <sz val="9"/>
            <color indexed="81"/>
            <rFont val="Tahoma"/>
            <family val="2"/>
          </rPr>
          <t>Quimiproyectos:</t>
        </r>
        <r>
          <rPr>
            <sz val="9"/>
            <color indexed="81"/>
            <rFont val="Tahoma"/>
            <family val="2"/>
          </rPr>
          <t xml:space="preserve">
SE VA EL 29 Y LA PISCINA ESTABA DESOCUPADA SOLO LA LLENAN DE VIERNES A DOMINGO</t>
        </r>
      </text>
    </comment>
    <comment ref="BD120" authorId="2" shapeId="0" xr:uid="{59E582EF-AED0-414F-B976-C459632E980C}">
      <text>
        <r>
          <rPr>
            <b/>
            <sz val="9"/>
            <color indexed="81"/>
            <rFont val="Tahoma"/>
            <family val="2"/>
          </rPr>
          <t>Quimiproyectos:</t>
        </r>
        <r>
          <rPr>
            <sz val="9"/>
            <color indexed="81"/>
            <rFont val="Tahoma"/>
            <family val="2"/>
          </rPr>
          <t xml:space="preserve">
TOMAR TQ EL 4</t>
        </r>
      </text>
    </comment>
    <comment ref="BH120" authorId="2" shapeId="0" xr:uid="{38EBC5B0-F39B-440A-BEFE-E38637295FA0}">
      <text>
        <r>
          <rPr>
            <b/>
            <sz val="9"/>
            <color indexed="81"/>
            <rFont val="Tahoma"/>
            <family val="2"/>
          </rPr>
          <t>Quimiproyectos:</t>
        </r>
        <r>
          <rPr>
            <sz val="9"/>
            <color indexed="81"/>
            <rFont val="Tahoma"/>
            <family val="2"/>
          </rPr>
          <t xml:space="preserve">
Se va el 19 y no dejan tomarla por mantenimiento, pasar ste semana</t>
        </r>
      </text>
    </comment>
    <comment ref="BL120" authorId="2" shapeId="0" xr:uid="{8AA161C5-C292-4DCD-985F-3E7ECA832E8C}">
      <text>
        <r>
          <rPr>
            <b/>
            <sz val="9"/>
            <color indexed="81"/>
            <rFont val="Tahoma"/>
            <family val="2"/>
          </rPr>
          <t>Quimiproyectos:</t>
        </r>
        <r>
          <rPr>
            <sz val="9"/>
            <color indexed="81"/>
            <rFont val="Tahoma"/>
            <family val="2"/>
          </rPr>
          <t xml:space="preserve">
Se va el 29 y no dejan tomarla por matenimiento, me comunico con porteria el 30 y me informan que no tomar este mes que ellos se comunicqn</t>
        </r>
      </text>
    </comment>
    <comment ref="BN120" authorId="2" shapeId="0" xr:uid="{40806060-398C-4369-B7FC-064356B618D7}">
      <text>
        <r>
          <rPr>
            <b/>
            <sz val="9"/>
            <color indexed="81"/>
            <rFont val="Tahoma"/>
            <family val="2"/>
          </rPr>
          <t>Quimiproyectos:</t>
        </r>
        <r>
          <rPr>
            <sz val="9"/>
            <color indexed="81"/>
            <rFont val="Tahoma"/>
            <family val="2"/>
          </rPr>
          <t xml:space="preserve">
G no la tomo el 24</t>
        </r>
      </text>
    </comment>
    <comment ref="AS121" authorId="1" shapeId="0" xr:uid="{9AA2B8CF-1615-4B23-AA49-9675335E71AE}">
      <text>
        <r>
          <rPr>
            <b/>
            <sz val="9"/>
            <color indexed="81"/>
            <rFont val="Tahoma"/>
            <family val="2"/>
          </rPr>
          <t>QP Área Técnica:</t>
        </r>
        <r>
          <rPr>
            <sz val="9"/>
            <color indexed="81"/>
            <rFont val="Tahoma"/>
            <family val="2"/>
          </rPr>
          <t xml:space="preserve">
Nueva mensual - 2 api</t>
        </r>
      </text>
    </comment>
    <comment ref="AU121" authorId="1" shapeId="0" xr:uid="{845ACC16-AA34-4FD5-993D-D849AE5F5E23}">
      <text>
        <r>
          <rPr>
            <b/>
            <sz val="9"/>
            <color indexed="81"/>
            <rFont val="Tahoma"/>
            <family val="2"/>
          </rPr>
          <t>QP Área Técnica:</t>
        </r>
        <r>
          <rPr>
            <sz val="9"/>
            <color indexed="81"/>
            <rFont val="Tahoma"/>
            <family val="2"/>
          </rPr>
          <t xml:space="preserve">
se va el 16 y la api pequeña no se toma estaba en reparacion</t>
        </r>
      </text>
    </comment>
    <comment ref="AY121" authorId="2" shapeId="0" xr:uid="{100BF418-E42F-4AD9-BFC9-656347C65F21}">
      <text>
        <r>
          <rPr>
            <b/>
            <sz val="9"/>
            <color indexed="81"/>
            <rFont val="Tahoma"/>
            <family val="2"/>
          </rPr>
          <t>Quimiproyectos:</t>
        </r>
        <r>
          <rPr>
            <sz val="9"/>
            <color indexed="81"/>
            <rFont val="Tahoma"/>
            <family val="2"/>
          </rPr>
          <t xml:space="preserve">
SP  me informa el 28 que suspenden toma de muestras, llamar en agosto - SP me informa tomar 1 TQ el 24</t>
        </r>
      </text>
    </comment>
    <comment ref="AZ121" authorId="2" shapeId="0" xr:uid="{33393A14-6289-4CD0-89CF-7E5698D13198}">
      <text>
        <r>
          <rPr>
            <b/>
            <sz val="9"/>
            <color indexed="81"/>
            <rFont val="Tahoma"/>
            <family val="2"/>
          </rPr>
          <t>Quimiproyectos:</t>
        </r>
        <r>
          <rPr>
            <sz val="9"/>
            <color indexed="81"/>
            <rFont val="Tahoma"/>
            <family val="2"/>
          </rPr>
          <t xml:space="preserve">
SP ME INFORMA QUE NO SE TOMA MAS </t>
        </r>
      </text>
    </comment>
    <comment ref="BG121" authorId="2" shapeId="0" xr:uid="{FC5B6610-2568-40B4-A0C9-2CABAA5F08D2}">
      <text>
        <r>
          <rPr>
            <b/>
            <sz val="9"/>
            <color indexed="81"/>
            <rFont val="Tahoma"/>
            <family val="2"/>
          </rPr>
          <t>Quimiproyectos:</t>
        </r>
        <r>
          <rPr>
            <sz val="9"/>
            <color indexed="81"/>
            <rFont val="Tahoma"/>
            <family val="2"/>
          </rPr>
          <t xml:space="preserve">
SP me informa el 02 marzo la retoma de las muestras</t>
        </r>
      </text>
    </comment>
    <comment ref="BH121" authorId="2" shapeId="0" xr:uid="{D22435DF-603D-46A5-A6B7-A8F3C8DE5DE5}">
      <text>
        <r>
          <rPr>
            <b/>
            <sz val="9"/>
            <color indexed="81"/>
            <rFont val="Tahoma"/>
            <family val="2"/>
          </rPr>
          <t>Quimiproyectos:</t>
        </r>
        <r>
          <rPr>
            <sz val="9"/>
            <color indexed="81"/>
            <rFont val="Tahoma"/>
            <family val="2"/>
          </rPr>
          <t xml:space="preserve">
No tomarla hasta nueva orden me informa SP el 05, por mantenimiento</t>
        </r>
      </text>
    </comment>
    <comment ref="BI121" authorId="2" shapeId="0" xr:uid="{9B58AAFE-AEAE-49D0-9D2B-738325AE033F}">
      <text>
        <r>
          <rPr>
            <b/>
            <sz val="9"/>
            <color indexed="81"/>
            <rFont val="Tahoma"/>
            <family val="2"/>
          </rPr>
          <t>Quimiproyectos:</t>
        </r>
        <r>
          <rPr>
            <sz val="9"/>
            <color indexed="81"/>
            <rFont val="Tahoma"/>
            <family val="2"/>
          </rPr>
          <t xml:space="preserve">
SP me informa el 17 por what que ya retoman </t>
        </r>
      </text>
    </comment>
    <comment ref="BN121" authorId="2" shapeId="0" xr:uid="{D706DFAF-57B1-472F-B737-51FD4FEB97F4}">
      <text>
        <r>
          <rPr>
            <b/>
            <sz val="9"/>
            <color indexed="81"/>
            <rFont val="Tahoma"/>
            <family val="2"/>
          </rPr>
          <t>Quimiproyectos:</t>
        </r>
        <r>
          <rPr>
            <sz val="9"/>
            <color indexed="81"/>
            <rFont val="Tahoma"/>
            <family val="2"/>
          </rPr>
          <t xml:space="preserve">
S No la tomo el 23</t>
        </r>
      </text>
    </comment>
    <comment ref="BH122" authorId="2" shapeId="0" xr:uid="{750CC0DD-C25C-478D-8A71-2238B40775E1}">
      <text>
        <r>
          <rPr>
            <b/>
            <sz val="9"/>
            <color indexed="81"/>
            <rFont val="Tahoma"/>
            <family val="2"/>
          </rPr>
          <t>Quimiproyectos:</t>
        </r>
        <r>
          <rPr>
            <sz val="9"/>
            <color indexed="81"/>
            <rFont val="Tahoma"/>
            <family val="2"/>
          </rPr>
          <t xml:space="preserve">
Nueva mensual</t>
        </r>
      </text>
    </comment>
    <comment ref="J123" authorId="0" shapeId="0" xr:uid="{D9C7EF77-1D4F-4372-8F25-A3929994EE06}">
      <text>
        <r>
          <rPr>
            <sz val="11"/>
            <color rgb="FF000000"/>
            <rFont val="Calibri"/>
            <family val="2"/>
          </rPr>
          <t>======
ID#AAAAL8FoD9A
SERVIDOR    (2021-04-07 19:32:59)
Se realizo visita no permiten toma de muestra si no esta piscinero. Solo tomar muestra los viernes en la tarde</t>
        </r>
      </text>
    </comment>
    <comment ref="K123" authorId="0" shapeId="0" xr:uid="{BB1E2C4F-661A-4E7F-BFA7-7E178A0E0219}">
      <text>
        <r>
          <rPr>
            <sz val="11"/>
            <color rgb="FF000000"/>
            <rFont val="Calibri"/>
            <family val="2"/>
          </rPr>
          <t>======
ID#AAAAL8FoEB4
QP Área Técnica    (2021-04-07 19:32:59)
FDS sin mantenimiento. No tomar</t>
        </r>
      </text>
    </comment>
    <comment ref="L123" authorId="0" shapeId="0" xr:uid="{92EE85CC-593A-4136-931C-0AE456B4CF79}">
      <text>
        <r>
          <rPr>
            <sz val="11"/>
            <color rgb="FF000000"/>
            <rFont val="Calibri"/>
            <family val="2"/>
          </rPr>
          <t>======
ID#AAAAL8FoEVo
User    (2021-04-07 19:33:00)
Avisaron a SP</t>
        </r>
      </text>
    </comment>
    <comment ref="S123" authorId="0" shapeId="0" xr:uid="{EBDD84B6-C2B2-4C23-85B8-191332F87D87}">
      <text>
        <r>
          <rPr>
            <sz val="11"/>
            <color rgb="FF000000"/>
            <rFont val="Calibri"/>
            <family val="2"/>
          </rPr>
          <t>======
ID#AAAAL8FoEU0
QP Área Técnica    (2021-04-07 19:33:00)
Solicitaron a Sp toma el 22 de octubre</t>
        </r>
      </text>
    </comment>
    <comment ref="AE123" authorId="1" shapeId="0" xr:uid="{6CE64794-1E53-4446-A343-556C04532DD2}">
      <text>
        <r>
          <rPr>
            <b/>
            <sz val="9"/>
            <color indexed="81"/>
            <rFont val="Tahoma"/>
            <family val="2"/>
          </rPr>
          <t>QP Área Técnica:</t>
        </r>
        <r>
          <rPr>
            <sz val="9"/>
            <color indexed="81"/>
            <rFont val="Tahoma"/>
            <family val="2"/>
          </rPr>
          <t xml:space="preserve">
tomar antes del dia 20 de cada mes</t>
        </r>
      </text>
    </comment>
    <comment ref="AR123" authorId="2" shapeId="0" xr:uid="{BBA3867C-7C89-438A-997E-231A0DE09BD4}">
      <text>
        <r>
          <rPr>
            <b/>
            <sz val="9"/>
            <color indexed="81"/>
            <rFont val="Tahoma"/>
            <family val="2"/>
          </rPr>
          <t>Quimiproyectos:</t>
        </r>
        <r>
          <rPr>
            <sz val="9"/>
            <color indexed="81"/>
            <rFont val="Tahoma"/>
            <family val="2"/>
          </rPr>
          <t xml:space="preserve">
Se va el 06 y la api estaba en mantenimiento</t>
        </r>
      </text>
    </comment>
    <comment ref="AX123" authorId="2" shapeId="0" xr:uid="{D20E5D38-2D05-4DF8-8E90-ED52CEF39514}">
      <text>
        <r>
          <rPr>
            <b/>
            <sz val="9"/>
            <color indexed="81"/>
            <rFont val="Tahoma"/>
            <family val="2"/>
          </rPr>
          <t>Quimiproyectos:</t>
        </r>
        <r>
          <rPr>
            <sz val="9"/>
            <color indexed="81"/>
            <rFont val="Tahoma"/>
            <family val="2"/>
          </rPr>
          <t xml:space="preserve">
Se va el 08 y no se toma porq la piscina estaba en remodelacion, pasar 15</t>
        </r>
      </text>
    </comment>
    <comment ref="BB123" authorId="2" shapeId="0" xr:uid="{2E647B3A-B19D-461E-84FC-7F4C243043DF}">
      <text>
        <r>
          <rPr>
            <b/>
            <sz val="9"/>
            <color indexed="81"/>
            <rFont val="Tahoma"/>
            <family val="2"/>
          </rPr>
          <t>Quimiproyectos:</t>
        </r>
        <r>
          <rPr>
            <sz val="9"/>
            <color indexed="81"/>
            <rFont val="Tahoma"/>
            <family val="2"/>
          </rPr>
          <t xml:space="preserve">
TOMAR DE NUEVO EL 26 
</t>
        </r>
      </text>
    </comment>
    <comment ref="BP123" authorId="0" shapeId="0" xr:uid="{7F94D4F0-15B6-4D3E-9B0E-465DA06DC8B9}">
      <text>
        <r>
          <rPr>
            <sz val="11"/>
            <color rgb="FF000000"/>
            <rFont val="Calibri"/>
            <family val="2"/>
          </rPr>
          <t>======
ID#AAAAL8FoEDE
SERVIDOR    (2021-04-07 19:32:59)
solo viernes en la tarde Solicitud realizada el 2020-02-14. El 2020-02-20 llama adm solicita cualquier dia me nos lunes y viernes en la mañana</t>
        </r>
      </text>
    </comment>
    <comment ref="AY124" authorId="2" shapeId="0" xr:uid="{CE2280DD-6F8A-4904-8E56-A2067A959643}">
      <text>
        <r>
          <rPr>
            <b/>
            <sz val="9"/>
            <color indexed="81"/>
            <rFont val="Tahoma"/>
            <family val="2"/>
          </rPr>
          <t>Quimiproyectos:</t>
        </r>
        <r>
          <rPr>
            <sz val="9"/>
            <color indexed="81"/>
            <rFont val="Tahoma"/>
            <family val="2"/>
          </rPr>
          <t xml:space="preserve">
nueva sede 30</t>
        </r>
      </text>
    </comment>
    <comment ref="BH124" authorId="2" shapeId="0" xr:uid="{1C5D9C24-EE13-4092-BDEB-71A2CF8C6AE2}">
      <text>
        <r>
          <rPr>
            <b/>
            <sz val="9"/>
            <color indexed="81"/>
            <rFont val="Tahoma"/>
            <family val="2"/>
          </rPr>
          <t>Quimiproyectos:</t>
        </r>
        <r>
          <rPr>
            <sz val="9"/>
            <color indexed="81"/>
            <rFont val="Tahoma"/>
            <family val="2"/>
          </rPr>
          <t xml:space="preserve">
Se va el 10 y no dejan tomarla porq dicen que cambiaron de adm entonces hasta que autoricen - Hablo con la adm nueva y me imforma que si tomar normal</t>
        </r>
      </text>
    </comment>
    <comment ref="AO125" authorId="1" shapeId="0" xr:uid="{2FC6156E-F667-4B53-844E-7D16F024510C}">
      <text>
        <r>
          <rPr>
            <b/>
            <sz val="9"/>
            <color indexed="81"/>
            <rFont val="Tahoma"/>
            <family val="2"/>
          </rPr>
          <t>QP Área Técnica:</t>
        </r>
        <r>
          <rPr>
            <sz val="9"/>
            <color indexed="81"/>
            <rFont val="Tahoma"/>
            <family val="2"/>
          </rPr>
          <t xml:space="preserve">
SP me informa que queda mensual</t>
        </r>
      </text>
    </comment>
    <comment ref="BA126" authorId="2" shapeId="0" xr:uid="{BAAA21EA-EB08-44B8-ABFE-601CA140BD42}">
      <text>
        <r>
          <rPr>
            <b/>
            <sz val="9"/>
            <color indexed="81"/>
            <rFont val="Tahoma"/>
            <family val="2"/>
          </rPr>
          <t>Quimiproyectos:</t>
        </r>
        <r>
          <rPr>
            <sz val="9"/>
            <color indexed="81"/>
            <rFont val="Tahoma"/>
            <family val="2"/>
          </rPr>
          <t xml:space="preserve">
nueva mensual</t>
        </r>
      </text>
    </comment>
    <comment ref="BD126" authorId="2" shapeId="0" xr:uid="{1659E0C8-C378-4BC1-A39F-90D343D74CCC}">
      <text>
        <r>
          <rPr>
            <b/>
            <sz val="9"/>
            <color indexed="81"/>
            <rFont val="Tahoma"/>
            <family val="2"/>
          </rPr>
          <t>Quimiproyectos:</t>
        </r>
        <r>
          <rPr>
            <sz val="9"/>
            <color indexed="81"/>
            <rFont val="Tahoma"/>
            <family val="2"/>
          </rPr>
          <t xml:space="preserve">
Se va el 27 y la piscina estaba café, pasar ste dia</t>
        </r>
      </text>
    </comment>
    <comment ref="BF126" authorId="2" shapeId="0" xr:uid="{58544EDC-1801-4F8E-8F8A-35885ABC465B}">
      <text>
        <r>
          <rPr>
            <b/>
            <sz val="9"/>
            <color indexed="81"/>
            <rFont val="Tahoma"/>
            <family val="2"/>
          </rPr>
          <t>Quimiproyectos:</t>
        </r>
        <r>
          <rPr>
            <sz val="9"/>
            <color indexed="81"/>
            <rFont val="Tahoma"/>
            <family val="2"/>
          </rPr>
          <t xml:space="preserve">
Se va el 22 y la piscina estaba fuera de servicio llamar - Se llama el 27 y portero informa que este mes no por arreglos, que el adm se comunica cuando vaya a retomar</t>
        </r>
      </text>
    </comment>
    <comment ref="BH126" authorId="2" shapeId="0" xr:uid="{49E7C4AB-499A-4795-9452-33F541AB3BAD}">
      <text>
        <r>
          <rPr>
            <b/>
            <sz val="9"/>
            <color indexed="81"/>
            <rFont val="Tahoma"/>
            <family val="2"/>
          </rPr>
          <t>Quimiproyectos:</t>
        </r>
        <r>
          <rPr>
            <sz val="9"/>
            <color indexed="81"/>
            <rFont val="Tahoma"/>
            <family val="2"/>
          </rPr>
          <t xml:space="preserve">
Adicional ZA - me informa SP el 05</t>
        </r>
      </text>
    </comment>
    <comment ref="M127" authorId="0" shapeId="0" xr:uid="{5D474D99-943C-4B59-BFC9-E44793BC9DC4}">
      <text>
        <r>
          <rPr>
            <sz val="11"/>
            <color rgb="FF000000"/>
            <rFont val="Calibri"/>
            <family val="2"/>
          </rPr>
          <t>======
ID#AAAAL8FoEBI
QP Área Técnica    (2021-04-07 19:32:59)
llame el 13. No tomas hasta apertura ordena la adm</t>
        </r>
      </text>
    </comment>
    <comment ref="X127" authorId="1" shapeId="0" xr:uid="{72C062BB-3BF1-45D0-A366-1CB20B52920D}">
      <text>
        <r>
          <rPr>
            <b/>
            <sz val="9"/>
            <color indexed="81"/>
            <rFont val="Tahoma"/>
            <family val="2"/>
          </rPr>
          <t>QP Área Técnica:</t>
        </r>
        <r>
          <rPr>
            <sz val="9"/>
            <color indexed="81"/>
            <rFont val="Tahoma"/>
            <family val="2"/>
          </rPr>
          <t xml:space="preserve">
Antigua Adm Yadira Noqua confirma que ya no es adm de Opus</t>
        </r>
      </text>
    </comment>
    <comment ref="AC127" authorId="1" shapeId="0" xr:uid="{5B0E0A2E-69C3-4882-A7ED-EA2E1FF2B347}">
      <text>
        <r>
          <rPr>
            <b/>
            <sz val="9"/>
            <color indexed="81"/>
            <rFont val="Tahoma"/>
            <family val="2"/>
          </rPr>
          <t>QP Área Técnica:</t>
        </r>
        <r>
          <rPr>
            <sz val="9"/>
            <color indexed="81"/>
            <rFont val="Tahoma"/>
            <family val="2"/>
          </rPr>
          <t xml:space="preserve">
Solicitan a SP retomar mensual desde sep.</t>
        </r>
      </text>
    </comment>
    <comment ref="AQ127" authorId="2" shapeId="0" xr:uid="{2FA4EB34-8668-4CFE-B66E-740EF95C4CEE}">
      <text>
        <r>
          <rPr>
            <b/>
            <sz val="9"/>
            <color indexed="81"/>
            <rFont val="Tahoma"/>
            <family val="2"/>
          </rPr>
          <t>Quimiproyectos:</t>
        </r>
        <r>
          <rPr>
            <sz val="9"/>
            <color indexed="81"/>
            <rFont val="Tahoma"/>
            <family val="2"/>
          </rPr>
          <t xml:space="preserve">
Se va el 23 y la api estaba en mantenimeinto, informan que no se toma en NOV y llamar la ultima semana de DIC para ver si se puede tomar</t>
        </r>
      </text>
    </comment>
    <comment ref="AR127" authorId="2" shapeId="0" xr:uid="{0A8345B9-DE35-413C-8CBE-4DE5D5633EA2}">
      <text>
        <r>
          <rPr>
            <b/>
            <sz val="9"/>
            <color indexed="81"/>
            <rFont val="Tahoma"/>
            <family val="2"/>
          </rPr>
          <t>Quimiproyectos:</t>
        </r>
        <r>
          <rPr>
            <sz val="9"/>
            <color indexed="81"/>
            <rFont val="Tahoma"/>
            <family val="2"/>
          </rPr>
          <t xml:space="preserve">
llamar para ver si se puede tomar - llame el 19 y el portero me dice que tomar hasta enero que aun esta en remodelacion</t>
        </r>
      </text>
    </comment>
    <comment ref="AS127" authorId="1" shapeId="0" xr:uid="{486F44E1-104C-4F74-981D-B12B1C848838}">
      <text>
        <r>
          <rPr>
            <b/>
            <sz val="9"/>
            <color indexed="81"/>
            <rFont val="Tahoma"/>
            <family val="2"/>
          </rPr>
          <t>QP Área Técnica:</t>
        </r>
        <r>
          <rPr>
            <sz val="9"/>
            <color indexed="81"/>
            <rFont val="Tahoma"/>
            <family val="2"/>
          </rPr>
          <t xml:space="preserve">
Me comunico el 27 y la api aun esta en remodelacion, comunicarme en feb</t>
        </r>
      </text>
    </comment>
    <comment ref="AV127" authorId="1" shapeId="0" xr:uid="{0393CC4D-8801-4557-897C-635AA52E3DBF}">
      <text>
        <r>
          <rPr>
            <b/>
            <sz val="9"/>
            <color indexed="81"/>
            <rFont val="Tahoma"/>
            <family val="2"/>
          </rPr>
          <t>QP Área Técnica:</t>
        </r>
        <r>
          <rPr>
            <sz val="9"/>
            <color indexed="81"/>
            <rFont val="Tahoma"/>
            <family val="2"/>
          </rPr>
          <t xml:space="preserve">
SP me informa que ya retoman muestras</t>
        </r>
      </text>
    </comment>
    <comment ref="BB127" authorId="2" shapeId="0" xr:uid="{C805F70B-2C21-407B-A27A-78D471263E98}">
      <text>
        <r>
          <rPr>
            <b/>
            <sz val="9"/>
            <color indexed="81"/>
            <rFont val="Tahoma"/>
            <family val="2"/>
          </rPr>
          <t>Quimiproyectos:</t>
        </r>
        <r>
          <rPr>
            <sz val="9"/>
            <color indexed="81"/>
            <rFont val="Tahoma"/>
            <family val="2"/>
          </rPr>
          <t xml:space="preserve">
se va el 24 y la piscina esta en mantnimiento - ADM INFORMA QUE TOMAR EL TQ EL 26</t>
        </r>
      </text>
    </comment>
    <comment ref="AY128" authorId="2" shapeId="0" xr:uid="{9A0789F4-A5A3-49C9-AB27-2304C0804A3D}">
      <text>
        <r>
          <rPr>
            <b/>
            <sz val="9"/>
            <color indexed="81"/>
            <rFont val="Tahoma"/>
            <family val="2"/>
          </rPr>
          <t>Quimiproyectos:</t>
        </r>
        <r>
          <rPr>
            <sz val="9"/>
            <color indexed="81"/>
            <rFont val="Tahoma"/>
            <family val="2"/>
          </rPr>
          <t xml:space="preserve">
DM me informa que se va a tomar bimensual</t>
        </r>
      </text>
    </comment>
    <comment ref="M129" authorId="0" shapeId="0" xr:uid="{7AD3B496-528E-4A4D-ADEF-D91D90940C6C}">
      <text>
        <r>
          <rPr>
            <sz val="11"/>
            <color rgb="FF000000"/>
            <rFont val="Calibri"/>
            <family val="2"/>
          </rPr>
          <t>======
ID#AAAAL8FoEYE
QP Área Técnica    (2021-04-07 19:33:00)
misma adm de terraza de mensuli</t>
        </r>
      </text>
    </comment>
    <comment ref="X129" authorId="0" shapeId="0" xr:uid="{040A8BE2-76B0-444D-BB95-D4FE0829E58A}">
      <text>
        <r>
          <rPr>
            <sz val="11"/>
            <color rgb="FF000000"/>
            <rFont val="Calibri"/>
            <family val="2"/>
          </rPr>
          <t>======
ID#AAAAL8FoEXI
QP Área Técnica    (2021-04-07 19:33:00)
QP Área Técnica:Solicitaron tomar muestra a SP. Por ahora solo este mes</t>
        </r>
      </text>
    </comment>
    <comment ref="AC129" authorId="1" shapeId="0" xr:uid="{4FBEDE96-F0C8-43D2-ACEE-AAC9D4A5CC96}">
      <text>
        <r>
          <rPr>
            <b/>
            <sz val="9"/>
            <color indexed="81"/>
            <rFont val="Tahoma"/>
            <family val="2"/>
          </rPr>
          <t>QP Área Técnica:</t>
        </r>
        <r>
          <rPr>
            <sz val="9"/>
            <color indexed="81"/>
            <rFont val="Tahoma"/>
            <family val="2"/>
          </rPr>
          <t xml:space="preserve">
la adm no dio autorizacion, piscina cerrada, ella se comunica</t>
        </r>
      </text>
    </comment>
    <comment ref="AG129" authorId="1" shapeId="0" xr:uid="{0000EF47-CC58-4A35-95E9-11C53754FEF1}">
      <text>
        <r>
          <rPr>
            <b/>
            <sz val="9"/>
            <color indexed="81"/>
            <rFont val="Tahoma"/>
            <family val="2"/>
          </rPr>
          <t>QP Área Técnica:</t>
        </r>
        <r>
          <rPr>
            <sz val="9"/>
            <color indexed="81"/>
            <rFont val="Tahoma"/>
            <family val="2"/>
          </rPr>
          <t xml:space="preserve">
piscina y TQ</t>
        </r>
      </text>
    </comment>
    <comment ref="AJ129" authorId="1" shapeId="0" xr:uid="{6004AC34-6DFD-45C5-8DE7-882F5004054A}">
      <text>
        <r>
          <rPr>
            <b/>
            <sz val="9"/>
            <color indexed="81"/>
            <rFont val="Tahoma"/>
            <family val="2"/>
          </rPr>
          <t>QP Área Técnica:</t>
        </r>
        <r>
          <rPr>
            <sz val="9"/>
            <color indexed="81"/>
            <rFont val="Tahoma"/>
            <family val="2"/>
          </rPr>
          <t xml:space="preserve">
Se va a tomar la muestra y la adm informa que aquí se toma trimestral</t>
        </r>
      </text>
    </comment>
    <comment ref="AC130" authorId="1" shapeId="0" xr:uid="{D9E9C217-E42A-480B-8589-6D8D35EE9184}">
      <text>
        <r>
          <rPr>
            <b/>
            <sz val="9"/>
            <color indexed="81"/>
            <rFont val="Tahoma"/>
            <family val="2"/>
          </rPr>
          <t>QP Área Técnica:</t>
        </r>
        <r>
          <rPr>
            <sz val="9"/>
            <color indexed="81"/>
            <rFont val="Tahoma"/>
            <family val="2"/>
          </rPr>
          <t xml:space="preserve">
Autorizan a SP tomar mensual desde sept</t>
        </r>
      </text>
    </comment>
    <comment ref="BA130" authorId="2" shapeId="0" xr:uid="{235647E4-F588-4823-985D-CAC750AD0464}">
      <text>
        <r>
          <rPr>
            <b/>
            <sz val="9"/>
            <color indexed="81"/>
            <rFont val="Tahoma"/>
            <family val="2"/>
          </rPr>
          <t>Quimiproyectos:</t>
        </r>
        <r>
          <rPr>
            <sz val="9"/>
            <color indexed="81"/>
            <rFont val="Tahoma"/>
            <family val="2"/>
          </rPr>
          <t xml:space="preserve">
Se va el 05 y la api estaba en mantenimiento</t>
        </r>
      </text>
    </comment>
    <comment ref="BJ130" authorId="2" shapeId="0" xr:uid="{15D2E36F-88A6-4694-8B99-3A2DD30B34BC}">
      <text>
        <r>
          <rPr>
            <b/>
            <sz val="9"/>
            <color indexed="81"/>
            <rFont val="Tahoma"/>
            <family val="2"/>
          </rPr>
          <t>Quimiproyectos:</t>
        </r>
        <r>
          <rPr>
            <sz val="9"/>
            <color indexed="81"/>
            <rFont val="Tahoma"/>
            <family val="2"/>
          </rPr>
          <t xml:space="preserve">
Tomar TQ el 18C</t>
        </r>
      </text>
    </comment>
    <comment ref="BM130" authorId="2" shapeId="0" xr:uid="{9E29CFDD-2253-400A-8C63-3DB5349F3C6C}">
      <text>
        <r>
          <rPr>
            <b/>
            <sz val="9"/>
            <color indexed="81"/>
            <rFont val="Tahoma"/>
            <family val="2"/>
          </rPr>
          <t>Quimiproyectos:</t>
        </r>
        <r>
          <rPr>
            <sz val="9"/>
            <color indexed="81"/>
            <rFont val="Tahoma"/>
            <family val="2"/>
          </rPr>
          <t xml:space="preserve">
Se va el 04 y estaba en mantenimiento</t>
        </r>
      </text>
    </comment>
    <comment ref="AS131" authorId="1" shapeId="0" xr:uid="{AB774D1F-51AC-4BF3-8F22-AB418BEB66D9}">
      <text>
        <r>
          <rPr>
            <b/>
            <sz val="9"/>
            <color indexed="81"/>
            <rFont val="Tahoma"/>
            <family val="2"/>
          </rPr>
          <t>QP Área Técnica:</t>
        </r>
        <r>
          <rPr>
            <sz val="9"/>
            <color indexed="81"/>
            <rFont val="Tahoma"/>
            <family val="2"/>
          </rPr>
          <t xml:space="preserve">
Nueva - mensual - TOMAR FQ Y MB Y ZA </t>
        </r>
      </text>
    </comment>
    <comment ref="AV131" authorId="1" shapeId="0" xr:uid="{48AED869-1FDA-41AD-ADE2-BCDAADAA5D81}">
      <text>
        <r>
          <rPr>
            <b/>
            <sz val="9"/>
            <color indexed="81"/>
            <rFont val="Tahoma"/>
            <family val="2"/>
          </rPr>
          <t>QP Área Técnica:</t>
        </r>
        <r>
          <rPr>
            <sz val="9"/>
            <color indexed="81"/>
            <rFont val="Tahoma"/>
            <family val="2"/>
          </rPr>
          <t xml:space="preserve">
tomar FQ y MB</t>
        </r>
      </text>
    </comment>
    <comment ref="AY131" authorId="2" shapeId="0" xr:uid="{592F3098-BD2A-4F09-9211-2030EC33E074}">
      <text>
        <r>
          <rPr>
            <b/>
            <sz val="9"/>
            <color indexed="81"/>
            <rFont val="Tahoma"/>
            <family val="2"/>
          </rPr>
          <t>Quimiproyectos:</t>
        </r>
        <r>
          <rPr>
            <sz val="9"/>
            <color indexed="81"/>
            <rFont val="Tahoma"/>
            <family val="2"/>
          </rPr>
          <t xml:space="preserve">
TOMAR FQ Y MB Y ZA</t>
        </r>
      </text>
    </comment>
    <comment ref="AZ131" authorId="2" shapeId="0" xr:uid="{1720A397-F721-4FC2-9C5C-458E52BE9646}">
      <text>
        <r>
          <rPr>
            <b/>
            <sz val="9"/>
            <color indexed="81"/>
            <rFont val="Tahoma"/>
            <family val="2"/>
          </rPr>
          <t>Quimiproyectos:</t>
        </r>
        <r>
          <rPr>
            <sz val="9"/>
            <color indexed="81"/>
            <rFont val="Tahoma"/>
            <family val="2"/>
          </rPr>
          <t xml:space="preserve">
se le programa a geiner para el 11 y no la toma</t>
        </r>
      </text>
    </comment>
    <comment ref="BB131" authorId="2" shapeId="0" xr:uid="{627FC94C-E522-4783-BA2F-908439B6BE69}">
      <text>
        <r>
          <rPr>
            <b/>
            <sz val="9"/>
            <color indexed="81"/>
            <rFont val="Tahoma"/>
            <family val="2"/>
          </rPr>
          <t>Quimiproyectos:</t>
        </r>
        <r>
          <rPr>
            <sz val="9"/>
            <color indexed="81"/>
            <rFont val="Tahoma"/>
            <family val="2"/>
          </rPr>
          <t xml:space="preserve">
TOMAR FQ Y MB</t>
        </r>
      </text>
    </comment>
    <comment ref="BE131" authorId="2" shapeId="0" xr:uid="{8073EC58-0C18-4C28-A586-8D27C00EB610}">
      <text>
        <r>
          <rPr>
            <b/>
            <sz val="9"/>
            <color indexed="81"/>
            <rFont val="Tahoma"/>
            <family val="2"/>
          </rPr>
          <t>Quimiproyectos:</t>
        </r>
        <r>
          <rPr>
            <sz val="9"/>
            <color indexed="81"/>
            <rFont val="Tahoma"/>
            <family val="2"/>
          </rPr>
          <t xml:space="preserve">
Tomar FQ y MB</t>
        </r>
      </text>
    </comment>
    <comment ref="BF131" authorId="2" shapeId="0" xr:uid="{68271EF7-9224-4E94-9E4A-6B162309C1FE}">
      <text>
        <r>
          <rPr>
            <b/>
            <sz val="9"/>
            <color indexed="81"/>
            <rFont val="Tahoma"/>
            <family val="2"/>
          </rPr>
          <t>Quimiproyectos:</t>
        </r>
        <r>
          <rPr>
            <sz val="9"/>
            <color indexed="81"/>
            <rFont val="Tahoma"/>
            <family val="2"/>
          </rPr>
          <t xml:space="preserve">
Tomar ZA</t>
        </r>
      </text>
    </comment>
    <comment ref="BH131" authorId="2" shapeId="0" xr:uid="{9801CC56-48E4-48E0-8A45-19ADFA552B66}">
      <text>
        <r>
          <rPr>
            <b/>
            <sz val="9"/>
            <color indexed="81"/>
            <rFont val="Tahoma"/>
            <family val="2"/>
          </rPr>
          <t>Quimiproyectos:</t>
        </r>
        <r>
          <rPr>
            <sz val="9"/>
            <color indexed="81"/>
            <rFont val="Tahoma"/>
            <family val="2"/>
          </rPr>
          <t xml:space="preserve">
FQ Y MB</t>
        </r>
      </text>
    </comment>
    <comment ref="BK131" authorId="2" shapeId="0" xr:uid="{A5F35B38-8048-4F9D-B048-3C886393ECE0}">
      <text>
        <r>
          <rPr>
            <b/>
            <sz val="9"/>
            <color indexed="81"/>
            <rFont val="Tahoma"/>
            <family val="2"/>
          </rPr>
          <t>Quimiproyectos:</t>
        </r>
        <r>
          <rPr>
            <sz val="9"/>
            <color indexed="81"/>
            <rFont val="Tahoma"/>
            <family val="2"/>
          </rPr>
          <t xml:space="preserve">
fq Y mb</t>
        </r>
      </text>
    </comment>
    <comment ref="BN131" authorId="2" shapeId="0" xr:uid="{0614E184-6D44-4538-A8D4-0665D1CFEC15}">
      <text>
        <r>
          <rPr>
            <b/>
            <sz val="9"/>
            <color indexed="81"/>
            <rFont val="Tahoma"/>
            <family val="2"/>
          </rPr>
          <t>Quimiproyectos:</t>
        </r>
        <r>
          <rPr>
            <sz val="9"/>
            <color indexed="81"/>
            <rFont val="Tahoma"/>
            <family val="2"/>
          </rPr>
          <t xml:space="preserve">
FQ Y MB - ZA</t>
        </r>
      </text>
    </comment>
    <comment ref="AT132" authorId="1" shapeId="0" xr:uid="{9B2C5950-C8A1-4D91-9F94-5AEE848A1CCC}">
      <text>
        <r>
          <rPr>
            <b/>
            <sz val="9"/>
            <color indexed="81"/>
            <rFont val="Tahoma"/>
            <family val="2"/>
          </rPr>
          <t>QP Área Técnica:</t>
        </r>
        <r>
          <rPr>
            <sz val="9"/>
            <color indexed="81"/>
            <rFont val="Tahoma"/>
            <family val="2"/>
          </rPr>
          <t xml:space="preserve">
nueva - TOMARLA CADA 6 MESES</t>
        </r>
      </text>
    </comment>
    <comment ref="AZ132" authorId="2" shapeId="0" xr:uid="{0936E133-FFF9-48A3-87A6-51A5D279E129}">
      <text>
        <r>
          <rPr>
            <b/>
            <sz val="9"/>
            <color indexed="81"/>
            <rFont val="Tahoma"/>
            <family val="2"/>
          </rPr>
          <t>Quimiproyectos:</t>
        </r>
        <r>
          <rPr>
            <sz val="9"/>
            <color indexed="81"/>
            <rFont val="Tahoma"/>
            <family val="2"/>
          </rPr>
          <t xml:space="preserve">
se va el 25 y no dejaron tomar muestra, queda penidente para cando SP - SP me informa que se toma el 23 de sep, y preguntar en oct cuando se vuelve a tomar</t>
        </r>
      </text>
    </comment>
    <comment ref="BG132" authorId="2" shapeId="0" xr:uid="{DA5F3601-C773-4DDB-843A-364A9140CD2E}">
      <text>
        <r>
          <rPr>
            <b/>
            <sz val="9"/>
            <color indexed="81"/>
            <rFont val="Tahoma"/>
            <family val="2"/>
          </rPr>
          <t>Quimiproyectos:</t>
        </r>
        <r>
          <rPr>
            <sz val="9"/>
            <color indexed="81"/>
            <rFont val="Tahoma"/>
            <family val="2"/>
          </rPr>
          <t xml:space="preserve">
Se va el 22 e informan que no se hizo programacion de toma</t>
        </r>
      </text>
    </comment>
    <comment ref="BI132" authorId="2" shapeId="0" xr:uid="{8112A9C8-D91B-424D-A662-C2C57A32CB5E}">
      <text>
        <r>
          <rPr>
            <b/>
            <sz val="9"/>
            <color indexed="81"/>
            <rFont val="Tahoma"/>
            <family val="2"/>
          </rPr>
          <t>Quimiproyectos:</t>
        </r>
        <r>
          <rPr>
            <sz val="9"/>
            <color indexed="81"/>
            <rFont val="Tahoma"/>
            <family val="2"/>
          </rPr>
          <t xml:space="preserve">
2 TQ Y 1 API</t>
        </r>
      </text>
    </comment>
    <comment ref="AY133" authorId="2" shapeId="0" xr:uid="{70F25452-CC6B-48C3-B1D0-65A0D9A36306}">
      <text>
        <r>
          <rPr>
            <b/>
            <sz val="9"/>
            <color indexed="81"/>
            <rFont val="Tahoma"/>
            <family val="2"/>
          </rPr>
          <t>Quimiproyectos:</t>
        </r>
        <r>
          <rPr>
            <sz val="9"/>
            <color indexed="81"/>
            <rFont val="Tahoma"/>
            <family val="2"/>
          </rPr>
          <t xml:space="preserve">
nueva sede 30</t>
        </r>
      </text>
    </comment>
    <comment ref="BG133" authorId="2" shapeId="0" xr:uid="{75CEB721-6A52-46D7-ACCD-83DF11CCE53A}">
      <text>
        <r>
          <rPr>
            <b/>
            <sz val="9"/>
            <color indexed="81"/>
            <rFont val="Tahoma"/>
            <family val="2"/>
          </rPr>
          <t>Quimiproyectos:</t>
        </r>
        <r>
          <rPr>
            <sz val="9"/>
            <color indexed="81"/>
            <rFont val="Tahoma"/>
            <family val="2"/>
          </rPr>
          <t xml:space="preserve">
D no la tomo el 14 - D no la tomo el 16 </t>
        </r>
      </text>
    </comment>
    <comment ref="AU134" authorId="1" shapeId="0" xr:uid="{D5404CFA-E410-45FB-B75C-DBF94A1CDCBA}">
      <text>
        <r>
          <rPr>
            <b/>
            <sz val="9"/>
            <color indexed="81"/>
            <rFont val="Tahoma"/>
            <family val="2"/>
          </rPr>
          <t>QP Área Técnica:</t>
        </r>
        <r>
          <rPr>
            <sz val="9"/>
            <color indexed="81"/>
            <rFont val="Tahoma"/>
            <family val="2"/>
          </rPr>
          <t xml:space="preserve">
Solo se toma 1 api porq la otra presenta fallas y esta en mantenimiento, ella informa cuando pasen a tomar la muestra</t>
        </r>
      </text>
    </comment>
    <comment ref="AW134" authorId="1" shapeId="0" xr:uid="{F07ACB44-C198-43F4-88BB-F3E7754C6408}">
      <text>
        <r>
          <rPr>
            <b/>
            <sz val="9"/>
            <color indexed="81"/>
            <rFont val="Tahoma"/>
            <family val="2"/>
          </rPr>
          <t>QP Área Técnica:</t>
        </r>
        <r>
          <rPr>
            <sz val="9"/>
            <color indexed="81"/>
            <rFont val="Tahoma"/>
            <family val="2"/>
          </rPr>
          <t xml:space="preserve">
tomar TQ el 10</t>
        </r>
      </text>
    </comment>
    <comment ref="AX134" authorId="2" shapeId="0" xr:uid="{62B52640-852B-4E93-8DD7-AF0613E52B8B}">
      <text>
        <r>
          <rPr>
            <b/>
            <sz val="9"/>
            <color indexed="81"/>
            <rFont val="Tahoma"/>
            <family val="2"/>
          </rPr>
          <t>Quimiproyectos:</t>
        </r>
        <r>
          <rPr>
            <sz val="9"/>
            <color indexed="81"/>
            <rFont val="Tahoma"/>
            <family val="2"/>
          </rPr>
          <t xml:space="preserve">
Queda pendiente tomar la muestra de la piscina 2, tomar el 28 - se va el 28 y no deja de nuevo tomarla, pasar de nuevo el 30</t>
        </r>
      </text>
    </comment>
    <comment ref="AY134" authorId="2" shapeId="0" xr:uid="{5543DF0F-91CA-4A47-A9B8-58A5194DA49D}">
      <text>
        <r>
          <rPr>
            <b/>
            <sz val="9"/>
            <color indexed="81"/>
            <rFont val="Tahoma"/>
            <family val="2"/>
          </rPr>
          <t>Quimiproyectos:</t>
        </r>
        <r>
          <rPr>
            <sz val="9"/>
            <color indexed="81"/>
            <rFont val="Tahoma"/>
            <family val="2"/>
          </rPr>
          <t xml:space="preserve">
la ing pide toma de muestra el dia 29 de la piscina #1</t>
        </r>
      </text>
    </comment>
    <comment ref="AZ134" authorId="2" shapeId="0" xr:uid="{17A5B2BB-7FD4-4CE6-A1AB-ABA3AA8BFC3C}">
      <text>
        <r>
          <rPr>
            <b/>
            <sz val="9"/>
            <color indexed="81"/>
            <rFont val="Tahoma"/>
            <family val="2"/>
          </rPr>
          <t>Quimiproyectos:</t>
        </r>
        <r>
          <rPr>
            <sz val="9"/>
            <color indexed="81"/>
            <rFont val="Tahoma"/>
            <family val="2"/>
          </rPr>
          <t xml:space="preserve">
Se va el 25 y la api #2 no se toma porq el pH estaba por fuera, adm pide no tomarla - TOMAR LA PISCINA #2 EL 31</t>
        </r>
      </text>
    </comment>
    <comment ref="BA134" authorId="2" shapeId="0" xr:uid="{22B89435-198E-48DD-BC91-05A1F8E5B62F}">
      <text>
        <r>
          <rPr>
            <b/>
            <sz val="9"/>
            <color indexed="81"/>
            <rFont val="Tahoma"/>
            <family val="2"/>
          </rPr>
          <t>Quimiproyectos:</t>
        </r>
        <r>
          <rPr>
            <sz val="9"/>
            <color indexed="81"/>
            <rFont val="Tahoma"/>
            <family val="2"/>
          </rPr>
          <t xml:space="preserve">
Se toma la muestra de la piscina #2 el dia 25, tomar solo la api #1 el 27</t>
        </r>
      </text>
    </comment>
    <comment ref="BC134" authorId="2" shapeId="0" xr:uid="{13045157-2592-443F-A7F5-DE5B505A014A}">
      <text>
        <r>
          <rPr>
            <b/>
            <sz val="9"/>
            <color indexed="81"/>
            <rFont val="Tahoma"/>
            <family val="2"/>
          </rPr>
          <t>Quimiproyectos:</t>
        </r>
        <r>
          <rPr>
            <sz val="9"/>
            <color indexed="81"/>
            <rFont val="Tahoma"/>
            <family val="2"/>
          </rPr>
          <t xml:space="preserve">
LA ING PIDE TORMAR LA MUESTRA DE LA PISCINA 2, EL01 DE NOV, solo tomar la que queda pendiente la 1 </t>
        </r>
      </text>
    </comment>
    <comment ref="BE134" authorId="2" shapeId="0" xr:uid="{0D1CA091-5B2A-4390-9BFA-879B9610C68C}">
      <text>
        <r>
          <rPr>
            <b/>
            <sz val="9"/>
            <color indexed="81"/>
            <rFont val="Tahoma"/>
            <family val="2"/>
          </rPr>
          <t>Quimiproyectos:</t>
        </r>
        <r>
          <rPr>
            <sz val="9"/>
            <color indexed="81"/>
            <rFont val="Tahoma"/>
            <family val="2"/>
          </rPr>
          <t xml:space="preserve">
Solo se toma la piscina 2, la 1 estaba en mantnimineto - tomarla el 30 la #1</t>
        </r>
      </text>
    </comment>
    <comment ref="BH134" authorId="2" shapeId="0" xr:uid="{EF05F2F9-FB57-4830-B497-A522FE6B1B32}">
      <text>
        <r>
          <rPr>
            <b/>
            <sz val="9"/>
            <color indexed="81"/>
            <rFont val="Tahoma"/>
            <family val="2"/>
          </rPr>
          <t>Quimiproyectos:</t>
        </r>
        <r>
          <rPr>
            <sz val="9"/>
            <color indexed="81"/>
            <rFont val="Tahoma"/>
            <family val="2"/>
          </rPr>
          <t xml:space="preserve">
ing pide que se tome a las 10</t>
        </r>
      </text>
    </comment>
    <comment ref="BI134" authorId="2" shapeId="0" xr:uid="{5F383B48-F40E-47D5-B816-1FD832ECF8D5}">
      <text>
        <r>
          <rPr>
            <b/>
            <sz val="9"/>
            <color indexed="81"/>
            <rFont val="Tahoma"/>
            <family val="2"/>
          </rPr>
          <t>Quimiproyectos:</t>
        </r>
        <r>
          <rPr>
            <sz val="9"/>
            <color indexed="81"/>
            <rFont val="Tahoma"/>
            <family val="2"/>
          </rPr>
          <t xml:space="preserve">
Tomar TQ el 10</t>
        </r>
      </text>
    </comment>
    <comment ref="BM134" authorId="2" shapeId="0" xr:uid="{F48BCCA9-9AD6-4DEE-8D52-5D16CCF53B37}">
      <text>
        <r>
          <rPr>
            <b/>
            <sz val="9"/>
            <color indexed="81"/>
            <rFont val="Tahoma"/>
            <family val="2"/>
          </rPr>
          <t>Quimiproyectos:</t>
        </r>
        <r>
          <rPr>
            <sz val="9"/>
            <color indexed="81"/>
            <rFont val="Tahoma"/>
            <family val="2"/>
          </rPr>
          <t xml:space="preserve">
ING  pide el 12 que le tomen la muestra el 13 a la piscina 1 por calamidad - La ing pide que solo tomen la 2</t>
        </r>
      </text>
    </comment>
    <comment ref="BN134" authorId="2" shapeId="0" xr:uid="{563F34DF-6208-4FE5-A83D-72BD9E9C8A27}">
      <text>
        <r>
          <rPr>
            <b/>
            <sz val="9"/>
            <color indexed="81"/>
            <rFont val="Tahoma"/>
            <family val="2"/>
          </rPr>
          <t>Quimiproyectos:</t>
        </r>
        <r>
          <rPr>
            <sz val="9"/>
            <color indexed="81"/>
            <rFont val="Tahoma"/>
            <family val="2"/>
          </rPr>
          <t xml:space="preserve">
Se toma la api 1 el 22S</t>
        </r>
      </text>
    </comment>
    <comment ref="AU135" authorId="1" shapeId="0" xr:uid="{0D728C60-7E62-4870-90CC-B676CF8F78FE}">
      <text>
        <r>
          <rPr>
            <b/>
            <sz val="9"/>
            <color indexed="81"/>
            <rFont val="Tahoma"/>
            <family val="2"/>
          </rPr>
          <t>QP Área Técnica:SP me informa que queda mensual</t>
        </r>
      </text>
    </comment>
    <comment ref="BE135" authorId="2" shapeId="0" xr:uid="{4179D442-0A0B-4178-8353-E0370361F712}">
      <text>
        <r>
          <rPr>
            <b/>
            <sz val="9"/>
            <color indexed="81"/>
            <rFont val="Tahoma"/>
            <family val="2"/>
          </rPr>
          <t>Quimiproyectos:</t>
        </r>
        <r>
          <rPr>
            <sz val="9"/>
            <color indexed="81"/>
            <rFont val="Tahoma"/>
            <family val="2"/>
          </rPr>
          <t xml:space="preserve">
Se va el 18 y no se puede tomar muestra por evento en el club</t>
        </r>
      </text>
    </comment>
    <comment ref="O136" authorId="0" shapeId="0" xr:uid="{04B6EC68-8DAC-4518-BF33-240DD3A33163}">
      <text>
        <r>
          <rPr>
            <sz val="11"/>
            <color rgb="FF000000"/>
            <rFont val="Calibri"/>
            <family val="2"/>
          </rPr>
          <t>======
ID#AAAAL8FoEFQ
QP Área Técnica    (2021-04-07 19:32:59)
JA tomo dato de adm Jose Parra.llame el 10 Sra Martha esposa pide que la llamen el Lunes tienen motobomba FDS. Hable nuevamente con sra Martha ella me confirma si requiere toma despues de reuniin comite</t>
        </r>
      </text>
    </comment>
    <comment ref="AC136" authorId="1" shapeId="0" xr:uid="{D242C1A9-92BC-45C7-BED7-26110CACEFC3}">
      <text>
        <r>
          <rPr>
            <b/>
            <sz val="9"/>
            <color indexed="81"/>
            <rFont val="Tahoma"/>
            <family val="2"/>
          </rPr>
          <t>QP Área Técnica:</t>
        </r>
        <r>
          <rPr>
            <sz val="9"/>
            <color indexed="81"/>
            <rFont val="Tahoma"/>
            <family val="2"/>
          </rPr>
          <t xml:space="preserve">
En sep se habla con la esposa del adm la señora Martha lucia y autoriza que se retome. (mensual)</t>
        </r>
      </text>
    </comment>
    <comment ref="AI137" authorId="1" shapeId="0" xr:uid="{29FED52F-1EA6-4C2F-93F7-BD5D38A1ACA5}">
      <text>
        <r>
          <rPr>
            <b/>
            <sz val="9"/>
            <color indexed="81"/>
            <rFont val="Tahoma"/>
            <family val="2"/>
          </rPr>
          <t>QP Área Técnica:</t>
        </r>
        <r>
          <rPr>
            <sz val="9"/>
            <color indexed="81"/>
            <rFont val="Tahoma"/>
            <family val="2"/>
          </rPr>
          <t xml:space="preserve">
Se tomó Tq</t>
        </r>
      </text>
    </comment>
    <comment ref="BJ137" authorId="2" shapeId="0" xr:uid="{4475CBF5-4CFB-4942-BD51-189D68D96C9D}">
      <text>
        <r>
          <rPr>
            <b/>
            <sz val="9"/>
            <color indexed="81"/>
            <rFont val="Tahoma"/>
            <family val="2"/>
          </rPr>
          <t>Quimiproyectos:</t>
        </r>
        <r>
          <rPr>
            <sz val="9"/>
            <color indexed="81"/>
            <rFont val="Tahoma"/>
            <family val="2"/>
          </rPr>
          <t xml:space="preserve">
SP me informa el 11 que ellos avisan cuando toque tomarlo porq lo van a lavar</t>
        </r>
      </text>
    </comment>
    <comment ref="BN137" authorId="2" shapeId="0" xr:uid="{15BAFD30-0CD5-44C9-83E7-02D07BF0C414}">
      <text>
        <r>
          <rPr>
            <b/>
            <sz val="9"/>
            <color indexed="81"/>
            <rFont val="Tahoma"/>
            <family val="2"/>
          </rPr>
          <t>Quimiproyectos:</t>
        </r>
        <r>
          <rPr>
            <sz val="9"/>
            <color indexed="81"/>
            <rFont val="Tahoma"/>
            <family val="2"/>
          </rPr>
          <t xml:space="preserve">
SP me informa el 17 tomar 1 tq</t>
        </r>
      </text>
    </comment>
    <comment ref="AT138" authorId="1" shapeId="0" xr:uid="{87BD17D5-3771-4B2E-B85F-9C6C364AB7A8}">
      <text>
        <r>
          <rPr>
            <b/>
            <sz val="9"/>
            <color indexed="81"/>
            <rFont val="Tahoma"/>
            <family val="2"/>
          </rPr>
          <t>QP Área Técnica:</t>
        </r>
        <r>
          <rPr>
            <sz val="9"/>
            <color indexed="81"/>
            <rFont val="Tahoma"/>
            <family val="2"/>
          </rPr>
          <t xml:space="preserve">
nueva - mensual</t>
        </r>
      </text>
    </comment>
    <comment ref="AW138" authorId="2" shapeId="0" xr:uid="{86E1E3D4-6DB5-4B28-9036-2A34FCBC53EE}">
      <text>
        <r>
          <rPr>
            <b/>
            <sz val="9"/>
            <color indexed="81"/>
            <rFont val="Tahoma"/>
            <family val="2"/>
          </rPr>
          <t>Quimiproyectos:</t>
        </r>
        <r>
          <rPr>
            <sz val="9"/>
            <color indexed="81"/>
            <rFont val="Tahoma"/>
            <family val="2"/>
          </rPr>
          <t xml:space="preserve">
Adicional tomar TQ</t>
        </r>
      </text>
    </comment>
    <comment ref="BE138" authorId="2" shapeId="0" xr:uid="{E000025A-8141-4F51-91B5-7EF39779E880}">
      <text>
        <r>
          <rPr>
            <b/>
            <sz val="9"/>
            <color indexed="81"/>
            <rFont val="Tahoma"/>
            <family val="2"/>
          </rPr>
          <t>Quimiproyectos:</t>
        </r>
        <r>
          <rPr>
            <sz val="9"/>
            <color indexed="81"/>
            <rFont val="Tahoma"/>
            <family val="2"/>
          </rPr>
          <t xml:space="preserve">
Tomar TQ adicional este mes 29 (c)</t>
        </r>
      </text>
    </comment>
    <comment ref="BN138" authorId="2" shapeId="0" xr:uid="{62B656FD-A4F9-42C0-BF1B-5B800D6E7AE4}">
      <text>
        <r>
          <rPr>
            <b/>
            <sz val="9"/>
            <color indexed="81"/>
            <rFont val="Tahoma"/>
            <family val="2"/>
          </rPr>
          <t>Quimiproyectos:</t>
        </r>
        <r>
          <rPr>
            <sz val="9"/>
            <color indexed="81"/>
            <rFont val="Tahoma"/>
            <family val="2"/>
          </rPr>
          <t xml:space="preserve">
G no la tomo el 24</t>
        </r>
      </text>
    </comment>
    <comment ref="AS139" authorId="1" shapeId="0" xr:uid="{84F6001E-064E-4623-AE08-596A13566DB8}">
      <text>
        <r>
          <rPr>
            <b/>
            <sz val="9"/>
            <color indexed="81"/>
            <rFont val="Tahoma"/>
            <family val="2"/>
          </rPr>
          <t>QP Área Técnica:</t>
        </r>
        <r>
          <rPr>
            <sz val="9"/>
            <color indexed="81"/>
            <rFont val="Tahoma"/>
            <family val="2"/>
          </rPr>
          <t xml:space="preserve">
Nueva, mensual</t>
        </r>
      </text>
    </comment>
    <comment ref="BK139" authorId="2" shapeId="0" xr:uid="{39754D8E-9879-4B1C-8F3D-FB26E0E6C4D2}">
      <text>
        <r>
          <rPr>
            <b/>
            <sz val="9"/>
            <color indexed="81"/>
            <rFont val="Tahoma"/>
            <family val="2"/>
          </rPr>
          <t>Quimiproyectos:</t>
        </r>
        <r>
          <rPr>
            <sz val="9"/>
            <color indexed="81"/>
            <rFont val="Tahoma"/>
            <family val="2"/>
          </rPr>
          <t xml:space="preserve">
Tomar TQ el 22</t>
        </r>
      </text>
    </comment>
    <comment ref="K140" authorId="0" shapeId="0" xr:uid="{8CC62035-72CD-4435-B615-83F454CED19D}">
      <text>
        <r>
          <rPr>
            <sz val="11"/>
            <color rgb="FF000000"/>
            <rFont val="Calibri"/>
            <family val="2"/>
          </rPr>
          <t>======
ID#AAAAL8FoEGE
QP Área Técnica    (2021-04-07 19:32:59)
no tomar covid-19 adm Nancy</t>
        </r>
      </text>
    </comment>
    <comment ref="L140" authorId="0" shapeId="0" xr:uid="{39BB0787-F1D2-4F5D-A3FF-D3D0B9EC9999}">
      <text>
        <r>
          <rPr>
            <sz val="11"/>
            <color rgb="FF000000"/>
            <rFont val="Calibri"/>
            <family val="2"/>
          </rPr>
          <t>======
ID#AAAAL8FoEF0
User    (2021-04-07 19:32:59)
Avisaron a SP toma en mayo con dos tanques</t>
        </r>
      </text>
    </comment>
    <comment ref="M140" authorId="0" shapeId="0" xr:uid="{AA5E97AA-DC7E-4F55-987C-F9134BDA1CE0}">
      <text>
        <r>
          <rPr>
            <sz val="11"/>
            <color rgb="FF000000"/>
            <rFont val="Calibri"/>
            <family val="2"/>
          </rPr>
          <t>======
ID#AAAAL8FoEO4
User    (2021-04-07 19:33:00)
Autorizan toma con dos tanques</t>
        </r>
      </text>
    </comment>
    <comment ref="R140" authorId="0" shapeId="0" xr:uid="{B3F10787-1152-471D-8C50-355B135306CC}">
      <text>
        <r>
          <rPr>
            <sz val="11"/>
            <color rgb="FF000000"/>
            <rFont val="Calibri"/>
            <family val="2"/>
          </rPr>
          <t>======
ID#AAAAL8FoEUE
QP Área Técnica    (2021-04-07 19:33:00)
piscina vacia</t>
        </r>
      </text>
    </comment>
    <comment ref="X140" authorId="1" shapeId="0" xr:uid="{06575E4E-C819-46E3-8D34-0D21A68ABD7C}">
      <text>
        <r>
          <rPr>
            <b/>
            <sz val="9"/>
            <color indexed="81"/>
            <rFont val="Tahoma"/>
            <family val="2"/>
          </rPr>
          <t>QP Área Técnica:</t>
        </r>
        <r>
          <rPr>
            <sz val="9"/>
            <color indexed="81"/>
            <rFont val="Tahoma"/>
            <family val="2"/>
          </rPr>
          <t xml:space="preserve">
no se realizo toma de tanque aereo. No tenian llaves para el acceso</t>
        </r>
      </text>
    </comment>
    <comment ref="BK140" authorId="2" shapeId="0" xr:uid="{732ABF62-75EE-41AC-BF05-F0825DBA33A3}">
      <text>
        <r>
          <rPr>
            <b/>
            <sz val="9"/>
            <color indexed="81"/>
            <rFont val="Tahoma"/>
            <family val="2"/>
          </rPr>
          <t>Quimiproyectos:</t>
        </r>
        <r>
          <rPr>
            <sz val="9"/>
            <color indexed="81"/>
            <rFont val="Tahoma"/>
            <family val="2"/>
          </rPr>
          <t xml:space="preserve">
Tomar tq el 31</t>
        </r>
      </text>
    </comment>
    <comment ref="M141" authorId="0" shapeId="0" xr:uid="{A8D1C680-B9C1-4112-AAFA-596BA9394628}">
      <text>
        <r>
          <rPr>
            <sz val="11"/>
            <color rgb="FF000000"/>
            <rFont val="Calibri"/>
            <family val="2"/>
          </rPr>
          <t>======
ID#AAAAL8FoEPM
QP Área Técnica    (2021-04-07 19:33:00)
llame el 20, adm Jorge Luis Melendez cancelo tomas hasta nueva orden</t>
        </r>
      </text>
    </comment>
    <comment ref="Y141" authorId="1" shapeId="0" xr:uid="{E916B824-9598-4148-9F55-B27497695435}">
      <text>
        <r>
          <rPr>
            <b/>
            <sz val="9"/>
            <color indexed="81"/>
            <rFont val="Tahoma"/>
            <family val="2"/>
          </rPr>
          <t>QP Área Técnica:</t>
        </r>
        <r>
          <rPr>
            <sz val="9"/>
            <color indexed="81"/>
            <rFont val="Tahoma"/>
            <family val="2"/>
          </rPr>
          <t xml:space="preserve">
el 24 de mayo adm JLM autorizo tomas mensuall normal</t>
        </r>
      </text>
    </comment>
    <comment ref="BL142" authorId="2" shapeId="0" xr:uid="{6B77893E-A94A-4C54-BFF4-7F8C354DBD96}">
      <text>
        <r>
          <rPr>
            <b/>
            <sz val="9"/>
            <color indexed="81"/>
            <rFont val="Tahoma"/>
            <family val="2"/>
          </rPr>
          <t>Quimiproyectos:</t>
        </r>
        <r>
          <rPr>
            <sz val="9"/>
            <color indexed="81"/>
            <rFont val="Tahoma"/>
            <family val="2"/>
          </rPr>
          <t xml:space="preserve">
SP me informa el 28 que ahora mensual</t>
        </r>
      </text>
    </comment>
    <comment ref="K143" authorId="0" shapeId="0" xr:uid="{4B9EA6CF-C976-437A-96A3-68D9876B5322}">
      <text>
        <r>
          <rPr>
            <sz val="11"/>
            <color rgb="FF000000"/>
            <rFont val="Calibri"/>
            <family val="2"/>
          </rPr>
          <t>======
ID#AAAAL8FoEHk
QP Área Técnica    (2021-04-07 19:32:59)
No tomar muestra este mes, Servicio cancelado y sin mantenimiento. Adm Caña</t>
        </r>
      </text>
    </comment>
    <comment ref="M143" authorId="0" shapeId="0" xr:uid="{FC51CEF4-5917-49BF-8687-EA8909273A5B}">
      <text>
        <r>
          <rPr>
            <sz val="11"/>
            <color rgb="FF000000"/>
            <rFont val="Calibri"/>
            <family val="2"/>
          </rPr>
          <t>======
ID#AAAAL8FoEDc
QP Área Técnica    (2021-04-07 19:32:59)
llame el 20. Adm Maritza tiene motobomba en reparacion. Llama si requiere muestra este mes y el otro llamar a preguntar</t>
        </r>
      </text>
    </comment>
    <comment ref="N143" authorId="0" shapeId="0" xr:uid="{2C03A4D3-F570-4556-9211-678918E6BFA2}">
      <text>
        <r>
          <rPr>
            <sz val="11"/>
            <color rgb="FF000000"/>
            <rFont val="Calibri"/>
            <family val="2"/>
          </rPr>
          <t>======
ID#AAAAL8FoD7M
QP Área Técnica    (2021-04-07 19:32:59)
19 hable con adm Maritza piscina aun sin respuestos ella llama a programar muetsra.</t>
        </r>
      </text>
    </comment>
    <comment ref="V143" authorId="0" shapeId="0" xr:uid="{42EFD6F1-CDBE-4D98-AA88-2DD10B4C37D4}">
      <text>
        <r>
          <rPr>
            <sz val="11"/>
            <color rgb="FF000000"/>
            <rFont val="Calibri"/>
            <family val="2"/>
          </rPr>
          <t>======
ID#AAAAL8FoEaE
QP Área Técnica    (2021-04-07 19:33:00)
llamarona a SP confirman retomar tomas</t>
        </r>
      </text>
    </comment>
    <comment ref="AF143" authorId="1" shapeId="0" xr:uid="{28716E2D-89EF-4BD3-86D4-0794DACA26CE}">
      <text>
        <r>
          <rPr>
            <b/>
            <sz val="9"/>
            <color indexed="81"/>
            <rFont val="Tahoma"/>
            <family val="2"/>
          </rPr>
          <t>QP Área Técnica:</t>
        </r>
        <r>
          <rPr>
            <sz val="9"/>
            <color indexed="81"/>
            <rFont val="Tahoma"/>
            <family val="2"/>
          </rPr>
          <t xml:space="preserve">
Se toma Tq en Dic </t>
        </r>
      </text>
    </comment>
    <comment ref="BD143" authorId="2" shapeId="0" xr:uid="{E6866C7A-73FA-437D-9267-47C649A1EFAA}">
      <text>
        <r>
          <rPr>
            <b/>
            <sz val="9"/>
            <color indexed="81"/>
            <rFont val="Tahoma"/>
            <family val="2"/>
          </rPr>
          <t>Quimiproyectos:</t>
        </r>
        <r>
          <rPr>
            <sz val="9"/>
            <color indexed="81"/>
            <rFont val="Tahoma"/>
            <family val="2"/>
          </rPr>
          <t xml:space="preserve">
Adicional tomar TQ</t>
        </r>
      </text>
    </comment>
    <comment ref="M144" authorId="0" shapeId="0" xr:uid="{80FD656B-68AD-42FF-AC7E-DC91B06E6F07}">
      <text>
        <r>
          <rPr>
            <sz val="11"/>
            <color rgb="FF000000"/>
            <rFont val="Calibri"/>
            <family val="2"/>
          </rPr>
          <t>======
ID#AAAAL8FoES4
QP Área Técnica    (2021-04-07 19:33:00)
llame el 20, Adm amanda este mes no requiere toma. Llamar el otro mes</t>
        </r>
      </text>
    </comment>
    <comment ref="N144" authorId="0" shapeId="0" xr:uid="{F4FB9384-D69A-4A95-AFEC-D8D979C9FB08}">
      <text>
        <r>
          <rPr>
            <sz val="11"/>
            <color rgb="FF000000"/>
            <rFont val="Calibri"/>
            <family val="2"/>
          </rPr>
          <t>======
ID#AAAAL8FoEGw
QP Área Técnica    (2021-04-07 19:32:59)
llame el 19 adm Amanda confirma tomas</t>
        </r>
      </text>
    </comment>
    <comment ref="AI144" authorId="1" shapeId="0" xr:uid="{89738E36-33F0-43AB-A766-B363F3076897}">
      <text>
        <r>
          <rPr>
            <b/>
            <sz val="9"/>
            <color indexed="81"/>
            <rFont val="Tahoma"/>
            <family val="2"/>
          </rPr>
          <t>QP Área Técnica:</t>
        </r>
        <r>
          <rPr>
            <sz val="9"/>
            <color indexed="81"/>
            <rFont val="Tahoma"/>
            <family val="2"/>
          </rPr>
          <t xml:space="preserve">
Piscina entra en mantenimiento 3 meses, llamar en junio</t>
        </r>
      </text>
    </comment>
    <comment ref="AL144" authorId="1" shapeId="0" xr:uid="{5A75DB40-91E0-4567-AF9B-DFF30E7390C9}">
      <text>
        <r>
          <rPr>
            <b/>
            <sz val="9"/>
            <color indexed="81"/>
            <rFont val="Tahoma"/>
            <family val="2"/>
          </rPr>
          <t>QP Área Técnica:</t>
        </r>
        <r>
          <rPr>
            <sz val="9"/>
            <color indexed="81"/>
            <rFont val="Tahoma"/>
            <family val="2"/>
          </rPr>
          <t xml:space="preserve">
Adm autoriza de nuevo la toma, de ahora en adelante tomar solo MB por orden de la adm.</t>
        </r>
      </text>
    </comment>
    <comment ref="AP144" authorId="1" shapeId="0" xr:uid="{CE266849-5426-4264-B278-3AC299F4F152}">
      <text>
        <r>
          <rPr>
            <b/>
            <sz val="9"/>
            <color indexed="81"/>
            <rFont val="Tahoma"/>
            <family val="2"/>
          </rPr>
          <t>QP Área Técnica:</t>
        </r>
        <r>
          <rPr>
            <sz val="9"/>
            <color indexed="81"/>
            <rFont val="Tahoma"/>
            <family val="2"/>
          </rPr>
          <t xml:space="preserve">
Se fue el 26 y no dejaron tomarla por manteniimiento - SP informa que no tomar este mes, llamar el proximo</t>
        </r>
      </text>
    </comment>
    <comment ref="AQ144" authorId="1" shapeId="0" xr:uid="{10E7750B-2F3B-42EE-96E9-A0DC0422AEA9}">
      <text>
        <r>
          <rPr>
            <b/>
            <sz val="9"/>
            <color indexed="81"/>
            <rFont val="Tahoma"/>
            <family val="2"/>
          </rPr>
          <t>QP Área Técnica:</t>
        </r>
        <r>
          <rPr>
            <sz val="9"/>
            <color indexed="81"/>
            <rFont val="Tahoma"/>
            <family val="2"/>
          </rPr>
          <t xml:space="preserve">
llamar para ver si ya se puede tomar - se va el 12 y la api estaba en mantenimiento, pasar siguiente semana</t>
        </r>
      </text>
    </comment>
    <comment ref="AZ144" authorId="2" shapeId="0" xr:uid="{D8EAD69F-03F4-4C8E-81A6-8ECC74BAB055}">
      <text>
        <r>
          <rPr>
            <b/>
            <sz val="9"/>
            <color indexed="81"/>
            <rFont val="Tahoma"/>
            <family val="2"/>
          </rPr>
          <t>Quimiproyectos:</t>
        </r>
        <r>
          <rPr>
            <sz val="9"/>
            <color indexed="81"/>
            <rFont val="Tahoma"/>
            <family val="2"/>
          </rPr>
          <t xml:space="preserve">
se fue el 25 y la api estaba en mantenimiento - se fue el 31 y no dejaron tomar muestra por mantenimiento</t>
        </r>
      </text>
    </comment>
    <comment ref="BL144" authorId="2" shapeId="0" xr:uid="{EF3C860B-84B9-4CF1-AE0D-7A982A5EE8F4}">
      <text>
        <r>
          <rPr>
            <b/>
            <sz val="9"/>
            <color indexed="81"/>
            <rFont val="Tahoma"/>
            <family val="2"/>
          </rPr>
          <t>Quimiproyectos:</t>
        </r>
        <r>
          <rPr>
            <sz val="9"/>
            <color indexed="81"/>
            <rFont val="Tahoma"/>
            <family val="2"/>
          </rPr>
          <t xml:space="preserve">
Tomar TQ el 20J</t>
        </r>
      </text>
    </comment>
    <comment ref="BN144" authorId="2" shapeId="0" xr:uid="{E01D289C-2E7E-4AE8-B8DA-9F29D7663627}">
      <text>
        <r>
          <rPr>
            <b/>
            <sz val="9"/>
            <color indexed="81"/>
            <rFont val="Tahoma"/>
            <family val="2"/>
          </rPr>
          <t>Quimiproyectos:</t>
        </r>
        <r>
          <rPr>
            <sz val="9"/>
            <color indexed="81"/>
            <rFont val="Tahoma"/>
            <family val="2"/>
          </rPr>
          <t xml:space="preserve">
SP me informa el 02 por what que de ahora en adelante se toma tambien la FQ </t>
        </r>
      </text>
    </comment>
    <comment ref="BO144" authorId="2" shapeId="0" xr:uid="{7E5EDA57-14C9-48B9-8E1C-316095920450}">
      <text>
        <r>
          <rPr>
            <b/>
            <sz val="9"/>
            <color indexed="81"/>
            <rFont val="Tahoma"/>
            <family val="2"/>
          </rPr>
          <t>Quimiproyectos:</t>
        </r>
        <r>
          <rPr>
            <sz val="9"/>
            <color indexed="81"/>
            <rFont val="Tahoma"/>
            <family val="2"/>
          </rPr>
          <t xml:space="preserve">
S no la tomo</t>
        </r>
      </text>
    </comment>
    <comment ref="AM145" authorId="1" shapeId="0" xr:uid="{68B1AC06-6885-43A8-9BEB-7EF8C3C4F790}">
      <text>
        <r>
          <rPr>
            <b/>
            <sz val="9"/>
            <color indexed="81"/>
            <rFont val="Tahoma"/>
            <family val="2"/>
          </rPr>
          <t>QP Área Técnica:</t>
        </r>
        <r>
          <rPr>
            <sz val="9"/>
            <color indexed="81"/>
            <rFont val="Tahoma"/>
            <family val="2"/>
          </rPr>
          <t xml:space="preserve">
Mensual. SP - tomar tq este mes.</t>
        </r>
      </text>
    </comment>
    <comment ref="AR145" authorId="2" shapeId="0" xr:uid="{9D60256D-3069-4EA1-8536-31AECF65FC97}">
      <text>
        <r>
          <rPr>
            <b/>
            <sz val="9"/>
            <color indexed="81"/>
            <rFont val="Tahoma"/>
            <family val="2"/>
          </rPr>
          <t>Quimiproyectos:</t>
        </r>
        <r>
          <rPr>
            <sz val="9"/>
            <color indexed="81"/>
            <rFont val="Tahoma"/>
            <family val="2"/>
          </rPr>
          <t xml:space="preserve">
Tomar TQ - se toma TQ el 09</t>
        </r>
      </text>
    </comment>
    <comment ref="AX145" authorId="2" shapeId="0" xr:uid="{B1CE5F4D-CA33-4D2D-A3B7-A6F67A58E43F}">
      <text>
        <r>
          <rPr>
            <b/>
            <sz val="9"/>
            <color indexed="81"/>
            <rFont val="Tahoma"/>
            <family val="2"/>
          </rPr>
          <t>Quimiproyectos:</t>
        </r>
        <r>
          <rPr>
            <sz val="9"/>
            <color indexed="81"/>
            <rFont val="Tahoma"/>
            <family val="2"/>
          </rPr>
          <t xml:space="preserve">
Tomar TQ</t>
        </r>
      </text>
    </comment>
    <comment ref="AZ145" authorId="2" shapeId="0" xr:uid="{A3989780-5637-402A-8E6F-3C8AF2942A65}">
      <text>
        <r>
          <rPr>
            <b/>
            <sz val="9"/>
            <color indexed="81"/>
            <rFont val="Tahoma"/>
            <family val="2"/>
          </rPr>
          <t>Quimiproyectos:</t>
        </r>
        <r>
          <rPr>
            <sz val="9"/>
            <color indexed="81"/>
            <rFont val="Tahoma"/>
            <family val="2"/>
          </rPr>
          <t xml:space="preserve">
SP me informa el 02 que no se toma este mes por mantenimiento, tomar en sep - sp ME INFORMA TOMAR TQ EL 22 - tomar cuando avisen sp </t>
        </r>
      </text>
    </comment>
    <comment ref="BA145" authorId="2" shapeId="0" xr:uid="{0C63B46C-0635-4C0C-BF0F-382DCC5FD0C1}">
      <text>
        <r>
          <rPr>
            <b/>
            <sz val="9"/>
            <color indexed="81"/>
            <rFont val="Tahoma"/>
            <family val="2"/>
          </rPr>
          <t>Quimiproyectos:</t>
        </r>
        <r>
          <rPr>
            <sz val="9"/>
            <color indexed="81"/>
            <rFont val="Tahoma"/>
            <family val="2"/>
          </rPr>
          <t xml:space="preserve">
se va el 22 y la api estaba fuera de servicio - No tomar hasta nueva orden SP</t>
        </r>
      </text>
    </comment>
    <comment ref="BF145" authorId="2" shapeId="0" xr:uid="{6F2D075A-64FD-46BC-B2BC-4F45A423B858}">
      <text>
        <r>
          <rPr>
            <b/>
            <sz val="9"/>
            <color indexed="81"/>
            <rFont val="Tahoma"/>
            <family val="2"/>
          </rPr>
          <t>Quimiproyectos:</t>
        </r>
        <r>
          <rPr>
            <sz val="9"/>
            <color indexed="81"/>
            <rFont val="Tahoma"/>
            <family val="2"/>
          </rPr>
          <t xml:space="preserve">
Tomar TQ - Se va el 08 e informan que ya no tienen servicio contratados con nosotros No TOMAR - Solo se toma el TQ el 13 y la piscina sonia dice que avisan</t>
        </r>
      </text>
    </comment>
    <comment ref="BK145" authorId="2" shapeId="0" xr:uid="{92D0F828-F710-4DDB-B405-15B0795CFC4C}">
      <text>
        <r>
          <rPr>
            <b/>
            <sz val="9"/>
            <color indexed="81"/>
            <rFont val="Tahoma"/>
            <family val="2"/>
          </rPr>
          <t>Quimiproyectos:</t>
        </r>
        <r>
          <rPr>
            <sz val="9"/>
            <color indexed="81"/>
            <rFont val="Tahoma"/>
            <family val="2"/>
          </rPr>
          <t xml:space="preserve">
Tomar TQ este mes me informa SP el 22 por wtha</t>
        </r>
      </text>
    </comment>
    <comment ref="M146" authorId="0" shapeId="0" xr:uid="{1F1FD8FF-DF36-4CC7-83EE-7091DFC733D5}">
      <text>
        <r>
          <rPr>
            <sz val="11"/>
            <color rgb="FF000000"/>
            <rFont val="Calibri"/>
            <family val="2"/>
          </rPr>
          <t>======
ID#AAAAL8FoEAQ
QP Área Técnica    (2021-04-07 19:32:59)
QP Área Técnica:</t>
        </r>
      </text>
    </comment>
    <comment ref="AS146" authorId="2" shapeId="0" xr:uid="{70578AB3-66DD-48B3-B9CD-4B022476DDFE}">
      <text>
        <r>
          <rPr>
            <b/>
            <sz val="9"/>
            <color indexed="81"/>
            <rFont val="Tahoma"/>
            <family val="2"/>
          </rPr>
          <t>Quimiproyectos:</t>
        </r>
        <r>
          <rPr>
            <sz val="9"/>
            <color indexed="81"/>
            <rFont val="Tahoma"/>
            <family val="2"/>
          </rPr>
          <t xml:space="preserve">
solicitaron fija desde este mes a SP el 11 de enero</t>
        </r>
      </text>
    </comment>
    <comment ref="AV146" authorId="1" shapeId="0" xr:uid="{579CB60F-6EEF-48F3-A2A5-7D281429C7FE}">
      <text>
        <r>
          <rPr>
            <b/>
            <sz val="9"/>
            <color indexed="81"/>
            <rFont val="Tahoma"/>
            <family val="2"/>
          </rPr>
          <t>QP Área Técnica:</t>
        </r>
        <r>
          <rPr>
            <sz val="9"/>
            <color indexed="81"/>
            <rFont val="Tahoma"/>
            <family val="2"/>
          </rPr>
          <t xml:space="preserve">
Se va el 25 y la api estaba en mantenimiento, pasar el 28</t>
        </r>
      </text>
    </comment>
    <comment ref="AW146" authorId="1" shapeId="0" xr:uid="{5AE43866-EB36-4795-BE40-837DC8CDC7C8}">
      <text>
        <r>
          <rPr>
            <b/>
            <sz val="9"/>
            <color indexed="81"/>
            <rFont val="Tahoma"/>
            <family val="2"/>
          </rPr>
          <t>QP Área Técnica:</t>
        </r>
        <r>
          <rPr>
            <sz val="9"/>
            <color indexed="81"/>
            <rFont val="Tahoma"/>
            <family val="2"/>
          </rPr>
          <t xml:space="preserve">
SP me informa el 03 por whatsap que ahora se tome bimensual</t>
        </r>
      </text>
    </comment>
    <comment ref="AZ146" authorId="2" shapeId="0" xr:uid="{33B1A78E-E6CE-47E1-B87C-D4F6C7361BDD}">
      <text>
        <r>
          <rPr>
            <b/>
            <sz val="9"/>
            <color indexed="81"/>
            <rFont val="Tahoma"/>
            <family val="2"/>
          </rPr>
          <t>Quimiproyectos:</t>
        </r>
        <r>
          <rPr>
            <sz val="9"/>
            <color indexed="81"/>
            <rFont val="Tahoma"/>
            <family val="2"/>
          </rPr>
          <t xml:space="preserve">
se va el 24 y no se permite la toma, se habla con el adm el 24 por what y me informa no tomar este mes. Tomar el ste y tomar de ahora en adelante los 5 primero dias del mes</t>
        </r>
      </text>
    </comment>
    <comment ref="J147" authorId="0" shapeId="0" xr:uid="{0A45A280-961A-4C96-9940-EC4862DFB3DD}">
      <text>
        <r>
          <rPr>
            <sz val="11"/>
            <color rgb="FF000000"/>
            <rFont val="Calibri"/>
            <family val="2"/>
          </rPr>
          <t>======
ID#AAAAL8FoEQs
SERVIDOR    (2021-04-07 19:33:00)
Piscinero no se encontraba para el ingreso. Programar nuevemante</t>
        </r>
      </text>
    </comment>
    <comment ref="O147" authorId="0" shapeId="0" xr:uid="{7A8B0640-A97B-4978-92BE-C5DF6882F6F6}">
      <text>
        <r>
          <rPr>
            <sz val="11"/>
            <color rgb="FF000000"/>
            <rFont val="Calibri"/>
            <family val="2"/>
          </rPr>
          <t>======
ID#AAAAL8FoEJM
QP Área Técnica    (2021-04-07 19:33:00)
Alicia Mercado adm. Autoriza tomar muestras el 13</t>
        </r>
      </text>
    </comment>
    <comment ref="P147" authorId="0" shapeId="0" xr:uid="{11C3F6BD-6F92-434D-BB4C-D91B4B4DE097}">
      <text>
        <r>
          <rPr>
            <sz val="11"/>
            <color rgb="FF000000"/>
            <rFont val="Calibri"/>
            <family val="2"/>
          </rPr>
          <t>======
ID#AAAAL8FoEXY
QP Área Técnica    (2021-04-07 19:33:00)
cancela tomas hasta nueva orden. Confirmo a SP</t>
        </r>
      </text>
    </comment>
    <comment ref="W147" authorId="0" shapeId="0" xr:uid="{5F2F502B-8796-416A-8753-B519629B38A1}">
      <text>
        <r>
          <rPr>
            <sz val="11"/>
            <color rgb="FF000000"/>
            <rFont val="Calibri"/>
            <family val="2"/>
          </rPr>
          <t>======
ID#AAAAL8FoEFA
QP Área Técnica    (2021-04-07 19:32:59)
piscina fuera de servicio - vacia</t>
        </r>
      </text>
    </comment>
    <comment ref="AZ147" authorId="2" shapeId="0" xr:uid="{5209CF9D-A12E-49C5-A6E7-4071A555CBC2}">
      <text>
        <r>
          <rPr>
            <b/>
            <sz val="9"/>
            <color indexed="81"/>
            <rFont val="Tahoma"/>
            <family val="2"/>
          </rPr>
          <t>Quimiproyectos:</t>
        </r>
        <r>
          <rPr>
            <sz val="9"/>
            <color indexed="81"/>
            <rFont val="Tahoma"/>
            <family val="2"/>
          </rPr>
          <t xml:space="preserve">
se fue el 11 y no dejaron tomarla porq estaba en tratamiento</t>
        </r>
      </text>
    </comment>
    <comment ref="BD147" authorId="2" shapeId="0" xr:uid="{30692B99-EFCF-40CE-9E60-D784611361D9}">
      <text>
        <r>
          <rPr>
            <b/>
            <sz val="9"/>
            <color indexed="81"/>
            <rFont val="Tahoma"/>
            <family val="2"/>
          </rPr>
          <t>Quimiproyectos:</t>
        </r>
        <r>
          <rPr>
            <sz val="9"/>
            <color indexed="81"/>
            <rFont val="Tahoma"/>
            <family val="2"/>
          </rPr>
          <t xml:space="preserve">
Se va el 20 y la piscina estaba en mantnimineto</t>
        </r>
      </text>
    </comment>
    <comment ref="BE147" authorId="2" shapeId="0" xr:uid="{E17E4AC0-7C89-4A0C-98D5-B8BDE91D16FB}">
      <text>
        <r>
          <rPr>
            <b/>
            <sz val="9"/>
            <color indexed="81"/>
            <rFont val="Tahoma"/>
            <family val="2"/>
          </rPr>
          <t>Quimiproyectos:</t>
        </r>
        <r>
          <rPr>
            <sz val="9"/>
            <color indexed="81"/>
            <rFont val="Tahoma"/>
            <family val="2"/>
          </rPr>
          <t xml:space="preserve">
Se va el 12 y la piscina estaba desocupada por arreglos - Se va el 27 y la piscina estaba en reparacion, informan que tomar ste mes</t>
        </r>
      </text>
    </comment>
    <comment ref="BF147" authorId="2" shapeId="0" xr:uid="{175D85EE-5EBB-44D4-9D28-6170C217A841}">
      <text>
        <r>
          <rPr>
            <b/>
            <sz val="9"/>
            <color indexed="81"/>
            <rFont val="Tahoma"/>
            <family val="2"/>
          </rPr>
          <t>Quimiproyectos:</t>
        </r>
        <r>
          <rPr>
            <sz val="9"/>
            <color indexed="81"/>
            <rFont val="Tahoma"/>
            <family val="2"/>
          </rPr>
          <t xml:space="preserve">
Se va el 08 y la piscina estaba desocupada por arreglos, llamar - le escribo al adm el 26 y me informa que aun esta en arreglos, que el avisa</t>
        </r>
      </text>
    </comment>
    <comment ref="K148" authorId="0" shapeId="0" xr:uid="{A0A81CB2-E402-4BE9-89D0-3FE009D70A26}">
      <text>
        <r>
          <rPr>
            <sz val="11"/>
            <color rgb="FF000000"/>
            <rFont val="Calibri"/>
            <family val="2"/>
          </rPr>
          <t>======
ID#AAAAL8FoEE0
User    (2021-04-07 19:32:59)
no tomar muestras este mes piscinas FDS Emergencia publica. Autoriza adm</t>
        </r>
      </text>
    </comment>
    <comment ref="M148" authorId="0" shapeId="0" xr:uid="{FFA6AB46-A3AE-4086-A773-45BE79A33464}">
      <text>
        <r>
          <rPr>
            <sz val="11"/>
            <color rgb="FF000000"/>
            <rFont val="Calibri"/>
            <family val="2"/>
          </rPr>
          <t>======
ID#AAAAL8FoELk
QP Área Técnica    (2021-04-07 19:33:00)
llame el 20. Adm Amparo no auroriza toma hasta nueva orden. Igual portal del llano</t>
        </r>
      </text>
    </comment>
    <comment ref="T148" authorId="0" shapeId="0" xr:uid="{95BC275F-BD43-4483-AE3A-738955EB4522}">
      <text>
        <r>
          <rPr>
            <sz val="11"/>
            <color rgb="FF000000"/>
            <rFont val="Calibri"/>
            <family val="2"/>
          </rPr>
          <t>======
ID#AAAAL8FoERI
Quimiproyectos    (2021-04-07 19:33:00)
Solicitaron a SP tomar desde Diciembre. Nov 2020-11-25</t>
        </r>
      </text>
    </comment>
    <comment ref="W148" authorId="0" shapeId="0" xr:uid="{9F49424E-79DC-4184-BFA9-8F37E948875A}">
      <text>
        <r>
          <rPr>
            <sz val="11"/>
            <color rgb="FF000000"/>
            <rFont val="Calibri"/>
            <family val="2"/>
          </rPr>
          <t>======
ID#AAAAL8FoELs
QP Área Técnica    (2021-04-07 19:33:00)
Piscina FDS Vacia</t>
        </r>
      </text>
    </comment>
    <comment ref="AS148" authorId="1" shapeId="0" xr:uid="{305716C5-9A59-46AF-B47C-892D5033418B}">
      <text>
        <r>
          <rPr>
            <b/>
            <sz val="9"/>
            <color indexed="81"/>
            <rFont val="Tahoma"/>
            <family val="2"/>
          </rPr>
          <t>QP Área Técnica:</t>
        </r>
        <r>
          <rPr>
            <sz val="9"/>
            <color indexed="81"/>
            <rFont val="Tahoma"/>
            <family val="2"/>
          </rPr>
          <t xml:space="preserve">
se fue el 20 y api estaba en mantenimiento - ADICIONAL TOMAR TQ</t>
        </r>
      </text>
    </comment>
    <comment ref="BN148" authorId="2" shapeId="0" xr:uid="{743E8C6A-ABEE-4682-8213-61B36B5A54F1}">
      <text>
        <r>
          <rPr>
            <b/>
            <sz val="9"/>
            <color indexed="81"/>
            <rFont val="Tahoma"/>
            <family val="2"/>
          </rPr>
          <t>Quimiproyectos:</t>
        </r>
        <r>
          <rPr>
            <sz val="9"/>
            <color indexed="81"/>
            <rFont val="Tahoma"/>
            <family val="2"/>
          </rPr>
          <t xml:space="preserve">
S no la tomo el 18</t>
        </r>
      </text>
    </comment>
    <comment ref="BB149" authorId="2" shapeId="0" xr:uid="{A284C0F3-3C76-4EBD-9DC3-F885D5379E72}">
      <text>
        <r>
          <rPr>
            <b/>
            <sz val="9"/>
            <color indexed="81"/>
            <rFont val="Tahoma"/>
            <family val="2"/>
          </rPr>
          <t>Quimiproyectos:</t>
        </r>
        <r>
          <rPr>
            <sz val="9"/>
            <color indexed="81"/>
            <rFont val="Tahoma"/>
            <family val="2"/>
          </rPr>
          <t xml:space="preserve">
NUEVA - MENSUAL</t>
        </r>
      </text>
    </comment>
    <comment ref="BE149" authorId="2" shapeId="0" xr:uid="{A39D5D9F-8B2B-4868-BA15-660BE5E32CCB}">
      <text>
        <r>
          <rPr>
            <b/>
            <sz val="9"/>
            <color indexed="81"/>
            <rFont val="Tahoma"/>
            <family val="2"/>
          </rPr>
          <t>Quimiproyectos:</t>
        </r>
        <r>
          <rPr>
            <sz val="9"/>
            <color indexed="81"/>
            <rFont val="Tahoma"/>
            <family val="2"/>
          </rPr>
          <t xml:space="preserve">
Se va el 19 y no se pudo tomar muestra por adm - No tomar este mes, tomar el siguiente SP</t>
        </r>
      </text>
    </comment>
    <comment ref="BG149" authorId="2" shapeId="0" xr:uid="{3C9108BF-77C0-458A-A6D2-4E8460205583}">
      <text>
        <r>
          <rPr>
            <b/>
            <sz val="9"/>
            <color indexed="81"/>
            <rFont val="Tahoma"/>
            <family val="2"/>
          </rPr>
          <t>Quimiproyectos:</t>
        </r>
        <r>
          <rPr>
            <sz val="9"/>
            <color indexed="81"/>
            <rFont val="Tahoma"/>
            <family val="2"/>
          </rPr>
          <t xml:space="preserve">
no la toma el 08</t>
        </r>
      </text>
    </comment>
    <comment ref="BN149" authorId="2" shapeId="0" xr:uid="{8F6E52F3-E0A7-4D4A-B4D2-9F6FCBFEC927}">
      <text>
        <r>
          <rPr>
            <b/>
            <sz val="9"/>
            <color indexed="81"/>
            <rFont val="Tahoma"/>
            <family val="2"/>
          </rPr>
          <t>Quimiproyectos:</t>
        </r>
        <r>
          <rPr>
            <sz val="9"/>
            <color indexed="81"/>
            <rFont val="Tahoma"/>
            <family val="2"/>
          </rPr>
          <t xml:space="preserve">
S no la tomo el 11</t>
        </r>
      </text>
    </comment>
    <comment ref="AC150" authorId="1" shapeId="0" xr:uid="{B9B785A6-D7D9-4911-9C91-E890BC41333E}">
      <text>
        <r>
          <rPr>
            <b/>
            <sz val="9"/>
            <color indexed="81"/>
            <rFont val="Tahoma"/>
            <family val="2"/>
          </rPr>
          <t xml:space="preserve">QP Área Técnica:
</t>
        </r>
        <r>
          <rPr>
            <sz val="9"/>
            <color indexed="81"/>
            <rFont val="Tahoma"/>
            <family val="2"/>
          </rPr>
          <t>No se toma la piscina porque la zona esta en construccion, la adm se comunica en oct para tomarla</t>
        </r>
      </text>
    </comment>
    <comment ref="AD150" authorId="1" shapeId="0" xr:uid="{B69E1AD3-2290-431D-8F50-400D8ACF9E49}">
      <text>
        <r>
          <rPr>
            <b/>
            <sz val="9"/>
            <color indexed="81"/>
            <rFont val="Tahoma"/>
            <family val="2"/>
          </rPr>
          <t>QP Área Técnica:</t>
        </r>
        <r>
          <rPr>
            <sz val="9"/>
            <color indexed="81"/>
            <rFont val="Tahoma"/>
            <family val="2"/>
          </rPr>
          <t xml:space="preserve">
Se llamó sa la adm y no contesto, y ella tampoco se comunico.</t>
        </r>
      </text>
    </comment>
    <comment ref="BM150" authorId="2" shapeId="0" xr:uid="{7C06B3C5-1523-4D4E-B37E-42FCF4BC2CDF}">
      <text>
        <r>
          <rPr>
            <b/>
            <sz val="9"/>
            <color indexed="81"/>
            <rFont val="Tahoma"/>
            <family val="2"/>
          </rPr>
          <t>Quimiproyectos:</t>
        </r>
        <r>
          <rPr>
            <sz val="9"/>
            <color indexed="81"/>
            <rFont val="Tahoma"/>
            <family val="2"/>
          </rPr>
          <t xml:space="preserve">
Se fue el 19 y no se pudo tomar porq estaba fuera de servicio, pasar el 26</t>
        </r>
      </text>
    </comment>
    <comment ref="BH151" authorId="2" shapeId="0" xr:uid="{EF7E7C8B-F168-48EE-A94C-F3F79926404D}">
      <text>
        <r>
          <rPr>
            <b/>
            <sz val="9"/>
            <color indexed="81"/>
            <rFont val="Tahoma"/>
            <family val="2"/>
          </rPr>
          <t>Quimiproyectos:</t>
        </r>
        <r>
          <rPr>
            <sz val="9"/>
            <color indexed="81"/>
            <rFont val="Tahoma"/>
            <family val="2"/>
          </rPr>
          <t xml:space="preserve">
MP nuevo mensual</t>
        </r>
      </text>
    </comment>
    <comment ref="BF152" authorId="2" shapeId="0" xr:uid="{D9EF7BF6-1089-42A3-8235-9B3C937D6F2D}">
      <text>
        <r>
          <rPr>
            <b/>
            <sz val="9"/>
            <color indexed="81"/>
            <rFont val="Tahoma"/>
            <family val="2"/>
          </rPr>
          <t>Quimiproyectos:</t>
        </r>
        <r>
          <rPr>
            <sz val="9"/>
            <color indexed="81"/>
            <rFont val="Tahoma"/>
            <family val="2"/>
          </rPr>
          <t xml:space="preserve">
Nueva mensual</t>
        </r>
      </text>
    </comment>
    <comment ref="BG152" authorId="2" shapeId="0" xr:uid="{AEF8FD86-F013-4DCC-B22D-7429B53E8630}">
      <text>
        <r>
          <rPr>
            <b/>
            <sz val="9"/>
            <color indexed="81"/>
            <rFont val="Tahoma"/>
            <family val="2"/>
          </rPr>
          <t>Quimiproyectos:</t>
        </r>
        <r>
          <rPr>
            <sz val="9"/>
            <color indexed="81"/>
            <rFont val="Tahoma"/>
            <family val="2"/>
          </rPr>
          <t xml:space="preserve">
D no la tomo el 14 - D no la tomo el16</t>
        </r>
      </text>
    </comment>
    <comment ref="BJ152" authorId="2" shapeId="0" xr:uid="{0243428E-976A-48E2-AC07-2B1E87685D86}">
      <text>
        <r>
          <rPr>
            <b/>
            <sz val="9"/>
            <color indexed="81"/>
            <rFont val="Tahoma"/>
            <family val="2"/>
          </rPr>
          <t>Quimiproyectos:</t>
        </r>
        <r>
          <rPr>
            <sz val="9"/>
            <color indexed="81"/>
            <rFont val="Tahoma"/>
            <family val="2"/>
          </rPr>
          <t xml:space="preserve">
Tomar TQ el 24J</t>
        </r>
      </text>
    </comment>
    <comment ref="AZ153" authorId="2" shapeId="0" xr:uid="{0D1575F2-D387-4D9C-8BBA-E2506A6D16E6}">
      <text>
        <r>
          <rPr>
            <b/>
            <sz val="9"/>
            <color indexed="81"/>
            <rFont val="Tahoma"/>
            <family val="2"/>
          </rPr>
          <t>Quimiproyectos:</t>
        </r>
        <r>
          <rPr>
            <sz val="9"/>
            <color indexed="81"/>
            <rFont val="Tahoma"/>
            <family val="2"/>
          </rPr>
          <t xml:space="preserve">
nueva mensual</t>
        </r>
      </text>
    </comment>
    <comment ref="BC153" authorId="2" shapeId="0" xr:uid="{4599BC74-C5D4-4130-BC76-34ED970D9443}">
      <text>
        <r>
          <rPr>
            <b/>
            <sz val="9"/>
            <color indexed="81"/>
            <rFont val="Tahoma"/>
            <family val="2"/>
          </rPr>
          <t>Quimiproyectos:</t>
        </r>
        <r>
          <rPr>
            <sz val="9"/>
            <color indexed="81"/>
            <rFont val="Tahoma"/>
            <family val="2"/>
          </rPr>
          <t xml:space="preserve">
Se va el 23 y no abrieron, sin celador</t>
        </r>
      </text>
    </comment>
    <comment ref="BJ153" authorId="2" shapeId="0" xr:uid="{9B02DD68-1AFB-497C-BDF4-10F159C49FCD}">
      <text>
        <r>
          <rPr>
            <b/>
            <sz val="9"/>
            <color indexed="81"/>
            <rFont val="Tahoma"/>
            <family val="2"/>
          </rPr>
          <t>Quimiproyectos:</t>
        </r>
        <r>
          <rPr>
            <sz val="9"/>
            <color indexed="81"/>
            <rFont val="Tahoma"/>
            <family val="2"/>
          </rPr>
          <t xml:space="preserve">
Se va el 26 y no abren nunca para toma la muestra</t>
        </r>
      </text>
    </comment>
    <comment ref="BM153" authorId="2" shapeId="0" xr:uid="{27080012-2096-45C4-AFFE-70CE092A7BF5}">
      <text>
        <r>
          <rPr>
            <b/>
            <sz val="9"/>
            <color indexed="81"/>
            <rFont val="Tahoma"/>
            <family val="2"/>
          </rPr>
          <t>Quimiproyectos:</t>
        </r>
        <r>
          <rPr>
            <sz val="9"/>
            <color indexed="81"/>
            <rFont val="Tahoma"/>
            <family val="2"/>
          </rPr>
          <t xml:space="preserve">
Se fue el 19 y no estaba el encargado. No se pudo tomar</t>
        </r>
      </text>
    </comment>
    <comment ref="BN153" authorId="2" shapeId="0" xr:uid="{FD49094F-D8CD-4875-973E-43BEF67956B1}">
      <text>
        <r>
          <rPr>
            <b/>
            <sz val="9"/>
            <color indexed="81"/>
            <rFont val="Tahoma"/>
            <family val="2"/>
          </rPr>
          <t>Quimiproyectos:</t>
        </r>
        <r>
          <rPr>
            <sz val="9"/>
            <color indexed="81"/>
            <rFont val="Tahoma"/>
            <family val="2"/>
          </rPr>
          <t xml:space="preserve">
Se va el 18 pero nadie contesta</t>
        </r>
      </text>
    </comment>
    <comment ref="AL154" authorId="1" shapeId="0" xr:uid="{739EA0A1-416E-456F-AD5F-66B3671399FE}">
      <text>
        <r>
          <rPr>
            <b/>
            <sz val="9"/>
            <color indexed="81"/>
            <rFont val="Tahoma"/>
            <family val="2"/>
          </rPr>
          <t>QP Área Técnica:</t>
        </r>
        <r>
          <rPr>
            <sz val="9"/>
            <color indexed="81"/>
            <rFont val="Tahoma"/>
            <family val="2"/>
          </rPr>
          <t xml:space="preserve">
SP ya mensual</t>
        </r>
      </text>
    </comment>
    <comment ref="AV155" authorId="1" shapeId="0" xr:uid="{C9571DC5-1DFD-40ED-A65A-7776B21D6696}">
      <text>
        <r>
          <rPr>
            <b/>
            <sz val="9"/>
            <color indexed="81"/>
            <rFont val="Tahoma"/>
            <family val="2"/>
          </rPr>
          <t>QP Área Técnica:</t>
        </r>
        <r>
          <rPr>
            <sz val="9"/>
            <color indexed="81"/>
            <rFont val="Tahoma"/>
            <family val="2"/>
          </rPr>
          <t xml:space="preserve">
NUEVA - BIMENSUAL</t>
        </r>
      </text>
    </comment>
    <comment ref="BD155" authorId="2" shapeId="0" xr:uid="{4EB257CE-1024-4F83-949F-4456AB6F9FA1}">
      <text>
        <r>
          <rPr>
            <b/>
            <sz val="9"/>
            <color indexed="81"/>
            <rFont val="Tahoma"/>
            <family val="2"/>
          </rPr>
          <t>Quimiproyectos:</t>
        </r>
        <r>
          <rPr>
            <sz val="9"/>
            <color indexed="81"/>
            <rFont val="Tahoma"/>
            <family val="2"/>
          </rPr>
          <t xml:space="preserve">
Se fue el 21 y estaba en mantenimineto, pasar ste semana</t>
        </r>
      </text>
    </comment>
    <comment ref="AV156" authorId="1" shapeId="0" xr:uid="{0A2C2202-6F7E-4590-8739-4A9D8DD870A1}">
      <text>
        <r>
          <rPr>
            <b/>
            <sz val="9"/>
            <color indexed="81"/>
            <rFont val="Tahoma"/>
            <family val="2"/>
          </rPr>
          <t>QP Área Técnica:</t>
        </r>
        <r>
          <rPr>
            <sz val="9"/>
            <color indexed="81"/>
            <rFont val="Tahoma"/>
            <family val="2"/>
          </rPr>
          <t xml:space="preserve">
sp me informa que queda mensual</t>
        </r>
      </text>
    </comment>
    <comment ref="AX156" authorId="2" shapeId="0" xr:uid="{63016C46-DC8E-4A21-B5BC-0BC98CA0EBC9}">
      <text>
        <r>
          <rPr>
            <b/>
            <sz val="9"/>
            <color indexed="81"/>
            <rFont val="Tahoma"/>
            <family val="2"/>
          </rPr>
          <t>Quimiproyectos:</t>
        </r>
        <r>
          <rPr>
            <sz val="9"/>
            <color indexed="81"/>
            <rFont val="Tahoma"/>
            <family val="2"/>
          </rPr>
          <t xml:space="preserve">
No tomar este mes, tomar el 10 de julio</t>
        </r>
      </text>
    </comment>
    <comment ref="AZ156" authorId="2" shapeId="0" xr:uid="{14033B6C-2F17-48A0-A7B0-D610D2080954}">
      <text>
        <r>
          <rPr>
            <b/>
            <sz val="9"/>
            <color indexed="81"/>
            <rFont val="Tahoma"/>
            <family val="2"/>
          </rPr>
          <t>Quimiproyectos:</t>
        </r>
        <r>
          <rPr>
            <sz val="9"/>
            <color indexed="81"/>
            <rFont val="Tahoma"/>
            <family val="2"/>
          </rPr>
          <t xml:space="preserve">
se fue el 17 y no dejaron tomarla</t>
        </r>
      </text>
    </comment>
    <comment ref="BD156" authorId="2" shapeId="0" xr:uid="{C76B023D-A836-44A8-AAF1-E113C0A79F9C}">
      <text>
        <r>
          <rPr>
            <b/>
            <sz val="9"/>
            <color indexed="81"/>
            <rFont val="Tahoma"/>
            <family val="2"/>
          </rPr>
          <t>Quimiproyectos:</t>
        </r>
        <r>
          <rPr>
            <sz val="9"/>
            <color indexed="81"/>
            <rFont val="Tahoma"/>
            <family val="2"/>
          </rPr>
          <t xml:space="preserve">
Ni dic ni enero se toma muestra SP</t>
        </r>
      </text>
    </comment>
    <comment ref="AD157" authorId="1" shapeId="0" xr:uid="{3F5B53A6-C2FE-4748-A315-82230E9AC31B}">
      <text>
        <r>
          <rPr>
            <b/>
            <sz val="9"/>
            <color indexed="81"/>
            <rFont val="Tahoma"/>
            <family val="2"/>
          </rPr>
          <t>QP Área Técnica:</t>
        </r>
        <r>
          <rPr>
            <sz val="9"/>
            <color indexed="81"/>
            <rFont val="Tahoma"/>
            <family val="2"/>
          </rPr>
          <t xml:space="preserve">
Ya queda mensual desde oct, SP</t>
        </r>
      </text>
    </comment>
    <comment ref="AF157" authorId="1" shapeId="0" xr:uid="{BA199446-A467-431E-A00B-5F2383F7085B}">
      <text>
        <r>
          <rPr>
            <b/>
            <sz val="9"/>
            <color indexed="81"/>
            <rFont val="Tahoma"/>
            <family val="2"/>
          </rPr>
          <t>QP Área Técnica:</t>
        </r>
        <r>
          <rPr>
            <sz val="9"/>
            <color indexed="81"/>
            <rFont val="Tahoma"/>
            <family val="2"/>
          </rPr>
          <t xml:space="preserve">
Autorizan no tomarla en Dic ni Enero</t>
        </r>
      </text>
    </comment>
    <comment ref="AH157" authorId="1" shapeId="0" xr:uid="{84A31621-6EC2-4E56-9A40-614B69E60992}">
      <text>
        <r>
          <rPr>
            <b/>
            <sz val="9"/>
            <color indexed="81"/>
            <rFont val="Tahoma"/>
            <family val="2"/>
          </rPr>
          <t>QP Área Técnica:</t>
        </r>
        <r>
          <rPr>
            <sz val="9"/>
            <color indexed="81"/>
            <rFont val="Tahoma"/>
            <family val="2"/>
          </rPr>
          <t xml:space="preserve">
1 api y 3 Ap</t>
        </r>
      </text>
    </comment>
    <comment ref="AS157" authorId="1" shapeId="0" xr:uid="{A32E29FA-F416-41EB-BF02-53082C5824A7}">
      <text>
        <r>
          <rPr>
            <b/>
            <sz val="9"/>
            <color indexed="81"/>
            <rFont val="Tahoma"/>
            <family val="2"/>
          </rPr>
          <t>QP Área Técnica:</t>
        </r>
        <r>
          <rPr>
            <sz val="9"/>
            <color indexed="81"/>
            <rFont val="Tahoma"/>
            <family val="2"/>
          </rPr>
          <t xml:space="preserve">
Se va el 24 y la api estaba en remodelacion - SP  tomar el 1 de febrero</t>
        </r>
      </text>
    </comment>
    <comment ref="AU157" authorId="1" shapeId="0" xr:uid="{A5C560C3-64FD-4007-8A68-97D62AC68540}">
      <text>
        <r>
          <rPr>
            <b/>
            <sz val="9"/>
            <color indexed="81"/>
            <rFont val="Tahoma"/>
            <family val="2"/>
          </rPr>
          <t>QP Área Técnica:</t>
        </r>
        <r>
          <rPr>
            <sz val="9"/>
            <color indexed="81"/>
            <rFont val="Tahoma"/>
            <family val="2"/>
          </rPr>
          <t xml:space="preserve">
SOLICITAN TOMAR 3 AP</t>
        </r>
      </text>
    </comment>
    <comment ref="AY157" authorId="2" shapeId="0" xr:uid="{EE82C7D4-1BDA-4378-B853-91DC48AEEDB5}">
      <text>
        <r>
          <rPr>
            <b/>
            <sz val="9"/>
            <color indexed="81"/>
            <rFont val="Tahoma"/>
            <family val="2"/>
          </rPr>
          <t>Quimiproyectos:</t>
        </r>
        <r>
          <rPr>
            <sz val="9"/>
            <color indexed="81"/>
            <rFont val="Tahoma"/>
            <family val="2"/>
          </rPr>
          <t xml:space="preserve">
Tomar 3 AP - y la piscina el 27 - TOMAR TQ #2 EL 18</t>
        </r>
      </text>
    </comment>
    <comment ref="AZ157" authorId="2" shapeId="0" xr:uid="{2FFC86F7-BCE5-4122-9FDA-86732E3F9113}">
      <text>
        <r>
          <rPr>
            <b/>
            <sz val="9"/>
            <color indexed="81"/>
            <rFont val="Tahoma"/>
            <family val="2"/>
          </rPr>
          <t>Quimiproyectos:</t>
        </r>
        <r>
          <rPr>
            <sz val="9"/>
            <color indexed="81"/>
            <rFont val="Tahoma"/>
            <family val="2"/>
          </rPr>
          <t xml:space="preserve">
Se fue el 18 y no dejaron tomarla, pasar ste semana</t>
        </r>
      </text>
    </comment>
    <comment ref="BB157" authorId="2" shapeId="0" xr:uid="{733F9390-9126-424D-8EAF-BBF9A150FFE0}">
      <text>
        <r>
          <rPr>
            <b/>
            <sz val="9"/>
            <color indexed="81"/>
            <rFont val="Tahoma"/>
            <family val="2"/>
          </rPr>
          <t>Quimiproyectos:</t>
        </r>
        <r>
          <rPr>
            <sz val="9"/>
            <color indexed="81"/>
            <rFont val="Tahoma"/>
            <family val="2"/>
          </rPr>
          <t xml:space="preserve">
se fue el 20 y no dejaron tomarla, pasar ste semana</t>
        </r>
      </text>
    </comment>
    <comment ref="BC157" authorId="2" shapeId="0" xr:uid="{B79F0031-6480-4775-825D-54D2F0872426}">
      <text>
        <r>
          <rPr>
            <b/>
            <sz val="9"/>
            <color indexed="81"/>
            <rFont val="Tahoma"/>
            <family val="2"/>
          </rPr>
          <t>Quimiproyectos:</t>
        </r>
        <r>
          <rPr>
            <sz val="9"/>
            <color indexed="81"/>
            <rFont val="Tahoma"/>
            <family val="2"/>
          </rPr>
          <t xml:space="preserve">
se va el 24 y no dejaron tomarla porq estaba en grados, tomar ste semana</t>
        </r>
      </text>
    </comment>
    <comment ref="BD157" authorId="2" shapeId="0" xr:uid="{B3986C86-7E46-4F15-8D7C-93851704D7A9}">
      <text>
        <r>
          <rPr>
            <b/>
            <sz val="9"/>
            <color indexed="81"/>
            <rFont val="Tahoma"/>
            <family val="2"/>
          </rPr>
          <t>Quimiproyectos:</t>
        </r>
        <r>
          <rPr>
            <sz val="9"/>
            <color indexed="81"/>
            <rFont val="Tahoma"/>
            <family val="2"/>
          </rPr>
          <t xml:space="preserve">
Se va el 22 y la piscina se encuentra en mantnimineto, no se toma</t>
        </r>
      </text>
    </comment>
    <comment ref="BE157" authorId="2" shapeId="0" xr:uid="{46365D6F-861A-4A80-9A44-C4EBF54C3AA1}">
      <text>
        <r>
          <rPr>
            <b/>
            <sz val="9"/>
            <color indexed="81"/>
            <rFont val="Tahoma"/>
            <family val="2"/>
          </rPr>
          <t>Quimiproyectos:</t>
        </r>
        <r>
          <rPr>
            <sz val="9"/>
            <color indexed="81"/>
            <rFont val="Tahoma"/>
            <family val="2"/>
          </rPr>
          <t xml:space="preserve">
Informan que no se toma este mes por vacaciones escolares. Tomar el ste</t>
        </r>
      </text>
    </comment>
    <comment ref="BF157" authorId="2" shapeId="0" xr:uid="{F7719EA5-55DE-4757-9042-9F25DF43D41B}">
      <text>
        <r>
          <rPr>
            <b/>
            <sz val="9"/>
            <color indexed="81"/>
            <rFont val="Tahoma"/>
            <family val="2"/>
          </rPr>
          <t>Quimiproyectos:</t>
        </r>
        <r>
          <rPr>
            <sz val="9"/>
            <color indexed="81"/>
            <rFont val="Tahoma"/>
            <family val="2"/>
          </rPr>
          <t xml:space="preserve">
Se va el 14 y no la dejaron tomar por falta de cotizacion</t>
        </r>
      </text>
    </comment>
    <comment ref="BI157" authorId="2" shapeId="0" xr:uid="{1939DA6B-37C1-4AB3-B38F-ACF81C054DC6}">
      <text>
        <r>
          <rPr>
            <b/>
            <sz val="9"/>
            <color indexed="81"/>
            <rFont val="Tahoma"/>
            <family val="2"/>
          </rPr>
          <t>Quimiproyectos:</t>
        </r>
        <r>
          <rPr>
            <sz val="9"/>
            <color indexed="81"/>
            <rFont val="Tahoma"/>
            <family val="2"/>
          </rPr>
          <t xml:space="preserve">
Tomar 1 piscina y 3 TQ</t>
        </r>
      </text>
    </comment>
    <comment ref="M158" authorId="0" shapeId="0" xr:uid="{5879EE71-EFDB-4381-9BA4-64FFA1E1DA6B}">
      <text>
        <r>
          <rPr>
            <sz val="11"/>
            <color rgb="FF000000"/>
            <rFont val="Calibri"/>
            <family val="2"/>
          </rPr>
          <t>======
ID#AAAAL8FoESA
QP Área Técnica    (2021-04-07 19:33:00)
No tomar muestras hasta nueva orden. Adm Jorje Luis Melendez</t>
        </r>
      </text>
    </comment>
    <comment ref="Y158" authorId="1" shapeId="0" xr:uid="{8FB7D199-8C7B-4082-915A-4575B9CAB733}">
      <text>
        <r>
          <rPr>
            <b/>
            <sz val="9"/>
            <color indexed="81"/>
            <rFont val="Tahoma"/>
            <family val="2"/>
          </rPr>
          <t>QP Área Técnica:</t>
        </r>
        <r>
          <rPr>
            <sz val="9"/>
            <color indexed="81"/>
            <rFont val="Tahoma"/>
            <family val="2"/>
          </rPr>
          <t xml:space="preserve">
Autorizo el 24 de mayo el adm JLM toma mensual desde este mes</t>
        </r>
      </text>
    </comment>
    <comment ref="AO158" authorId="1" shapeId="0" xr:uid="{5390EB42-2316-4CF1-9E14-6995BFB64AFE}">
      <text>
        <r>
          <rPr>
            <b/>
            <sz val="9"/>
            <color indexed="81"/>
            <rFont val="Tahoma"/>
            <family val="2"/>
          </rPr>
          <t>QP Área Técnica:</t>
        </r>
        <r>
          <rPr>
            <sz val="9"/>
            <color indexed="81"/>
            <rFont val="Tahoma"/>
            <family val="2"/>
          </rPr>
          <t xml:space="preserve">
Se va el 15 y no dejan tomar la muestra porq esta fuera de servicio, llamar - Se llama el 21 y el portero no me puede dar el numero del adm, pero me informa que este mes no se toma la api por remodelacion. Llamar siguiente mes</t>
        </r>
      </text>
    </comment>
    <comment ref="AP158" authorId="1" shapeId="0" xr:uid="{AA7CC532-E06E-4D73-9A8F-363760DD9CC9}">
      <text>
        <r>
          <rPr>
            <b/>
            <sz val="9"/>
            <color indexed="81"/>
            <rFont val="Tahoma"/>
            <family val="2"/>
          </rPr>
          <t>QP Área Técnica:</t>
        </r>
        <r>
          <rPr>
            <sz val="9"/>
            <color indexed="81"/>
            <rFont val="Tahoma"/>
            <family val="2"/>
          </rPr>
          <t xml:space="preserve">
Se llama al conjunto y me comunican que aun sigue fuera de servicio</t>
        </r>
      </text>
    </comment>
    <comment ref="AQ158" authorId="1" shapeId="0" xr:uid="{6B521910-5DCE-4D37-A178-F0894CED602E}">
      <text>
        <r>
          <rPr>
            <b/>
            <sz val="9"/>
            <color indexed="81"/>
            <rFont val="Tahoma"/>
            <family val="2"/>
          </rPr>
          <t>QP Área Técnica:</t>
        </r>
        <r>
          <rPr>
            <sz val="9"/>
            <color indexed="81"/>
            <rFont val="Tahoma"/>
            <family val="2"/>
          </rPr>
          <t xml:space="preserve">
Se llama el 15 y el portero me informa que la api este mes aun esta en remodelacion</t>
        </r>
      </text>
    </comment>
    <comment ref="AV158" authorId="1" shapeId="0" xr:uid="{80744135-4E98-43E1-8A0E-5F59E946C890}">
      <text>
        <r>
          <rPr>
            <b/>
            <sz val="9"/>
            <color indexed="81"/>
            <rFont val="Tahoma"/>
            <family val="2"/>
          </rPr>
          <t>QP Área Técnica:</t>
        </r>
        <r>
          <rPr>
            <sz val="9"/>
            <color indexed="81"/>
            <rFont val="Tahoma"/>
            <family val="2"/>
          </rPr>
          <t xml:space="preserve">
Retoman las tomas de muestras </t>
        </r>
      </text>
    </comment>
    <comment ref="AZ158" authorId="2" shapeId="0" xr:uid="{B4733622-39C7-4C72-A44D-C63C04F4E4A1}">
      <text>
        <r>
          <rPr>
            <b/>
            <sz val="9"/>
            <color indexed="81"/>
            <rFont val="Tahoma"/>
            <family val="2"/>
          </rPr>
          <t>Quimiproyectos:</t>
        </r>
        <r>
          <rPr>
            <sz val="9"/>
            <color indexed="81"/>
            <rFont val="Tahoma"/>
            <family val="2"/>
          </rPr>
          <t xml:space="preserve">
SP ME INFORMA QUE ESTE MES SOLO TOMAR TQ</t>
        </r>
      </text>
    </comment>
    <comment ref="BH158" authorId="2" shapeId="0" xr:uid="{84E3AD8A-5772-49C9-BDB9-6CB2AFF45CC0}">
      <text>
        <r>
          <rPr>
            <b/>
            <sz val="9"/>
            <color indexed="81"/>
            <rFont val="Tahoma"/>
            <family val="2"/>
          </rPr>
          <t>Quimiproyectos:</t>
        </r>
        <r>
          <rPr>
            <sz val="9"/>
            <color indexed="81"/>
            <rFont val="Tahoma"/>
            <family val="2"/>
          </rPr>
          <t xml:space="preserve">
Tomar TQ el 30 F</t>
        </r>
      </text>
    </comment>
    <comment ref="I159" authorId="0" shapeId="0" xr:uid="{C7E627E9-310F-430A-9977-3CBD37FD2951}">
      <text>
        <r>
          <rPr>
            <sz val="11"/>
            <color rgb="FF000000"/>
            <rFont val="Calibri"/>
            <family val="2"/>
          </rPr>
          <t>======
ID#AAAAL8FoEC4
SERVIDOR    (2021-04-07 19:32:59)
FDS ARREGLOS DE INFRAESTRUCTURA. Llame el 29 Enero y aun esta FDS este mes no tomar</t>
        </r>
      </text>
    </comment>
    <comment ref="J159" authorId="0" shapeId="0" xr:uid="{0B42718C-0F2B-409D-845B-69E9789611FD}">
      <text>
        <r>
          <rPr>
            <sz val="11"/>
            <color rgb="FF000000"/>
            <rFont val="Calibri"/>
            <family val="2"/>
          </rPr>
          <t>======
ID#AAAAL8FoENg
    (2021-04-07 19:33:00)
SERVIDOR:Piscina FDS mantenimiento infraestructura. No tomar el mes de FEb</t>
        </r>
      </text>
    </comment>
    <comment ref="M159" authorId="0" shapeId="0" xr:uid="{CA129178-C796-4BC4-9CBB-FDDD427F7BE9}">
      <text>
        <r>
          <rPr>
            <sz val="11"/>
            <color rgb="FF000000"/>
            <rFont val="Calibri"/>
            <family val="2"/>
          </rPr>
          <t>======
ID#AAAAL8FoETk
QP Área Técnica    (2021-04-07 19:33:00)
Adm Maria Eugenia Mateus nos avisa cuando retomar tomas</t>
        </r>
      </text>
    </comment>
    <comment ref="AR160" authorId="2" shapeId="0" xr:uid="{76E79125-223F-4A8C-B972-316008204FBB}">
      <text>
        <r>
          <rPr>
            <b/>
            <sz val="9"/>
            <color indexed="81"/>
            <rFont val="Tahoma"/>
            <family val="2"/>
          </rPr>
          <t>Quimiproyectos:</t>
        </r>
        <r>
          <rPr>
            <sz val="9"/>
            <color indexed="81"/>
            <rFont val="Tahoma"/>
            <family val="2"/>
          </rPr>
          <t xml:space="preserve">
Se toma mensual</t>
        </r>
      </text>
    </comment>
    <comment ref="J161" authorId="0" shapeId="0" xr:uid="{D64404E7-53FB-4BAD-8E1F-7F30F4421B1B}">
      <text>
        <r>
          <rPr>
            <sz val="11"/>
            <color rgb="FF000000"/>
            <rFont val="Calibri"/>
            <family val="2"/>
          </rPr>
          <t>======
ID#AAAAL8FoECc
SERVIDOR    (2021-04-07 19:32:59)
Piscina FDS y en mantenimiento - Vacia</t>
        </r>
      </text>
    </comment>
    <comment ref="M161" authorId="0" shapeId="0" xr:uid="{34BE9225-18B0-44C9-BE8C-6FB500252B0B}">
      <text>
        <r>
          <rPr>
            <sz val="11"/>
            <color rgb="FF000000"/>
            <rFont val="Calibri"/>
            <family val="2"/>
          </rPr>
          <t>======
ID#AAAAL8FoD-g
QP Área Técnica    (2021-04-07 19:32:59)
Adm Maria Eugenia nos avisa cuando retomar muestreos</t>
        </r>
      </text>
    </comment>
    <comment ref="M162" authorId="0" shapeId="0" xr:uid="{3C873E50-4E8A-49FF-9D05-C7319112AFBE}">
      <text>
        <r>
          <rPr>
            <sz val="11"/>
            <color rgb="FF000000"/>
            <rFont val="Calibri"/>
            <family val="2"/>
          </rPr>
          <t>======
ID#AAAAL8FoD_w
QP Área Técnica    (2021-04-07 19:32:59)
el 12, llame adm no tomar muestras de piscina (misma adm de terrazas de mensuli)</t>
        </r>
      </text>
    </comment>
    <comment ref="W162" authorId="0" shapeId="0" xr:uid="{EE87C5B1-5ED4-4F0C-9E65-DBF33296A715}">
      <text>
        <r>
          <rPr>
            <sz val="11"/>
            <color rgb="FF000000"/>
            <rFont val="Calibri"/>
            <family val="2"/>
          </rPr>
          <t>======
ID#AAAAL8FoEHg
QP Área Técnica    (2021-04-07 19:32:59)
aun no retomar muestreo normal. Ella llama a autorizar. Solicitaron el dia 10 toma de muestra por urgencia sanitaria</t>
        </r>
      </text>
    </comment>
    <comment ref="Y162" authorId="1" shapeId="0" xr:uid="{E4898525-ACB6-484D-AC37-9F9DDF830C57}">
      <text>
        <r>
          <rPr>
            <b/>
            <sz val="9"/>
            <color indexed="81"/>
            <rFont val="Tahoma"/>
            <family val="2"/>
          </rPr>
          <t>QP Área Técnica:</t>
        </r>
        <r>
          <rPr>
            <sz val="9"/>
            <color indexed="81"/>
            <rFont val="Tahoma"/>
            <family val="2"/>
          </rPr>
          <t xml:space="preserve">
en visita piscina en mantenimiento</t>
        </r>
      </text>
    </comment>
    <comment ref="AK162" authorId="1" shapeId="0" xr:uid="{B704CA37-6874-4BEA-B464-0F0F5CBD3C7A}">
      <text>
        <r>
          <rPr>
            <b/>
            <sz val="9"/>
            <color indexed="81"/>
            <rFont val="Tahoma"/>
            <family val="2"/>
          </rPr>
          <t>QP Área Técnica:</t>
        </r>
        <r>
          <rPr>
            <sz val="9"/>
            <color indexed="81"/>
            <rFont val="Tahoma"/>
            <family val="2"/>
          </rPr>
          <t xml:space="preserve">
el 11 se fue a tomar la muestra y la adm no la dejo tomar, que ella llama a avisar cuando la tomen </t>
        </r>
      </text>
    </comment>
    <comment ref="AL162" authorId="1" shapeId="0" xr:uid="{428A0B6C-8D26-4732-89FE-4A464CBDED18}">
      <text>
        <r>
          <rPr>
            <b/>
            <sz val="9"/>
            <color indexed="81"/>
            <rFont val="Tahoma"/>
            <family val="2"/>
          </rPr>
          <t>QP Área Técnica:</t>
        </r>
        <r>
          <rPr>
            <sz val="9"/>
            <color indexed="81"/>
            <rFont val="Tahoma"/>
            <family val="2"/>
          </rPr>
          <t xml:space="preserve">
llámo a la adm el dia 22 y cambia ahora a trimestral.</t>
        </r>
      </text>
    </comment>
    <comment ref="AN162" authorId="1" shapeId="0" xr:uid="{E36CAA56-64D7-4962-A5A2-26D6B75B85D5}">
      <text>
        <r>
          <rPr>
            <b/>
            <sz val="9"/>
            <color indexed="81"/>
            <rFont val="Tahoma"/>
            <family val="2"/>
          </rPr>
          <t>QP Área Técnica:</t>
        </r>
        <r>
          <rPr>
            <sz val="9"/>
            <color indexed="81"/>
            <rFont val="Tahoma"/>
            <family val="2"/>
          </rPr>
          <t xml:space="preserve">
MP me informa que se toma el 25. y se sigue dejando trimestral. Se toma TQ</t>
        </r>
      </text>
    </comment>
    <comment ref="AT162" authorId="1" shapeId="0" xr:uid="{BE11F3C8-8597-48DB-8C26-A1FD067E9DFA}">
      <text>
        <r>
          <rPr>
            <b/>
            <sz val="9"/>
            <color indexed="81"/>
            <rFont val="Tahoma"/>
            <family val="2"/>
          </rPr>
          <t>QP Área Técnica:</t>
        </r>
        <r>
          <rPr>
            <sz val="9"/>
            <color indexed="81"/>
            <rFont val="Tahoma"/>
            <family val="2"/>
          </rPr>
          <t xml:space="preserve">
se va el 10 y no dejan tomarla, pasar ste semana - Se va el 14 y tampoco dejan tomarla, adm manifiesta que no hay programacion del conjunto</t>
        </r>
      </text>
    </comment>
    <comment ref="BC162" authorId="2" shapeId="0" xr:uid="{D4772219-BDB3-4E3D-A86D-7F3C3B8CCB90}">
      <text>
        <r>
          <rPr>
            <b/>
            <sz val="9"/>
            <color indexed="81"/>
            <rFont val="Tahoma"/>
            <family val="2"/>
          </rPr>
          <t>Quimiproyectos:</t>
        </r>
        <r>
          <rPr>
            <sz val="9"/>
            <color indexed="81"/>
            <rFont val="Tahoma"/>
            <family val="2"/>
          </rPr>
          <t xml:space="preserve">
se va el 24 y el adm no dejo tomarla </t>
        </r>
      </text>
    </comment>
    <comment ref="BF162" authorId="2" shapeId="0" xr:uid="{A35779B0-A9D8-41CF-B3C7-E998D40DB6DD}">
      <text>
        <r>
          <rPr>
            <b/>
            <sz val="9"/>
            <color indexed="81"/>
            <rFont val="Tahoma"/>
            <family val="2"/>
          </rPr>
          <t>Quimiproyectos:</t>
        </r>
        <r>
          <rPr>
            <sz val="9"/>
            <color indexed="81"/>
            <rFont val="Tahoma"/>
            <family val="2"/>
          </rPr>
          <t xml:space="preserve">
D no la toma el 13 - Se va el 15 y la adm dice que ella no solicito la toma de muestra -  se llama a la adm el 26 e informa que no tomar en febrero, Tomar en marzo</t>
        </r>
      </text>
    </comment>
    <comment ref="BL162" authorId="2" shapeId="0" xr:uid="{F1FE2224-F24C-43ED-A5C9-AB8079844B8E}">
      <text>
        <r>
          <rPr>
            <b/>
            <sz val="9"/>
            <color indexed="81"/>
            <rFont val="Tahoma"/>
            <family val="2"/>
          </rPr>
          <t>Quimiproyectos:</t>
        </r>
        <r>
          <rPr>
            <sz val="9"/>
            <color indexed="81"/>
            <rFont val="Tahoma"/>
            <family val="2"/>
          </rPr>
          <t xml:space="preserve">
SP me informa me informa el 31 julio tomar mensual hasta diciembre a partir de este mes - SP me informa tomar el 22</t>
        </r>
      </text>
    </comment>
    <comment ref="BO162" authorId="2" shapeId="0" xr:uid="{CA175F6B-2670-46B3-B34D-291D73E3C05A}">
      <text>
        <r>
          <rPr>
            <b/>
            <sz val="9"/>
            <color indexed="81"/>
            <rFont val="Tahoma"/>
            <family val="2"/>
          </rPr>
          <t>Quimiproyectos:</t>
        </r>
        <r>
          <rPr>
            <sz val="9"/>
            <color indexed="81"/>
            <rFont val="Tahoma"/>
            <family val="2"/>
          </rPr>
          <t xml:space="preserve">
S no la tomo el 07</t>
        </r>
      </text>
    </comment>
    <comment ref="AM163" authorId="1" shapeId="0" xr:uid="{D7B538DF-9074-4976-9A6D-0A608AB7DE17}">
      <text>
        <r>
          <rPr>
            <b/>
            <sz val="9"/>
            <color indexed="81"/>
            <rFont val="Tahoma"/>
            <family val="2"/>
          </rPr>
          <t>QP Área Técnica:</t>
        </r>
        <r>
          <rPr>
            <sz val="9"/>
            <color indexed="81"/>
            <rFont val="Tahoma"/>
            <family val="2"/>
          </rPr>
          <t xml:space="preserve">
SP informa que queda mensual</t>
        </r>
      </text>
    </comment>
    <comment ref="AN163" authorId="1" shapeId="0" xr:uid="{3AE531C8-0245-45DD-B861-991B400273A8}">
      <text>
        <r>
          <rPr>
            <b/>
            <sz val="9"/>
            <color indexed="81"/>
            <rFont val="Tahoma"/>
            <family val="2"/>
          </rPr>
          <t>QP Área Técnica:</t>
        </r>
        <r>
          <rPr>
            <sz val="9"/>
            <color indexed="81"/>
            <rFont val="Tahoma"/>
            <family val="2"/>
          </rPr>
          <t xml:space="preserve">
Tomar TQ el 31</t>
        </r>
      </text>
    </comment>
    <comment ref="AX163" authorId="2" shapeId="0" xr:uid="{6D24E25B-DB36-4AE8-8D10-FAC732AB0304}">
      <text>
        <r>
          <rPr>
            <b/>
            <sz val="9"/>
            <color indexed="81"/>
            <rFont val="Tahoma"/>
            <family val="2"/>
          </rPr>
          <t>Quimiproyectos:</t>
        </r>
        <r>
          <rPr>
            <sz val="9"/>
            <color indexed="81"/>
            <rFont val="Tahoma"/>
            <family val="2"/>
          </rPr>
          <t xml:space="preserve">
SP me informa que tomar de ahora en adelante bimensual</t>
        </r>
      </text>
    </comment>
    <comment ref="M164" authorId="0" shapeId="0" xr:uid="{C53601B1-72B9-4799-83EC-A3BCE2AA3AFD}">
      <text>
        <r>
          <rPr>
            <sz val="11"/>
            <color rgb="FF000000"/>
            <rFont val="Calibri"/>
            <family val="2"/>
          </rPr>
          <t>======
ID#AAAAL8FoEAw
QP Área Técnica    (2021-04-07 19:32:59)
llame el 12. Adm Amparo Martinez no autoriza tomas hasta nueva orden</t>
        </r>
      </text>
    </comment>
    <comment ref="T164" authorId="0" shapeId="0" xr:uid="{3481C475-4E87-433C-A2B8-55D0A52F4E65}">
      <text>
        <r>
          <rPr>
            <sz val="11"/>
            <color rgb="FF000000"/>
            <rFont val="Calibri"/>
            <family val="2"/>
          </rPr>
          <t>======
ID#AAAAL8FoEOI
Quimiproyectos    (2021-04-07 19:33:00)
Solicitaron a SP</t>
        </r>
      </text>
    </comment>
    <comment ref="AS164" authorId="1" shapeId="0" xr:uid="{042CAACB-F864-4401-B11E-A68BCF2FF6E1}">
      <text>
        <r>
          <rPr>
            <b/>
            <sz val="9"/>
            <color indexed="81"/>
            <rFont val="Tahoma"/>
            <family val="2"/>
          </rPr>
          <t>QP Área Técnica:</t>
        </r>
        <r>
          <rPr>
            <sz val="9"/>
            <color indexed="81"/>
            <rFont val="Tahoma"/>
            <family val="2"/>
          </rPr>
          <t xml:space="preserve">
TOMAR 2 TQ EL 26</t>
        </r>
      </text>
    </comment>
    <comment ref="AU165" authorId="1" shapeId="0" xr:uid="{3344C687-C101-409E-BC43-7D4DB83B5D26}">
      <text>
        <r>
          <rPr>
            <b/>
            <sz val="9"/>
            <color indexed="81"/>
            <rFont val="Tahoma"/>
            <family val="2"/>
          </rPr>
          <t>QP Área Técnica:</t>
        </r>
        <r>
          <rPr>
            <sz val="9"/>
            <color indexed="81"/>
            <rFont val="Tahoma"/>
            <family val="2"/>
          </rPr>
          <t xml:space="preserve">
Nueva - Mensual</t>
        </r>
      </text>
    </comment>
    <comment ref="AX165" authorId="2" shapeId="0" xr:uid="{252FAD3B-3FE7-4FEF-9E29-5FC97A23D2CC}">
      <text>
        <r>
          <rPr>
            <b/>
            <sz val="9"/>
            <color indexed="81"/>
            <rFont val="Tahoma"/>
            <family val="2"/>
          </rPr>
          <t>Quimiproyectos:</t>
        </r>
        <r>
          <rPr>
            <sz val="9"/>
            <color indexed="81"/>
            <rFont val="Tahoma"/>
            <family val="2"/>
          </rPr>
          <t xml:space="preserve">
se va el 22 y la api estaba en reparacion, pasar la ste semana</t>
        </r>
      </text>
    </comment>
    <comment ref="BG165" authorId="2" shapeId="0" xr:uid="{2E766C38-ED7F-471C-ADFE-A7486F9A4670}">
      <text>
        <r>
          <rPr>
            <b/>
            <sz val="9"/>
            <color indexed="81"/>
            <rFont val="Tahoma"/>
            <family val="2"/>
          </rPr>
          <t>Quimiproyectos:</t>
        </r>
        <r>
          <rPr>
            <sz val="9"/>
            <color indexed="81"/>
            <rFont val="Tahoma"/>
            <family val="2"/>
          </rPr>
          <t xml:space="preserve">
Se va el 20 y la osicina estaba en remodelacion, tomar el 26</t>
        </r>
      </text>
    </comment>
    <comment ref="BK165" authorId="2" shapeId="0" xr:uid="{17F85210-E9A3-48B6-9400-EE2AAE8B9AFE}">
      <text>
        <r>
          <rPr>
            <b/>
            <sz val="9"/>
            <color indexed="81"/>
            <rFont val="Tahoma"/>
            <family val="2"/>
          </rPr>
          <t>Quimiproyectos:</t>
        </r>
        <r>
          <rPr>
            <sz val="9"/>
            <color indexed="81"/>
            <rFont val="Tahoma"/>
            <family val="2"/>
          </rPr>
          <t xml:space="preserve">
Informan que tomar adicional el valor de cl de la TA apt 1601 y de la filtracion de la piscina </t>
        </r>
      </text>
    </comment>
    <comment ref="BO165" authorId="2" shapeId="0" xr:uid="{9C8F3C30-4C25-4490-B688-C93747C9BDCC}">
      <text>
        <r>
          <rPr>
            <b/>
            <sz val="9"/>
            <color indexed="81"/>
            <rFont val="Tahoma"/>
            <family val="2"/>
          </rPr>
          <t>Quimiproyectos:</t>
        </r>
        <r>
          <rPr>
            <sz val="9"/>
            <color indexed="81"/>
            <rFont val="Tahoma"/>
            <family val="2"/>
          </rPr>
          <t xml:space="preserve">
S no la tomo el 07</t>
        </r>
      </text>
    </comment>
    <comment ref="AY166" authorId="2" shapeId="0" xr:uid="{FBB57CBE-4569-4B1F-8709-848BF46B3A37}">
      <text>
        <r>
          <rPr>
            <b/>
            <sz val="9"/>
            <color indexed="81"/>
            <rFont val="Tahoma"/>
            <family val="2"/>
          </rPr>
          <t>Quimiproyectos:</t>
        </r>
        <r>
          <rPr>
            <sz val="9"/>
            <color indexed="81"/>
            <rFont val="Tahoma"/>
            <family val="2"/>
          </rPr>
          <t xml:space="preserve">
nueva sede 30 - se fue el 14 y no se pudo tomar muestra porq no estaba la piscinera</t>
        </r>
      </text>
    </comment>
    <comment ref="BC166" authorId="2" shapeId="0" xr:uid="{1C226084-0860-4666-9179-2D8E342005FF}">
      <text>
        <r>
          <rPr>
            <b/>
            <sz val="9"/>
            <color indexed="81"/>
            <rFont val="Tahoma"/>
            <family val="2"/>
          </rPr>
          <t>Quimiproyectos:</t>
        </r>
        <r>
          <rPr>
            <sz val="9"/>
            <color indexed="81"/>
            <rFont val="Tahoma"/>
            <family val="2"/>
          </rPr>
          <t xml:space="preserve">
David no la toma el 10</t>
        </r>
      </text>
    </comment>
    <comment ref="BK166" authorId="2" shapeId="0" xr:uid="{7B9260A5-FAEB-4A3C-AAA0-1660108574CD}">
      <text>
        <r>
          <rPr>
            <b/>
            <sz val="9"/>
            <color indexed="81"/>
            <rFont val="Tahoma"/>
            <family val="2"/>
          </rPr>
          <t>Quimiproyectos:</t>
        </r>
        <r>
          <rPr>
            <sz val="9"/>
            <color indexed="81"/>
            <rFont val="Tahoma"/>
            <family val="2"/>
          </rPr>
          <t xml:space="preserve">
Se va el 06 y no dejan tomarla porq no estaba el piscinero</t>
        </r>
      </text>
    </comment>
    <comment ref="BL166" authorId="2" shapeId="0" xr:uid="{F6E8B61C-848D-4B8D-B728-05F8CC436F47}">
      <text>
        <r>
          <rPr>
            <b/>
            <sz val="9"/>
            <color indexed="81"/>
            <rFont val="Tahoma"/>
            <family val="2"/>
          </rPr>
          <t>Quimiproyectos:</t>
        </r>
        <r>
          <rPr>
            <sz val="9"/>
            <color indexed="81"/>
            <rFont val="Tahoma"/>
            <family val="2"/>
          </rPr>
          <t xml:space="preserve">
Se va el 02 y estaba en mantenimiento </t>
        </r>
      </text>
    </comment>
    <comment ref="BN166" authorId="2" shapeId="0" xr:uid="{922E9AA3-2806-47EB-9E37-B8B1AC61C78F}">
      <text>
        <r>
          <rPr>
            <b/>
            <sz val="9"/>
            <color indexed="81"/>
            <rFont val="Tahoma"/>
            <family val="2"/>
          </rPr>
          <t>Quimiproyectos:</t>
        </r>
        <r>
          <rPr>
            <sz val="9"/>
            <color indexed="81"/>
            <rFont val="Tahoma"/>
            <family val="2"/>
          </rPr>
          <t xml:space="preserve">
G no la tomo el 10</t>
        </r>
      </text>
    </comment>
    <comment ref="BO166" authorId="2" shapeId="0" xr:uid="{00C22F0E-74E7-4D36-B5EB-0E2A1B9293B0}">
      <text>
        <r>
          <rPr>
            <b/>
            <sz val="9"/>
            <color indexed="81"/>
            <rFont val="Tahoma"/>
            <family val="2"/>
          </rPr>
          <t>Quimiproyectos:</t>
        </r>
        <r>
          <rPr>
            <sz val="9"/>
            <color indexed="81"/>
            <rFont val="Tahoma"/>
            <family val="2"/>
          </rPr>
          <t xml:space="preserve">
S no la tomo el 07</t>
        </r>
      </text>
    </comment>
    <comment ref="AS167" authorId="1" shapeId="0" xr:uid="{49328AF4-F1B1-43E0-8B04-0181B2C4322C}">
      <text>
        <r>
          <rPr>
            <b/>
            <sz val="9"/>
            <color indexed="81"/>
            <rFont val="Tahoma"/>
            <family val="2"/>
          </rPr>
          <t>QP Área Técnica:</t>
        </r>
        <r>
          <rPr>
            <sz val="9"/>
            <color indexed="81"/>
            <rFont val="Tahoma"/>
            <family val="2"/>
          </rPr>
          <t xml:space="preserve">
MENSUAL</t>
        </r>
      </text>
    </comment>
    <comment ref="BM167" authorId="2" shapeId="0" xr:uid="{B94FD085-0F2B-4EA0-A154-25790D8185C0}">
      <text>
        <r>
          <rPr>
            <b/>
            <sz val="9"/>
            <color indexed="81"/>
            <rFont val="Tahoma"/>
            <family val="2"/>
          </rPr>
          <t>Quimiproyectos:</t>
        </r>
        <r>
          <rPr>
            <sz val="9"/>
            <color indexed="81"/>
            <rFont val="Tahoma"/>
            <family val="2"/>
          </rPr>
          <t xml:space="preserve">
SP me informa tomar 1 TQ el 13J</t>
        </r>
      </text>
    </comment>
    <comment ref="J168" authorId="0" shapeId="0" xr:uid="{956AE89E-730B-4273-B875-9FB477781D16}">
      <text>
        <r>
          <rPr>
            <sz val="11"/>
            <color rgb="FF000000"/>
            <rFont val="Calibri"/>
            <family val="2"/>
          </rPr>
          <t>======
ID#AAAAL8FoEIA
SERVIDOR    (2021-04-07 19:32:59)
Solicitaron mensual a SP telefonica el 2020-02-22</t>
        </r>
      </text>
    </comment>
    <comment ref="M168" authorId="0" shapeId="0" xr:uid="{876CE465-CAF5-4B36-B899-D49940151499}">
      <text>
        <r>
          <rPr>
            <sz val="11"/>
            <color rgb="FF000000"/>
            <rFont val="Calibri"/>
            <family val="2"/>
          </rPr>
          <t>======
ID#AAAAL8FoEC8
QP Área Técnica    (2021-04-07 19:32:59)
llame el 1. Adm Ricardo nos avisa cuando retomar muestreo</t>
        </r>
      </text>
    </comment>
    <comment ref="W168" authorId="0" shapeId="0" xr:uid="{E9847CD3-C91D-4831-9ABE-BA83DD242756}">
      <text>
        <r>
          <rPr>
            <sz val="11"/>
            <color rgb="FF000000"/>
            <rFont val="Calibri"/>
            <family val="2"/>
          </rPr>
          <t>======
ID#AAAAL8FoETA
QP Área Técnica    (2021-04-07 19:33:00)
Hable con sr Ricardo ya no es adm desde oct. Nueva adm Rubiela Hernandez aun no autoriza tomas ella nos llama cuando decidan retomar</t>
        </r>
      </text>
    </comment>
    <comment ref="AA168" authorId="1" shapeId="0" xr:uid="{FC08D56A-8E1C-4006-A805-FC179F17AA15}">
      <text>
        <r>
          <rPr>
            <b/>
            <sz val="9"/>
            <color indexed="81"/>
            <rFont val="Tahoma"/>
            <family val="2"/>
          </rPr>
          <t>QP Área Técnica:</t>
        </r>
        <r>
          <rPr>
            <sz val="9"/>
            <color indexed="81"/>
            <rFont val="Tahoma"/>
            <family val="2"/>
          </rPr>
          <t xml:space="preserve">
Solicitaron a SP incluir en cronograma tomas normal</t>
        </r>
      </text>
    </comment>
    <comment ref="AH168" authorId="1" shapeId="0" xr:uid="{8BA9386F-4787-4653-AABE-9001DFEFB695}">
      <text>
        <r>
          <rPr>
            <b/>
            <sz val="9"/>
            <color indexed="81"/>
            <rFont val="Tahoma"/>
            <family val="2"/>
          </rPr>
          <t>QP Área Técnica:</t>
        </r>
        <r>
          <rPr>
            <sz val="9"/>
            <color indexed="81"/>
            <rFont val="Tahoma"/>
            <family val="2"/>
          </rPr>
          <t xml:space="preserve">
Piscina en mantenimiento llamar en marzo </t>
        </r>
      </text>
    </comment>
    <comment ref="AI168" authorId="1" shapeId="0" xr:uid="{69591EE1-DD1E-477F-A2BD-AE0FC3789FA5}">
      <text>
        <r>
          <rPr>
            <b/>
            <sz val="9"/>
            <color indexed="81"/>
            <rFont val="Tahoma"/>
            <family val="2"/>
          </rPr>
          <t>QP Área Técnica:</t>
        </r>
        <r>
          <rPr>
            <sz val="9"/>
            <color indexed="81"/>
            <rFont val="Tahoma"/>
            <family val="2"/>
          </rPr>
          <t xml:space="preserve">
Aun en mantenimiento llamar en abril</t>
        </r>
      </text>
    </comment>
    <comment ref="AJ168" authorId="1" shapeId="0" xr:uid="{93736B36-918F-403B-AA80-B60249E5F464}">
      <text>
        <r>
          <rPr>
            <b/>
            <sz val="9"/>
            <color indexed="81"/>
            <rFont val="Tahoma"/>
            <family val="2"/>
          </rPr>
          <t>QP Área Técnica:</t>
        </r>
        <r>
          <rPr>
            <sz val="9"/>
            <color indexed="81"/>
            <rFont val="Tahoma"/>
            <family val="2"/>
          </rPr>
          <t xml:space="preserve">
Aun en mantenimiento llamar en mayo
</t>
        </r>
      </text>
    </comment>
    <comment ref="AK168" authorId="1" shapeId="0" xr:uid="{8F7736F4-19DB-481B-95E7-29B11D14012B}">
      <text>
        <r>
          <rPr>
            <b/>
            <sz val="9"/>
            <color indexed="81"/>
            <rFont val="Tahoma"/>
            <family val="2"/>
          </rPr>
          <t>QP Área Técnica:</t>
        </r>
        <r>
          <rPr>
            <sz val="9"/>
            <color indexed="81"/>
            <rFont val="Tahoma"/>
            <family val="2"/>
          </rPr>
          <t xml:space="preserve">
La adm informa que aun no tomar la muestra. VR</t>
        </r>
      </text>
    </comment>
    <comment ref="AN168" authorId="1" shapeId="0" xr:uid="{5FD08F98-B4C2-4B0C-BB90-04DC70923154}">
      <text>
        <r>
          <rPr>
            <b/>
            <sz val="9"/>
            <color indexed="81"/>
            <rFont val="Tahoma"/>
            <family val="2"/>
          </rPr>
          <t>QP Área Técnica:</t>
        </r>
        <r>
          <rPr>
            <sz val="9"/>
            <color indexed="81"/>
            <rFont val="Tahoma"/>
            <family val="2"/>
          </rPr>
          <t xml:space="preserve">
SP me informa que ya se toma mensual</t>
        </r>
      </text>
    </comment>
    <comment ref="AS169" authorId="1" shapeId="0" xr:uid="{0E503B6A-75C0-4168-98E2-2353BF5DD559}">
      <text>
        <r>
          <rPr>
            <b/>
            <sz val="9"/>
            <color indexed="81"/>
            <rFont val="Tahoma"/>
            <family val="2"/>
          </rPr>
          <t>QP Área Técnica:</t>
        </r>
        <r>
          <rPr>
            <sz val="9"/>
            <color indexed="81"/>
            <rFont val="Tahoma"/>
            <family val="2"/>
          </rPr>
          <t xml:space="preserve">
MENSUAL</t>
        </r>
      </text>
    </comment>
    <comment ref="AT169" authorId="1" shapeId="0" xr:uid="{7C6B406D-8DE1-41E5-B2C5-48F5432BC951}">
      <text>
        <r>
          <rPr>
            <b/>
            <sz val="9"/>
            <color indexed="81"/>
            <rFont val="Tahoma"/>
            <family val="2"/>
          </rPr>
          <t>QP Área Técnica:</t>
        </r>
        <r>
          <rPr>
            <sz val="9"/>
            <color indexed="81"/>
            <rFont val="Tahoma"/>
            <family val="2"/>
          </rPr>
          <t xml:space="preserve">
ADM INFORMA QUE DE AHORA EN ADELANTE BIMENSUAL</t>
        </r>
      </text>
    </comment>
    <comment ref="BE169" authorId="2" shapeId="0" xr:uid="{EDC9CE62-DA91-44F6-87FC-FC8934FFE062}">
      <text>
        <r>
          <rPr>
            <b/>
            <sz val="9"/>
            <color indexed="81"/>
            <rFont val="Tahoma"/>
            <family val="2"/>
          </rPr>
          <t>Quimiproyectos:</t>
        </r>
        <r>
          <rPr>
            <sz val="9"/>
            <color indexed="81"/>
            <rFont val="Tahoma"/>
            <family val="2"/>
          </rPr>
          <t xml:space="preserve">
SP me informa el 29 que de ahora en adelante es mensual, tomar este mes</t>
        </r>
      </text>
    </comment>
    <comment ref="BO169" authorId="2" shapeId="0" xr:uid="{98D97E4D-D8B8-4F99-9E9F-D97037450FC3}">
      <text>
        <r>
          <rPr>
            <b/>
            <sz val="9"/>
            <color indexed="81"/>
            <rFont val="Tahoma"/>
            <family val="2"/>
          </rPr>
          <t>Quimiproyectos:</t>
        </r>
        <r>
          <rPr>
            <sz val="9"/>
            <color indexed="81"/>
            <rFont val="Tahoma"/>
            <family val="2"/>
          </rPr>
          <t xml:space="preserve">
Se va el 09 y la api no esta en funcionamiento por daños, adm se comunica para retomar</t>
        </r>
      </text>
    </comment>
    <comment ref="I170" authorId="0" shapeId="0" xr:uid="{A7297E91-C331-49D0-A77D-CD2382EB015D}">
      <text>
        <r>
          <rPr>
            <sz val="11"/>
            <color rgb="FF000000"/>
            <rFont val="Calibri"/>
            <family val="2"/>
          </rPr>
          <t>======
ID#AAAAL8FoEJ0
SERVIDOR    (2021-04-07 19:33:00)
FDS EN MANTENIMIENTO Y LAVADO DE ZA</t>
        </r>
      </text>
    </comment>
    <comment ref="K170" authorId="0" shapeId="0" xr:uid="{968F69A9-D306-4EDF-8303-ECA446E4B288}">
      <text>
        <r>
          <rPr>
            <sz val="11"/>
            <color rgb="FF000000"/>
            <rFont val="Calibri"/>
            <family val="2"/>
          </rPr>
          <t>======
ID#AAAAL8FoEHU
QP Área Técnica    (2021-04-07 19:32:59)
No permiten toma de muestra, solo cuando este piscinero. Reprogramar</t>
        </r>
      </text>
    </comment>
    <comment ref="M170" authorId="0" shapeId="0" xr:uid="{83D13AEE-69C8-49E2-B0DB-4CB789B96805}">
      <text>
        <r>
          <rPr>
            <sz val="11"/>
            <color rgb="FF000000"/>
            <rFont val="Calibri"/>
            <family val="2"/>
          </rPr>
          <t>======
ID#AAAAL8FoEXA
QP Área Técnica    (2021-04-07 19:33:00)
Respuesta del e-mail no tomar hasta apertura</t>
        </r>
      </text>
    </comment>
    <comment ref="T170" authorId="0" shapeId="0" xr:uid="{757999D8-C6C7-463D-8CE5-E1354E56D9FC}">
      <text>
        <r>
          <rPr>
            <sz val="11"/>
            <color rgb="FF000000"/>
            <rFont val="Calibri"/>
            <family val="2"/>
          </rPr>
          <t>======
ID#AAAAL8FoEJI
Quimiproyectos    (2021-04-07 19:33:00)
solicitaron a sp</t>
        </r>
      </text>
    </comment>
    <comment ref="AO170" authorId="1" shapeId="0" xr:uid="{707AD245-F9B1-4BF5-9A4D-A67A7A36F66A}">
      <text>
        <r>
          <rPr>
            <b/>
            <sz val="9"/>
            <color indexed="81"/>
            <rFont val="Tahoma"/>
            <family val="2"/>
          </rPr>
          <t>QP Área Técnica:</t>
        </r>
        <r>
          <rPr>
            <sz val="9"/>
            <color indexed="81"/>
            <rFont val="Tahoma"/>
            <family val="2"/>
          </rPr>
          <t xml:space="preserve">
Adicional tomar TQ</t>
        </r>
      </text>
    </comment>
    <comment ref="AZ170" authorId="2" shapeId="0" xr:uid="{CF6A4B58-D79B-4284-82C9-E90D811C18D6}">
      <text>
        <r>
          <rPr>
            <b/>
            <sz val="9"/>
            <color indexed="81"/>
            <rFont val="Tahoma"/>
            <family val="2"/>
          </rPr>
          <t>Quimiproyectos:</t>
        </r>
        <r>
          <rPr>
            <sz val="9"/>
            <color indexed="81"/>
            <rFont val="Tahoma"/>
            <family val="2"/>
          </rPr>
          <t xml:space="preserve">
ADICIONAL TOMAR TQ</t>
        </r>
      </text>
    </comment>
    <comment ref="BI170" authorId="2" shapeId="0" xr:uid="{2F019F05-31F0-4E34-B56F-8F6F75013EDC}">
      <text>
        <r>
          <rPr>
            <b/>
            <sz val="9"/>
            <color indexed="81"/>
            <rFont val="Tahoma"/>
            <family val="2"/>
          </rPr>
          <t>Quimiproyectos:</t>
        </r>
        <r>
          <rPr>
            <sz val="9"/>
            <color indexed="81"/>
            <rFont val="Tahoma"/>
            <family val="2"/>
          </rPr>
          <t xml:space="preserve">
SP me informa que tomar TQ este mes</t>
        </r>
      </text>
    </comment>
    <comment ref="BJ170" authorId="2" shapeId="0" xr:uid="{60AF34F9-BBE0-459C-AA98-8EE53D9A4EE3}">
      <text>
        <r>
          <rPr>
            <b/>
            <sz val="9"/>
            <color indexed="81"/>
            <rFont val="Tahoma"/>
            <family val="2"/>
          </rPr>
          <t>Quimiproyectos:</t>
        </r>
        <r>
          <rPr>
            <sz val="9"/>
            <color indexed="81"/>
            <rFont val="Tahoma"/>
            <family val="2"/>
          </rPr>
          <t xml:space="preserve">
Tomar TQ el 12 F</t>
        </r>
      </text>
    </comment>
    <comment ref="BO170" authorId="2" shapeId="0" xr:uid="{04981A57-5E43-4302-9D14-BD9297008598}">
      <text>
        <r>
          <rPr>
            <b/>
            <sz val="9"/>
            <color indexed="81"/>
            <rFont val="Tahoma"/>
            <family val="2"/>
          </rPr>
          <t>Quimiproyectos:</t>
        </r>
        <r>
          <rPr>
            <sz val="9"/>
            <color indexed="81"/>
            <rFont val="Tahoma"/>
            <family val="2"/>
          </rPr>
          <t xml:space="preserve">
Tomar adicional 2 grifos de baños apto 2902 y 2004 y analizarles adicional hierro Y  APT 804</t>
        </r>
      </text>
    </comment>
    <comment ref="M171" authorId="0" shapeId="0" xr:uid="{20525903-9711-44AC-9868-B510C6630915}">
      <text>
        <r>
          <rPr>
            <sz val="11"/>
            <color rgb="FF000000"/>
            <rFont val="Calibri"/>
            <family val="2"/>
          </rPr>
          <t>======
ID#AAAAL8FoEZA
QP Área Técnica    (2021-04-07 19:33:00)
llame el 11. Adm viviana autoriza tomas</t>
        </r>
      </text>
    </comment>
    <comment ref="BG171" authorId="2" shapeId="0" xr:uid="{E8FBC32A-996F-4409-BA5B-D1FEDC0EF36C}">
      <text>
        <r>
          <rPr>
            <b/>
            <sz val="9"/>
            <color indexed="81"/>
            <rFont val="Tahoma"/>
            <family val="2"/>
          </rPr>
          <t>Quimiproyectos:</t>
        </r>
        <r>
          <rPr>
            <sz val="9"/>
            <color indexed="81"/>
            <rFont val="Tahoma"/>
            <family val="2"/>
          </rPr>
          <t xml:space="preserve">
Se va el 20 y estaba en mantenimiento, pasar el 22</t>
        </r>
      </text>
    </comment>
    <comment ref="M172" authorId="0" shapeId="0" xr:uid="{FC23C8D7-644B-4630-8641-5282D5364E97}">
      <text>
        <r>
          <rPr>
            <sz val="11"/>
            <color rgb="FF000000"/>
            <rFont val="Calibri"/>
            <family val="2"/>
          </rPr>
          <t>======
ID#AAAAL8FoERs
QP Área Técnica    (2021-04-07 19:33:00)
llame el 11. Adm Carmen si autoriza toma. Controles normales</t>
        </r>
      </text>
    </comment>
    <comment ref="BA172" authorId="2" shapeId="0" xr:uid="{0A501050-8888-4ABA-884E-76B6E5BC7F1E}">
      <text>
        <r>
          <rPr>
            <b/>
            <sz val="9"/>
            <color indexed="81"/>
            <rFont val="Tahoma"/>
            <family val="2"/>
          </rPr>
          <t>Quimiproyectos:</t>
        </r>
        <r>
          <rPr>
            <sz val="9"/>
            <color indexed="81"/>
            <rFont val="Tahoma"/>
            <family val="2"/>
          </rPr>
          <t xml:space="preserve">
Envio a F el 23 y no la toma</t>
        </r>
      </text>
    </comment>
    <comment ref="BE172" authorId="2" shapeId="0" xr:uid="{040FE520-07CD-4216-826A-112350D7D22A}">
      <text>
        <r>
          <rPr>
            <b/>
            <sz val="9"/>
            <color indexed="81"/>
            <rFont val="Tahoma"/>
            <family val="2"/>
          </rPr>
          <t>Quimiproyectos:</t>
        </r>
        <r>
          <rPr>
            <sz val="9"/>
            <color indexed="81"/>
            <rFont val="Tahoma"/>
            <family val="2"/>
          </rPr>
          <t xml:space="preserve">
Se va el 18 y no estaba el piscinero, no dejaron tomar muestra</t>
        </r>
      </text>
    </comment>
    <comment ref="BD173" authorId="2" shapeId="0" xr:uid="{04C591CA-23B0-47BF-9C4C-B7887B98F959}">
      <text>
        <r>
          <rPr>
            <b/>
            <sz val="9"/>
            <color indexed="81"/>
            <rFont val="Tahoma"/>
            <family val="2"/>
          </rPr>
          <t>Quimiproyectos:</t>
        </r>
        <r>
          <rPr>
            <sz val="9"/>
            <color indexed="81"/>
            <rFont val="Tahoma"/>
            <family val="2"/>
          </rPr>
          <t xml:space="preserve">
Nueva - Mensual</t>
        </r>
      </text>
    </comment>
    <comment ref="I174" authorId="0" shapeId="0" xr:uid="{4D44155C-30C4-433B-99B8-7D19B538C6A3}">
      <text>
        <r>
          <rPr>
            <sz val="11"/>
            <color rgb="FF000000"/>
            <rFont val="Calibri"/>
            <family val="2"/>
          </rPr>
          <t>======
ID#AAAAL8FoEBA
SERVIDOR    (2021-04-07 19:32:59)
No se toma muestra arreglos aledaños. Reprogramar</t>
        </r>
      </text>
    </comment>
    <comment ref="M174" authorId="0" shapeId="0" xr:uid="{040C1E67-E2A1-4948-95A3-A2DFBD805E1D}">
      <text>
        <r>
          <rPr>
            <sz val="11"/>
            <color rgb="FF000000"/>
            <rFont val="Calibri"/>
            <family val="2"/>
          </rPr>
          <t>======
ID#AAAAL8FoD_4
QP Área Técnica    (2021-04-07 19:32:59)
Solicitaron a SP</t>
        </r>
      </text>
    </comment>
    <comment ref="V174" authorId="0" shapeId="0" xr:uid="{8FE8F871-CEF5-47C0-A34F-35A5519937BF}">
      <text>
        <r>
          <rPr>
            <sz val="11"/>
            <color rgb="FF000000"/>
            <rFont val="Calibri"/>
            <family val="2"/>
          </rPr>
          <t>======
ID#AAAAL8FoD-Q
QP Área Técnica    (2021-04-07 19:32:59)
QP Área Técnica:se realizo visita. Piscina en mantenimiento vacia. Tomar mes siguiente</t>
        </r>
      </text>
    </comment>
    <comment ref="AI174" authorId="1" shapeId="0" xr:uid="{631CC63A-F2FD-473F-B917-C67B9A839E37}">
      <text>
        <r>
          <rPr>
            <b/>
            <sz val="9"/>
            <color indexed="81"/>
            <rFont val="Tahoma"/>
            <family val="2"/>
          </rPr>
          <t>QP Área Técnica:</t>
        </r>
        <r>
          <rPr>
            <sz val="9"/>
            <color indexed="81"/>
            <rFont val="Tahoma"/>
            <family val="2"/>
          </rPr>
          <t xml:space="preserve">
Se realizo visita el 4 de Marzo no tomar bomba en reparacion</t>
        </r>
      </text>
    </comment>
    <comment ref="AL174" authorId="1" shapeId="0" xr:uid="{83416768-B417-49AC-84BC-6E433E902402}">
      <text>
        <r>
          <rPr>
            <b/>
            <sz val="9"/>
            <color indexed="81"/>
            <rFont val="Tahoma"/>
            <family val="2"/>
          </rPr>
          <t>QP Área Técnica:</t>
        </r>
        <r>
          <rPr>
            <sz val="9"/>
            <color indexed="81"/>
            <rFont val="Tahoma"/>
            <family val="2"/>
          </rPr>
          <t xml:space="preserve">
informan a SP el adm el dia 21 que se puede tomar cualquier dia de la semana </t>
        </r>
      </text>
    </comment>
    <comment ref="AN174" authorId="1" shapeId="0" xr:uid="{0D4946A8-A197-4935-A525-5CFED01295B1}">
      <text>
        <r>
          <rPr>
            <b/>
            <sz val="9"/>
            <color indexed="81"/>
            <rFont val="Tahoma"/>
            <family val="2"/>
          </rPr>
          <t>QP Área Técnica:</t>
        </r>
        <r>
          <rPr>
            <sz val="9"/>
            <color indexed="81"/>
            <rFont val="Tahoma"/>
            <family val="2"/>
          </rPr>
          <t xml:space="preserve">
adicional se toma TQ</t>
        </r>
      </text>
    </comment>
    <comment ref="AO174" authorId="1" shapeId="0" xr:uid="{3C164AB4-89D4-4496-AFC9-674E8B31AAE6}">
      <text>
        <r>
          <rPr>
            <b/>
            <sz val="9"/>
            <color indexed="81"/>
            <rFont val="Tahoma"/>
            <family val="2"/>
          </rPr>
          <t>QP Área Técnica:</t>
        </r>
        <r>
          <rPr>
            <sz val="9"/>
            <color indexed="81"/>
            <rFont val="Tahoma"/>
            <family val="2"/>
          </rPr>
          <t xml:space="preserve">
se fue a tomar el 02 y la piscinera no estaba, no la dejaron tomar</t>
        </r>
      </text>
    </comment>
    <comment ref="AU174" authorId="2" shapeId="0" xr:uid="{02C7242B-1419-4E36-ACAA-FE190E577BFA}">
      <text>
        <r>
          <rPr>
            <b/>
            <sz val="9"/>
            <color indexed="81"/>
            <rFont val="Tahoma"/>
            <family val="2"/>
          </rPr>
          <t>Quimiproyectos:</t>
        </r>
        <r>
          <rPr>
            <sz val="9"/>
            <color indexed="81"/>
            <rFont val="Tahoma"/>
            <family val="2"/>
          </rPr>
          <t xml:space="preserve">
Se va el 01 y no dejan tomarla porq la piscinera tiene incapacidad medica, pasar ste semana</t>
        </r>
      </text>
    </comment>
    <comment ref="AX174" authorId="2" shapeId="0" xr:uid="{6ECC488C-9009-4068-B43A-0199542E0EAC}">
      <text>
        <r>
          <rPr>
            <b/>
            <sz val="9"/>
            <color indexed="81"/>
            <rFont val="Tahoma"/>
            <family val="2"/>
          </rPr>
          <t>Quimiproyectos:</t>
        </r>
        <r>
          <rPr>
            <sz val="9"/>
            <color indexed="81"/>
            <rFont val="Tahoma"/>
            <family val="2"/>
          </rPr>
          <t xml:space="preserve">
TQ el 13</t>
        </r>
      </text>
    </comment>
    <comment ref="AY174" authorId="2" shapeId="0" xr:uid="{5E69966F-2E98-4434-8236-6A205FF0CE90}">
      <text>
        <r>
          <rPr>
            <b/>
            <sz val="9"/>
            <color indexed="81"/>
            <rFont val="Tahoma"/>
            <family val="2"/>
          </rPr>
          <t>Quimiproyectos:</t>
        </r>
        <r>
          <rPr>
            <sz val="9"/>
            <color indexed="81"/>
            <rFont val="Tahoma"/>
            <family val="2"/>
          </rPr>
          <t xml:space="preserve">
Se va el 05 y la api estaba en mantenimiento</t>
        </r>
      </text>
    </comment>
    <comment ref="AZ174" authorId="2" shapeId="0" xr:uid="{9130C12F-8CB3-4637-8041-9D220F587AED}">
      <text>
        <r>
          <rPr>
            <b/>
            <sz val="9"/>
            <color indexed="81"/>
            <rFont val="Tahoma"/>
            <family val="2"/>
          </rPr>
          <t>Quimiproyectos:</t>
        </r>
        <r>
          <rPr>
            <sz val="9"/>
            <color indexed="81"/>
            <rFont val="Tahoma"/>
            <family val="2"/>
          </rPr>
          <t xml:space="preserve">
SE VA EL 17 Y LA PISCINERA NO DEJA TOMAR LA MUESTRA</t>
        </r>
      </text>
    </comment>
    <comment ref="BB174" authorId="2" shapeId="0" xr:uid="{73749D33-2F83-418E-880C-A59CDDD74833}">
      <text>
        <r>
          <rPr>
            <b/>
            <sz val="9"/>
            <color indexed="81"/>
            <rFont val="Tahoma"/>
            <family val="2"/>
          </rPr>
          <t>Quimiproyectos:</t>
        </r>
        <r>
          <rPr>
            <sz val="9"/>
            <color indexed="81"/>
            <rFont val="Tahoma"/>
            <family val="2"/>
          </rPr>
          <t xml:space="preserve">
se fue el 04 y la api estaba en mantenimiento</t>
        </r>
      </text>
    </comment>
    <comment ref="BE174" authorId="2" shapeId="0" xr:uid="{58C7AB1C-8B91-40B2-9857-6CF786261EF6}">
      <text>
        <r>
          <rPr>
            <b/>
            <sz val="9"/>
            <color indexed="81"/>
            <rFont val="Tahoma"/>
            <family val="2"/>
          </rPr>
          <t>Quimiproyectos:</t>
        </r>
        <r>
          <rPr>
            <sz val="9"/>
            <color indexed="81"/>
            <rFont val="Tahoma"/>
            <family val="2"/>
          </rPr>
          <t xml:space="preserve">
Se va el 11 y tenian daño en bomba, pasar ste semana</t>
        </r>
      </text>
    </comment>
    <comment ref="BO174" authorId="2" shapeId="0" xr:uid="{35282FFF-EF15-4827-B487-BD8EF1328E21}">
      <text>
        <r>
          <rPr>
            <b/>
            <sz val="9"/>
            <color indexed="81"/>
            <rFont val="Tahoma"/>
            <family val="2"/>
          </rPr>
          <t>Quimiproyectos:</t>
        </r>
        <r>
          <rPr>
            <sz val="9"/>
            <color indexed="81"/>
            <rFont val="Tahoma"/>
            <family val="2"/>
          </rPr>
          <t xml:space="preserve">
Se fue el 01 y estaba en mantenimiento</t>
        </r>
      </text>
    </comment>
    <comment ref="M175" authorId="0" shapeId="0" xr:uid="{0ECDB374-B886-4F65-A3F7-83121BEDAD34}">
      <text>
        <r>
          <rPr>
            <sz val="11"/>
            <color rgb="FF000000"/>
            <rFont val="Calibri"/>
            <family val="2"/>
          </rPr>
          <t>======
ID#AAAAL8FoEFo
QP Área Técnica    (2021-04-07 19:32:59)
El 8 llame, Adm Leidy no autoriza tomas hastanueva orden.</t>
        </r>
      </text>
    </comment>
    <comment ref="Q175" authorId="0" shapeId="0" xr:uid="{E0A5A267-586D-4B80-90AA-EA2BEA358CAD}">
      <text>
        <r>
          <rPr>
            <sz val="11"/>
            <color rgb="FF000000"/>
            <rFont val="Calibri"/>
            <family val="2"/>
          </rPr>
          <t>======
ID#AAAAL8FoD70
QP Área Técnica    (2021-04-07 19:32:59)
Autorizo tomas normal desde este mes a SP el 2020-08-331</t>
        </r>
      </text>
    </comment>
    <comment ref="BA175" authorId="2" shapeId="0" xr:uid="{E5F62F9A-C8E1-4333-807D-06227641C3FA}">
      <text>
        <r>
          <rPr>
            <b/>
            <sz val="9"/>
            <color indexed="81"/>
            <rFont val="Tahoma"/>
            <family val="2"/>
          </rPr>
          <t>Quimiproyectos:</t>
        </r>
        <r>
          <rPr>
            <sz val="9"/>
            <color indexed="81"/>
            <rFont val="Tahoma"/>
            <family val="2"/>
          </rPr>
          <t xml:space="preserve">
Tomar adicional TQ y Grifo</t>
        </r>
      </text>
    </comment>
    <comment ref="BH175" authorId="2" shapeId="0" xr:uid="{1FFA6025-3BE0-4387-8C4E-93B8889DDBB2}">
      <text>
        <r>
          <rPr>
            <b/>
            <sz val="9"/>
            <color indexed="81"/>
            <rFont val="Tahoma"/>
            <family val="2"/>
          </rPr>
          <t>Quimiproyectos:</t>
        </r>
        <r>
          <rPr>
            <sz val="9"/>
            <color indexed="81"/>
            <rFont val="Tahoma"/>
            <family val="2"/>
          </rPr>
          <t xml:space="preserve">
SP me informa que no tomar este mes por remodelaciones, preguntar el ste</t>
        </r>
      </text>
    </comment>
    <comment ref="BJ175" authorId="2" shapeId="0" xr:uid="{44729136-667C-4CB7-8AA0-4E6E7E8487FA}">
      <text>
        <r>
          <rPr>
            <b/>
            <sz val="9"/>
            <color indexed="81"/>
            <rFont val="Tahoma"/>
            <family val="2"/>
          </rPr>
          <t>Quimiproyectos:</t>
        </r>
        <r>
          <rPr>
            <sz val="9"/>
            <color indexed="81"/>
            <rFont val="Tahoma"/>
            <family val="2"/>
          </rPr>
          <t xml:space="preserve">
SP me informa que retoman este mes</t>
        </r>
      </text>
    </comment>
    <comment ref="AX176" authorId="2" shapeId="0" xr:uid="{0503071F-883A-4222-BB6C-41A273A979C8}">
      <text>
        <r>
          <rPr>
            <b/>
            <sz val="9"/>
            <color indexed="81"/>
            <rFont val="Tahoma"/>
            <family val="2"/>
          </rPr>
          <t>Quimiproyectos:</t>
        </r>
        <r>
          <rPr>
            <sz val="9"/>
            <color indexed="81"/>
            <rFont val="Tahoma"/>
            <family val="2"/>
          </rPr>
          <t xml:space="preserve">
MP me dice que y es mensual</t>
        </r>
      </text>
    </comment>
    <comment ref="AY177" authorId="2" shapeId="0" xr:uid="{C51C3763-C253-4ABC-A6BB-D2CA5AAEFEE3}">
      <text>
        <r>
          <rPr>
            <b/>
            <sz val="9"/>
            <color indexed="81"/>
            <rFont val="Tahoma"/>
            <family val="2"/>
          </rPr>
          <t>Quimiproyectos:</t>
        </r>
        <r>
          <rPr>
            <sz val="9"/>
            <color indexed="81"/>
            <rFont val="Tahoma"/>
            <family val="2"/>
          </rPr>
          <t xml:space="preserve">
nueva sede 30</t>
        </r>
      </text>
    </comment>
    <comment ref="BB177" authorId="2" shapeId="0" xr:uid="{B2A2A96D-13CC-411A-99E4-B2B4802B13D3}">
      <text>
        <r>
          <rPr>
            <b/>
            <sz val="9"/>
            <color indexed="81"/>
            <rFont val="Tahoma"/>
            <family val="2"/>
          </rPr>
          <t>Quimiproyectos:</t>
        </r>
        <r>
          <rPr>
            <sz val="9"/>
            <color indexed="81"/>
            <rFont val="Tahoma"/>
            <family val="2"/>
          </rPr>
          <t xml:space="preserve">
Se fue el 06 y la api estaba en remodelacion - se fue el 19 y la api estaba en remodelacion, llamar - Llame el 20 a porteria y me infroman que notomar este mes, llamar el ste</t>
        </r>
      </text>
    </comment>
    <comment ref="BC177" authorId="2" shapeId="0" xr:uid="{67A93D87-683A-4362-BC46-16BF8FAE7C45}">
      <text>
        <r>
          <rPr>
            <b/>
            <sz val="9"/>
            <color indexed="81"/>
            <rFont val="Tahoma"/>
            <family val="2"/>
          </rPr>
          <t>Quimiproyectos:</t>
        </r>
        <r>
          <rPr>
            <sz val="9"/>
            <color indexed="81"/>
            <rFont val="Tahoma"/>
            <family val="2"/>
          </rPr>
          <t xml:space="preserve">
Me comunico con porteria el dia 16 y la piscina sigue en arreglos, el adm se comunica cuando retomen</t>
        </r>
      </text>
    </comment>
    <comment ref="BH177" authorId="2" shapeId="0" xr:uid="{B38B4BDE-24B0-403A-963E-8D848F764139}">
      <text>
        <r>
          <rPr>
            <b/>
            <sz val="9"/>
            <color indexed="81"/>
            <rFont val="Tahoma"/>
            <family val="2"/>
          </rPr>
          <t>Quimiproyectos:</t>
        </r>
        <r>
          <rPr>
            <sz val="9"/>
            <color indexed="81"/>
            <rFont val="Tahoma"/>
            <family val="2"/>
          </rPr>
          <t xml:space="preserve">
Me comunico con porteria el 29 y me informan que aun no la tienen habilitada por arreglos, que ellos se comunican</t>
        </r>
      </text>
    </comment>
    <comment ref="AT178" authorId="1" shapeId="0" xr:uid="{5BCB0897-49D4-4A0A-8DDC-6AE894282233}">
      <text>
        <r>
          <rPr>
            <b/>
            <sz val="9"/>
            <color indexed="81"/>
            <rFont val="Tahoma"/>
            <family val="2"/>
          </rPr>
          <t>QP Área Técnica:</t>
        </r>
        <r>
          <rPr>
            <sz val="9"/>
            <color indexed="81"/>
            <rFont val="Tahoma"/>
            <family val="2"/>
          </rPr>
          <t xml:space="preserve">
nueva - mensual</t>
        </r>
      </text>
    </comment>
    <comment ref="AU178" authorId="1" shapeId="0" xr:uid="{F3F8CDDC-BC58-482C-8FDC-34739A2FB0E0}">
      <text>
        <r>
          <rPr>
            <b/>
            <sz val="9"/>
            <color indexed="81"/>
            <rFont val="Tahoma"/>
            <family val="2"/>
          </rPr>
          <t>QP Área Técnica:</t>
        </r>
        <r>
          <rPr>
            <sz val="9"/>
            <color indexed="81"/>
            <rFont val="Tahoma"/>
            <family val="2"/>
          </rPr>
          <t xml:space="preserve">
SP me informa tomar trimestral</t>
        </r>
      </text>
    </comment>
    <comment ref="AZ178" authorId="2" shapeId="0" xr:uid="{66E9FB8F-F43B-4146-A982-44060F17604E}">
      <text>
        <r>
          <rPr>
            <b/>
            <sz val="9"/>
            <color indexed="81"/>
            <rFont val="Tahoma"/>
            <family val="2"/>
          </rPr>
          <t>Quimiproyectos:</t>
        </r>
        <r>
          <rPr>
            <sz val="9"/>
            <color indexed="81"/>
            <rFont val="Tahoma"/>
            <family val="2"/>
          </rPr>
          <t xml:space="preserve">
SE VA EL 17 Y LA API ESTABA EN MANTENIMIENTO LLAMAR - SP no tomar en agosto </t>
        </r>
      </text>
    </comment>
    <comment ref="L179" authorId="0" shapeId="0" xr:uid="{8DC8875A-2D6F-4D55-9117-15F41460C615}">
      <text>
        <r>
          <rPr>
            <sz val="11"/>
            <color rgb="FF000000"/>
            <rFont val="Calibri"/>
            <family val="2"/>
          </rPr>
          <t>======
ID#AAAAL8FoEaI
User    (2021-04-07 19:33:00)
Avisaron a SP</t>
        </r>
      </text>
    </comment>
    <comment ref="M179" authorId="0" shapeId="0" xr:uid="{FA86EE6F-A28C-4216-9F6A-CB1469557481}">
      <text>
        <r>
          <rPr>
            <sz val="11"/>
            <color rgb="FF000000"/>
            <rFont val="Calibri"/>
            <family val="2"/>
          </rPr>
          <t>======
ID#AAAAL8FoEDo
QP Área Técnica    (2021-04-07 19:32:59)
llame el 11. Adm Liliana no autoriza toma aun. Hasta nueva orden</t>
        </r>
      </text>
    </comment>
    <comment ref="Q179" authorId="0" shapeId="0" xr:uid="{CA5BE137-A67E-45E3-B1C8-8A3A0E350564}">
      <text>
        <r>
          <rPr>
            <sz val="11"/>
            <color rgb="FF000000"/>
            <rFont val="Calibri"/>
            <family val="2"/>
          </rPr>
          <t>======
ID#AAAAL8FoEYU
QP Área Técnica    (2021-04-07 19:33:00)
Autorizaron el 11 a SP toma de muestras</t>
        </r>
      </text>
    </comment>
    <comment ref="AQ179" authorId="1" shapeId="0" xr:uid="{469C2B8C-1EE3-43AE-8B66-A3AE5831DCC3}">
      <text>
        <r>
          <rPr>
            <b/>
            <sz val="9"/>
            <color indexed="81"/>
            <rFont val="Tahoma"/>
            <family val="2"/>
          </rPr>
          <t>QP Área Técnica:</t>
        </r>
        <r>
          <rPr>
            <sz val="9"/>
            <color indexed="81"/>
            <rFont val="Tahoma"/>
            <family val="2"/>
          </rPr>
          <t xml:space="preserve">
Se va el 12 y la api tenia un daño, pasar la sigueinte semana - se va el 16 y tampoco dejan tomarla dicen que pasen el 18</t>
        </r>
      </text>
    </comment>
    <comment ref="BD179" authorId="2" shapeId="0" xr:uid="{AB1785D0-FAD8-49D5-B486-CDC191C7DF94}">
      <text>
        <r>
          <rPr>
            <b/>
            <sz val="9"/>
            <color indexed="81"/>
            <rFont val="Tahoma"/>
            <family val="2"/>
          </rPr>
          <t>Quimiproyectos:</t>
        </r>
        <r>
          <rPr>
            <sz val="9"/>
            <color indexed="81"/>
            <rFont val="Tahoma"/>
            <family val="2"/>
          </rPr>
          <t xml:space="preserve">
Se fue el 05 y no se pudo tomar muestra por arreglos en fachada, llamar - llamo el 18 a porteria y me informan que aun esta en obra, que la adm nos informa cuando se vaya a tomar</t>
        </r>
      </text>
    </comment>
    <comment ref="BE179" authorId="2" shapeId="0" xr:uid="{39A32D75-8851-4D49-B9F6-6C7D9D139523}">
      <text>
        <r>
          <rPr>
            <b/>
            <sz val="9"/>
            <color indexed="81"/>
            <rFont val="Tahoma"/>
            <family val="2"/>
          </rPr>
          <t>Quimiproyectos:</t>
        </r>
        <r>
          <rPr>
            <sz val="9"/>
            <color indexed="81"/>
            <rFont val="Tahoma"/>
            <family val="2"/>
          </rPr>
          <t xml:space="preserve">
Se va el 30 y la piscina esta fuera de servicio por daño de bombas</t>
        </r>
      </text>
    </comment>
    <comment ref="AO180" authorId="1" shapeId="0" xr:uid="{802E923C-99E8-420F-80C6-1A4EC4B29F35}">
      <text>
        <r>
          <rPr>
            <b/>
            <sz val="9"/>
            <color indexed="81"/>
            <rFont val="Tahoma"/>
            <family val="2"/>
          </rPr>
          <t>QP Área Técnica:</t>
        </r>
        <r>
          <rPr>
            <sz val="9"/>
            <color indexed="81"/>
            <rFont val="Tahoma"/>
            <family val="2"/>
          </rPr>
          <t xml:space="preserve">
Queda mensual SP</t>
        </r>
      </text>
    </comment>
    <comment ref="AP180" authorId="1" shapeId="0" xr:uid="{BB5C4D90-7A47-4D39-B15F-84486A302B86}">
      <text>
        <r>
          <rPr>
            <b/>
            <sz val="9"/>
            <color indexed="81"/>
            <rFont val="Tahoma"/>
            <family val="2"/>
          </rPr>
          <t>QP Área Técnica:</t>
        </r>
        <r>
          <rPr>
            <sz val="9"/>
            <color indexed="81"/>
            <rFont val="Tahoma"/>
            <family val="2"/>
          </rPr>
          <t xml:space="preserve">
ADICIONAL TOMAR TQ</t>
        </r>
      </text>
    </comment>
    <comment ref="BD180" authorId="2" shapeId="0" xr:uid="{535D4593-F7E0-40BE-9DE3-0DDD84494B50}">
      <text>
        <r>
          <rPr>
            <b/>
            <sz val="9"/>
            <color indexed="81"/>
            <rFont val="Tahoma"/>
            <family val="2"/>
          </rPr>
          <t>Quimiproyectos:</t>
        </r>
        <r>
          <rPr>
            <sz val="9"/>
            <color indexed="81"/>
            <rFont val="Tahoma"/>
            <family val="2"/>
          </rPr>
          <t xml:space="preserve">
No volverlo a tomar hasta nueva orden SP me informa el 05</t>
        </r>
      </text>
    </comment>
    <comment ref="M181" authorId="0" shapeId="0" xr:uid="{C159B1BC-8D65-4549-94B7-E3C708A521AC}">
      <text>
        <r>
          <rPr>
            <sz val="11"/>
            <color rgb="FF000000"/>
            <rFont val="Calibri"/>
            <family val="2"/>
          </rPr>
          <t>======
ID#AAAAL8FoD84
QP Área Técnica    (2021-04-07 19:32:59)
llame el 11. Adm adriana autoriza toma.</t>
        </r>
      </text>
    </comment>
    <comment ref="T181" authorId="0" shapeId="0" xr:uid="{FDC79AB5-CE73-477B-967A-C507960BB43D}">
      <text>
        <r>
          <rPr>
            <sz val="11"/>
            <color rgb="FF000000"/>
            <rFont val="Calibri"/>
            <family val="2"/>
          </rPr>
          <t>======
ID#AAAAL8FoEVM
Quimiproyectos    (2021-04-07 19:33:00)
16 se tomo tanque</t>
        </r>
      </text>
    </comment>
    <comment ref="AO181" authorId="1" shapeId="0" xr:uid="{656D419D-B645-44E5-A72C-37B4602E83C4}">
      <text>
        <r>
          <rPr>
            <b/>
            <sz val="9"/>
            <color indexed="81"/>
            <rFont val="Tahoma"/>
            <family val="2"/>
          </rPr>
          <t>QP Área Técnica:</t>
        </r>
        <r>
          <rPr>
            <sz val="9"/>
            <color indexed="81"/>
            <rFont val="Tahoma"/>
            <family val="2"/>
          </rPr>
          <t xml:space="preserve">
Se toma TQ el 14</t>
        </r>
      </text>
    </comment>
    <comment ref="AP181" authorId="1" shapeId="0" xr:uid="{06B547F5-585B-4C06-BA77-A6B3B6FDF24E}">
      <text>
        <r>
          <rPr>
            <b/>
            <sz val="9"/>
            <color indexed="81"/>
            <rFont val="Tahoma"/>
            <family val="2"/>
          </rPr>
          <t>QP Área Técnica:</t>
        </r>
        <r>
          <rPr>
            <sz val="9"/>
            <color indexed="81"/>
            <rFont val="Tahoma"/>
            <family val="2"/>
          </rPr>
          <t xml:space="preserve">
se va el 19 y no la dejan tomar por la anotacion nueva</t>
        </r>
      </text>
    </comment>
    <comment ref="M182" authorId="0" shapeId="0" xr:uid="{E9D0877E-EA72-46E7-856A-5F7ADCB5B6C8}">
      <text>
        <r>
          <rPr>
            <sz val="11"/>
            <color rgb="FF000000"/>
            <rFont val="Calibri"/>
            <family val="2"/>
          </rPr>
          <t>======
ID#AAAAL8FoEEU
QP Área Técnica    (2021-04-07 19:32:59)
Adm Maria Eugenia avisa cuando retomar muestreos</t>
        </r>
      </text>
    </comment>
    <comment ref="AV182" authorId="1" shapeId="0" xr:uid="{DE7C9CB1-6C73-4A86-8884-8F70C0241DAF}">
      <text>
        <r>
          <rPr>
            <b/>
            <sz val="9"/>
            <color indexed="81"/>
            <rFont val="Tahoma"/>
            <family val="2"/>
          </rPr>
          <t>QP Área Técnica:</t>
        </r>
        <r>
          <rPr>
            <sz val="9"/>
            <color indexed="81"/>
            <rFont val="Tahoma"/>
            <family val="2"/>
          </rPr>
          <t xml:space="preserve">
se va el 18 y la api estaba en mantenimiento</t>
        </r>
      </text>
    </comment>
    <comment ref="K183" authorId="0" shapeId="0" xr:uid="{B128C92C-FE24-4C71-8C8E-2D3B9BA3AB51}">
      <text>
        <r>
          <rPr>
            <sz val="11"/>
            <color rgb="FF000000"/>
            <rFont val="Calibri"/>
            <family val="2"/>
          </rPr>
          <t>======
ID#AAAAL8FoEHc
QP Área Técnica    (2021-04-07 19:32:59)
pisscina FDS vacia y en mantenimiento, este mes no tomar</t>
        </r>
      </text>
    </comment>
    <comment ref="M183" authorId="0" shapeId="0" xr:uid="{43E2D579-B54D-4F65-B79C-FE709E5EABED}">
      <text>
        <r>
          <rPr>
            <sz val="11"/>
            <color rgb="FF000000"/>
            <rFont val="Calibri"/>
            <family val="2"/>
          </rPr>
          <t>======
ID#AAAAL8FoEPc
QP Área Técnica    (2021-04-07 19:33:00)
No tomar hasta nueve orden Adm Jorge Luis Melendez</t>
        </r>
      </text>
    </comment>
    <comment ref="Y183" authorId="1" shapeId="0" xr:uid="{AC7CF79C-2404-4467-A52F-CC490B617EB8}">
      <text>
        <r>
          <rPr>
            <b/>
            <sz val="9"/>
            <color indexed="81"/>
            <rFont val="Tahoma"/>
            <family val="2"/>
          </rPr>
          <t>QP Área Técnica:</t>
        </r>
        <r>
          <rPr>
            <sz val="9"/>
            <color indexed="81"/>
            <rFont val="Tahoma"/>
            <family val="2"/>
          </rPr>
          <t xml:space="preserve">
Autorio el 24 el adm JLM tomar muestras normal desde este mes</t>
        </r>
      </text>
    </comment>
    <comment ref="AT183" authorId="1" shapeId="0" xr:uid="{C822921A-F0BA-4539-BFCB-9CF45ABD359B}">
      <text>
        <r>
          <rPr>
            <b/>
            <sz val="9"/>
            <color indexed="81"/>
            <rFont val="Tahoma"/>
            <family val="2"/>
          </rPr>
          <t>QP Área Técnica:</t>
        </r>
        <r>
          <rPr>
            <sz val="9"/>
            <color indexed="81"/>
            <rFont val="Tahoma"/>
            <family val="2"/>
          </rPr>
          <t xml:space="preserve">
se va el 14 y no la dejan tomar por mantenimiento</t>
        </r>
      </text>
    </comment>
    <comment ref="AE184" authorId="1" shapeId="0" xr:uid="{67ADCE25-858D-4036-A4CE-DB204719D2CB}">
      <text>
        <r>
          <rPr>
            <b/>
            <sz val="9"/>
            <color indexed="81"/>
            <rFont val="Tahoma"/>
            <family val="2"/>
          </rPr>
          <t>QP Área Técnica:</t>
        </r>
        <r>
          <rPr>
            <sz val="9"/>
            <color indexed="81"/>
            <rFont val="Tahoma"/>
            <family val="2"/>
          </rPr>
          <t xml:space="preserve">
Tomar tq </t>
        </r>
      </text>
    </comment>
    <comment ref="AF184" authorId="1" shapeId="0" xr:uid="{B6E4830F-7B40-4241-989C-3148B93B8FBF}">
      <text>
        <r>
          <rPr>
            <b/>
            <sz val="9"/>
            <color indexed="81"/>
            <rFont val="Tahoma"/>
            <family val="2"/>
          </rPr>
          <t>QP Área Técnica:</t>
        </r>
        <r>
          <rPr>
            <sz val="9"/>
            <color indexed="81"/>
            <rFont val="Tahoma"/>
            <family val="2"/>
          </rPr>
          <t xml:space="preserve">
Solo se toma la piscina, el jacuzi no esta en funcionamiento</t>
        </r>
      </text>
    </comment>
    <comment ref="AG184" authorId="1" shapeId="0" xr:uid="{9CD717F2-9346-46BC-BD60-D2B5DCF880A7}">
      <text>
        <r>
          <rPr>
            <b/>
            <sz val="9"/>
            <color indexed="81"/>
            <rFont val="Tahoma"/>
            <family val="2"/>
          </rPr>
          <t>QP Área Técnica:</t>
        </r>
        <r>
          <rPr>
            <sz val="9"/>
            <color indexed="81"/>
            <rFont val="Tahoma"/>
            <family val="2"/>
          </rPr>
          <t xml:space="preserve">
Solo se toma api, jacuzi no</t>
        </r>
      </text>
    </comment>
    <comment ref="AK184" authorId="1" shapeId="0" xr:uid="{931E9612-EC56-437D-8592-268EC2818153}">
      <text>
        <r>
          <rPr>
            <b/>
            <sz val="9"/>
            <color indexed="81"/>
            <rFont val="Tahoma"/>
            <family val="2"/>
          </rPr>
          <t>QP Área Técnica:</t>
        </r>
        <r>
          <rPr>
            <sz val="9"/>
            <color indexed="81"/>
            <rFont val="Tahoma"/>
            <family val="2"/>
          </rPr>
          <t xml:space="preserve">
Tomar TQ</t>
        </r>
      </text>
    </comment>
    <comment ref="AL184" authorId="1" shapeId="0" xr:uid="{C23521C2-A41D-4B3E-AF39-B8A6C7D8C453}">
      <text>
        <r>
          <rPr>
            <b/>
            <sz val="9"/>
            <color indexed="81"/>
            <rFont val="Tahoma"/>
            <family val="2"/>
          </rPr>
          <t>QP Área Técnica:</t>
        </r>
        <r>
          <rPr>
            <sz val="9"/>
            <color indexed="81"/>
            <rFont val="Tahoma"/>
            <family val="2"/>
          </rPr>
          <t xml:space="preserve">
Solo se toma la piscina, el jacuzzi estaba en mantenimiento.</t>
        </r>
      </text>
    </comment>
    <comment ref="AQ184" authorId="1" shapeId="0" xr:uid="{18C6714A-E2D0-46B2-90AC-82A69CE5609A}">
      <text>
        <r>
          <rPr>
            <b/>
            <sz val="9"/>
            <color indexed="81"/>
            <rFont val="Tahoma"/>
            <family val="2"/>
          </rPr>
          <t>QP Área Técnica:</t>
        </r>
        <r>
          <rPr>
            <sz val="9"/>
            <color indexed="81"/>
            <rFont val="Tahoma"/>
            <family val="2"/>
          </rPr>
          <t xml:space="preserve">
tomar TQ</t>
        </r>
      </text>
    </comment>
    <comment ref="AS184" authorId="1" shapeId="0" xr:uid="{09B4346D-1EAC-4B56-A006-755CFFD98486}">
      <text>
        <r>
          <rPr>
            <b/>
            <sz val="9"/>
            <color indexed="81"/>
            <rFont val="Tahoma"/>
            <family val="2"/>
          </rPr>
          <t>QP Área Técnica:</t>
        </r>
        <r>
          <rPr>
            <sz val="9"/>
            <color indexed="81"/>
            <rFont val="Tahoma"/>
            <family val="2"/>
          </rPr>
          <t xml:space="preserve">
se va el 24 y el jacuzzi estaba desocupado, tomar muestras despues de los miercoles</t>
        </r>
      </text>
    </comment>
    <comment ref="AV184" authorId="1" shapeId="0" xr:uid="{81D826D5-7B23-42A9-9719-693CDB9D65F0}">
      <text>
        <r>
          <rPr>
            <b/>
            <sz val="9"/>
            <color indexed="81"/>
            <rFont val="Tahoma"/>
            <family val="2"/>
          </rPr>
          <t>QP Área Técnica:</t>
        </r>
        <r>
          <rPr>
            <sz val="9"/>
            <color indexed="81"/>
            <rFont val="Tahoma"/>
            <family val="2"/>
          </rPr>
          <t xml:space="preserve">
jacuzzi no se pudo tomar estaba cerrado, pasar ste semana</t>
        </r>
      </text>
    </comment>
    <comment ref="AW184" authorId="1" shapeId="0" xr:uid="{D49A5882-14AC-4AD0-9666-EA3A39CC3098}">
      <text>
        <r>
          <rPr>
            <b/>
            <sz val="9"/>
            <color indexed="81"/>
            <rFont val="Tahoma"/>
            <family val="2"/>
          </rPr>
          <t>QP Área Técnica:</t>
        </r>
        <r>
          <rPr>
            <sz val="9"/>
            <color indexed="81"/>
            <rFont val="Tahoma"/>
            <family val="2"/>
          </rPr>
          <t xml:space="preserve">
se toma adicional TQ</t>
        </r>
      </text>
    </comment>
    <comment ref="AX184" authorId="2" shapeId="0" xr:uid="{B8464E10-3AB6-423D-ACAC-048C611E8139}">
      <text>
        <r>
          <rPr>
            <b/>
            <sz val="9"/>
            <color indexed="81"/>
            <rFont val="Tahoma"/>
            <family val="2"/>
          </rPr>
          <t>Quimiproyectos:</t>
        </r>
        <r>
          <rPr>
            <sz val="9"/>
            <color indexed="81"/>
            <rFont val="Tahoma"/>
            <family val="2"/>
          </rPr>
          <t xml:space="preserve">
adicional tomar TQ el 05, autoriza adm</t>
        </r>
      </text>
    </comment>
    <comment ref="AY184" authorId="2" shapeId="0" xr:uid="{CCF6D532-9706-411D-AB62-3C9783ACE6CB}">
      <text>
        <r>
          <rPr>
            <b/>
            <sz val="9"/>
            <color indexed="81"/>
            <rFont val="Tahoma"/>
            <family val="2"/>
          </rPr>
          <t>Quimiproyectos:</t>
        </r>
        <r>
          <rPr>
            <sz val="9"/>
            <color indexed="81"/>
            <rFont val="Tahoma"/>
            <family val="2"/>
          </rPr>
          <t xml:space="preserve">
No se pudo tomar el JACUZZI porq estana vacio, tomar ste semana el 26</t>
        </r>
      </text>
    </comment>
    <comment ref="AZ184" authorId="2" shapeId="0" xr:uid="{57B57555-208F-4E72-BC62-2859C67B57C5}">
      <text>
        <r>
          <rPr>
            <b/>
            <sz val="9"/>
            <color indexed="81"/>
            <rFont val="Tahoma"/>
            <family val="2"/>
          </rPr>
          <t>Quimiproyectos:</t>
        </r>
        <r>
          <rPr>
            <sz val="9"/>
            <color indexed="81"/>
            <rFont val="Tahoma"/>
            <family val="2"/>
          </rPr>
          <t xml:space="preserve">
se toma la piscina el 19, el jacuzzi estaba en mantenimiento, tomarlo el 23 - Se va el 23 y el jacuzzi sigue en mantenimiento</t>
        </r>
      </text>
    </comment>
    <comment ref="BD184" authorId="2" shapeId="0" xr:uid="{362DC204-19B8-4067-82A1-7A0B32E9E69B}">
      <text>
        <r>
          <rPr>
            <b/>
            <sz val="9"/>
            <color indexed="81"/>
            <rFont val="Tahoma"/>
            <family val="2"/>
          </rPr>
          <t>Quimiproyectos:</t>
        </r>
        <r>
          <rPr>
            <sz val="9"/>
            <color indexed="81"/>
            <rFont val="Tahoma"/>
            <family val="2"/>
          </rPr>
          <t xml:space="preserve">
ADICIONAL TQ</t>
        </r>
      </text>
    </comment>
    <comment ref="BE184" authorId="2" shapeId="0" xr:uid="{1137F6CD-EDFA-4073-8A86-D758E02DEB45}">
      <text>
        <r>
          <rPr>
            <b/>
            <sz val="9"/>
            <color indexed="81"/>
            <rFont val="Tahoma"/>
            <family val="2"/>
          </rPr>
          <t>Quimiproyectos:</t>
        </r>
        <r>
          <rPr>
            <sz val="9"/>
            <color indexed="81"/>
            <rFont val="Tahoma"/>
            <family val="2"/>
          </rPr>
          <t xml:space="preserve">
La psicina no se toma, por reparacion, tomar ste mes, solo se toma el jacuzzi</t>
        </r>
      </text>
    </comment>
    <comment ref="BF184" authorId="2" shapeId="0" xr:uid="{270C5897-761A-42BD-A58A-E69CA152BEE0}">
      <text>
        <r>
          <rPr>
            <b/>
            <sz val="9"/>
            <color indexed="81"/>
            <rFont val="Tahoma"/>
            <family val="2"/>
          </rPr>
          <t>Quimiproyectos:</t>
        </r>
        <r>
          <rPr>
            <sz val="9"/>
            <color indexed="81"/>
            <rFont val="Tahoma"/>
            <family val="2"/>
          </rPr>
          <t xml:space="preserve">
Se va el 22 y la piscina estaba fuera de servicio, llamar - adm informa por what que tomar solo el jacuzzi el 27 ya que la piscina esta en remodelacion</t>
        </r>
      </text>
    </comment>
    <comment ref="BG184" authorId="2" shapeId="0" xr:uid="{6E02AD95-8CE7-4FE9-A3F6-B927AD2DA661}">
      <text>
        <r>
          <rPr>
            <b/>
            <sz val="9"/>
            <color indexed="81"/>
            <rFont val="Tahoma"/>
            <family val="2"/>
          </rPr>
          <t>Quimiproyectos:</t>
        </r>
        <r>
          <rPr>
            <sz val="9"/>
            <color indexed="81"/>
            <rFont val="Tahoma"/>
            <family val="2"/>
          </rPr>
          <t xml:space="preserve">
Se va el 20 y estaba fuera de servicio la piscina y jacuzzi desocupado, adm informa que solo tomar jacuzzi este mes, </t>
        </r>
      </text>
    </comment>
    <comment ref="BH184" authorId="2" shapeId="0" xr:uid="{B893E3F7-315A-4D49-961D-5041C86800FA}">
      <text>
        <r>
          <rPr>
            <b/>
            <sz val="9"/>
            <color indexed="81"/>
            <rFont val="Tahoma"/>
            <family val="2"/>
          </rPr>
          <t>Quimiproyectos:</t>
        </r>
        <r>
          <rPr>
            <sz val="9"/>
            <color indexed="81"/>
            <rFont val="Tahoma"/>
            <family val="2"/>
          </rPr>
          <t xml:space="preserve">
adm me informa por what que tomar el 25 de abrilya la piscian y el jacuzzi</t>
        </r>
      </text>
    </comment>
    <comment ref="BJ184" authorId="2" shapeId="0" xr:uid="{7A209A22-04DA-4D9E-8FCB-4DC01E3B6878}">
      <text>
        <r>
          <rPr>
            <b/>
            <sz val="9"/>
            <color indexed="81"/>
            <rFont val="Tahoma"/>
            <family val="2"/>
          </rPr>
          <t>Quimiproyectos:</t>
        </r>
        <r>
          <rPr>
            <sz val="9"/>
            <color indexed="81"/>
            <rFont val="Tahoma"/>
            <family val="2"/>
          </rPr>
          <t xml:space="preserve">
Adicional se toma el TQ</t>
        </r>
      </text>
    </comment>
    <comment ref="BL184" authorId="2" shapeId="0" xr:uid="{C066D7F3-58ED-4779-BB17-70AFE8A45D2A}">
      <text>
        <r>
          <rPr>
            <b/>
            <sz val="9"/>
            <color indexed="81"/>
            <rFont val="Tahoma"/>
            <family val="2"/>
          </rPr>
          <t>Quimiproyectos:</t>
        </r>
        <r>
          <rPr>
            <sz val="9"/>
            <color indexed="81"/>
            <rFont val="Tahoma"/>
            <family val="2"/>
          </rPr>
          <t xml:space="preserve">
Se fue el 27 y el jacuzzi estaba desocupado - JACUZZI SE TOMA EL 28F</t>
        </r>
      </text>
    </comment>
    <comment ref="BN184" authorId="2" shapeId="0" xr:uid="{1135EBC4-1355-4A64-AE8E-0E5EAD1FB17C}">
      <text>
        <r>
          <rPr>
            <b/>
            <sz val="9"/>
            <color indexed="81"/>
            <rFont val="Tahoma"/>
            <family val="2"/>
          </rPr>
          <t>Quimiproyectos:</t>
        </r>
        <r>
          <rPr>
            <sz val="9"/>
            <color indexed="81"/>
            <rFont val="Tahoma"/>
            <family val="2"/>
          </rPr>
          <t xml:space="preserve">
Se va el 25 y el jacuzzi estaba lavado, reprogramar 31 F</t>
        </r>
      </text>
    </comment>
    <comment ref="M185" authorId="0" shapeId="0" xr:uid="{56177A32-BD83-47B1-BED2-4863721F1115}">
      <text>
        <r>
          <rPr>
            <sz val="11"/>
            <color rgb="FF000000"/>
            <rFont val="Calibri"/>
            <family val="2"/>
          </rPr>
          <t>======
ID#AAAAL8FoEE8
    (2021-04-07 19:32:59)
QP Área Técnic
llame el 12, adm Nely si auroriza tomas normales</t>
        </r>
      </text>
    </comment>
    <comment ref="Y185" authorId="1" shapeId="0" xr:uid="{3905B4E2-DF9D-4A90-BBD3-1EFB9BBD687D}">
      <text>
        <r>
          <rPr>
            <b/>
            <sz val="9"/>
            <color indexed="81"/>
            <rFont val="Tahoma"/>
            <family val="2"/>
          </rPr>
          <t>QP Área Técnica:</t>
        </r>
        <r>
          <rPr>
            <sz val="9"/>
            <color indexed="81"/>
            <rFont val="Tahoma"/>
            <family val="2"/>
          </rPr>
          <t xml:space="preserve">
En visita la piscina se encuentra en reparacion. Piscina vacia. Este mes no tomar</t>
        </r>
      </text>
    </comment>
    <comment ref="Z185" authorId="1" shapeId="0" xr:uid="{01B29C99-9DB2-4F36-89FF-E34134DD61AB}">
      <text>
        <r>
          <rPr>
            <b/>
            <sz val="9"/>
            <color indexed="81"/>
            <rFont val="Tahoma"/>
            <family val="2"/>
          </rPr>
          <t>QP Área Técnica:</t>
        </r>
        <r>
          <rPr>
            <sz val="9"/>
            <color indexed="81"/>
            <rFont val="Tahoma"/>
            <family val="2"/>
          </rPr>
          <t xml:space="preserve">
Se realizo visita piscina aun FDS en 15 o 20 dias reprogramar muestreo</t>
        </r>
      </text>
    </comment>
    <comment ref="BC185" authorId="2" shapeId="0" xr:uid="{B6DE549D-25E9-4AB4-9C6B-F9DD9E027623}">
      <text>
        <r>
          <rPr>
            <b/>
            <sz val="9"/>
            <color indexed="81"/>
            <rFont val="Tahoma"/>
            <family val="2"/>
          </rPr>
          <t>Quimiproyectos:</t>
        </r>
        <r>
          <rPr>
            <sz val="9"/>
            <color indexed="81"/>
            <rFont val="Tahoma"/>
            <family val="2"/>
          </rPr>
          <t xml:space="preserve">
se va el 23 y estaba en arreglos, llamar el 27 - Se fue el 28 y la piscina estaba vacia pasar el 30 - se va el 30 y la piscina estaba en arreglos, infomran no tomar</t>
        </r>
      </text>
    </comment>
    <comment ref="BK185" authorId="2" shapeId="0" xr:uid="{3B455E99-7412-462C-8DD4-81182C1746F1}">
      <text>
        <r>
          <rPr>
            <b/>
            <sz val="9"/>
            <color indexed="81"/>
            <rFont val="Tahoma"/>
            <family val="2"/>
          </rPr>
          <t>Quimiproyectos:</t>
        </r>
        <r>
          <rPr>
            <sz val="9"/>
            <color indexed="81"/>
            <rFont val="Tahoma"/>
            <family val="2"/>
          </rPr>
          <t xml:space="preserve">
Se fue el 23 y estaba en mantenimiento</t>
        </r>
      </text>
    </comment>
    <comment ref="BM185" authorId="2" shapeId="0" xr:uid="{1B370A83-FB27-4FC2-B44B-D95273E71631}">
      <text>
        <r>
          <rPr>
            <b/>
            <sz val="9"/>
            <color indexed="81"/>
            <rFont val="Tahoma"/>
            <family val="2"/>
          </rPr>
          <t>Quimiproyectos:</t>
        </r>
        <r>
          <rPr>
            <sz val="9"/>
            <color indexed="81"/>
            <rFont val="Tahoma"/>
            <family val="2"/>
          </rPr>
          <t xml:space="preserve">
Se va el 19 y no dejan tomar muestra porq no estaba el piscinero, tomar antes de las 5 pm</t>
        </r>
      </text>
    </comment>
    <comment ref="BO185" authorId="2" shapeId="0" xr:uid="{9C40BE07-DBD5-4F1D-8BE6-76FF8EED7AB5}">
      <text>
        <r>
          <rPr>
            <b/>
            <sz val="9"/>
            <color indexed="81"/>
            <rFont val="Tahoma"/>
            <family val="2"/>
          </rPr>
          <t>Quimiproyectos:</t>
        </r>
        <r>
          <rPr>
            <sz val="9"/>
            <color indexed="81"/>
            <rFont val="Tahoma"/>
            <family val="2"/>
          </rPr>
          <t xml:space="preserve">
Se va el 06 y la api estaba en mantenimiento</t>
        </r>
      </text>
    </comment>
    <comment ref="AY186" authorId="1" shapeId="0" xr:uid="{2AA7BE50-0C65-46ED-BA91-34D71C673518}">
      <text>
        <r>
          <rPr>
            <b/>
            <sz val="9"/>
            <color indexed="81"/>
            <rFont val="Tahoma"/>
            <family val="2"/>
          </rPr>
          <t>QP Área Técnica:</t>
        </r>
        <r>
          <rPr>
            <sz val="9"/>
            <color indexed="81"/>
            <rFont val="Tahoma"/>
            <family val="2"/>
          </rPr>
          <t xml:space="preserve">
Nueva mensual</t>
        </r>
      </text>
    </comment>
    <comment ref="AZ186" authorId="2" shapeId="0" xr:uid="{DA792723-9935-4256-83DE-0D2F45D53E59}">
      <text>
        <r>
          <rPr>
            <b/>
            <sz val="9"/>
            <color indexed="81"/>
            <rFont val="Tahoma"/>
            <family val="2"/>
          </rPr>
          <t>Quimiproyectos:</t>
        </r>
        <r>
          <rPr>
            <sz val="9"/>
            <color indexed="81"/>
            <rFont val="Tahoma"/>
            <family val="2"/>
          </rPr>
          <t xml:space="preserve">
Se va el 12 y no dejan tomar la muestra por orden de adm, dice que ella no la pidio</t>
        </r>
      </text>
    </comment>
    <comment ref="BA186" authorId="2" shapeId="0" xr:uid="{282D6D41-7476-40B4-8A09-64D629E7E66C}">
      <text>
        <r>
          <rPr>
            <b/>
            <sz val="9"/>
            <color indexed="81"/>
            <rFont val="Tahoma"/>
            <family val="2"/>
          </rPr>
          <t>Quimiproyectos:</t>
        </r>
        <r>
          <rPr>
            <sz val="9"/>
            <color indexed="81"/>
            <rFont val="Tahoma"/>
            <family val="2"/>
          </rPr>
          <t xml:space="preserve">
Se va el sabado 16 pero no hay nadie - se fue el 20 y no dejaron tomarla - SE FUE EL 23 y tampoco dejaron tomarla - SP me informa que ellos avisan cuando</t>
        </r>
      </text>
    </comment>
    <comment ref="BG186" authorId="2" shapeId="0" xr:uid="{CFEF93F7-5199-40BF-A4DB-20D22C92B33B}">
      <text>
        <r>
          <rPr>
            <b/>
            <sz val="9"/>
            <color indexed="81"/>
            <rFont val="Tahoma"/>
            <family val="2"/>
          </rPr>
          <t>Quimiproyectos:</t>
        </r>
        <r>
          <rPr>
            <sz val="9"/>
            <color indexed="81"/>
            <rFont val="Tahoma"/>
            <family val="2"/>
          </rPr>
          <t xml:space="preserve">
SP me informa que tomar el 22</t>
        </r>
      </text>
    </comment>
    <comment ref="BL186" authorId="2" shapeId="0" xr:uid="{7ED863E4-4C36-413A-832C-1FA91DABB770}">
      <text>
        <r>
          <rPr>
            <b/>
            <sz val="9"/>
            <color indexed="81"/>
            <rFont val="Tahoma"/>
            <family val="2"/>
          </rPr>
          <t>Quimiproyectos:</t>
        </r>
        <r>
          <rPr>
            <sz val="9"/>
            <color indexed="81"/>
            <rFont val="Tahoma"/>
            <family val="2"/>
          </rPr>
          <t xml:space="preserve">
SP me informa tomarla este dia</t>
        </r>
      </text>
    </comment>
    <comment ref="BM186" authorId="2" shapeId="0" xr:uid="{38234D72-4546-4684-9BCE-BAB3E494BDB9}">
      <text>
        <r>
          <rPr>
            <b/>
            <sz val="9"/>
            <color indexed="81"/>
            <rFont val="Tahoma"/>
            <family val="2"/>
          </rPr>
          <t>Quimiproyectos:</t>
        </r>
        <r>
          <rPr>
            <sz val="9"/>
            <color indexed="81"/>
            <rFont val="Tahoma"/>
            <family val="2"/>
          </rPr>
          <t xml:space="preserve">
Se va el 06 y no permiten tomarla, porque dicen que el mes pasado se tomo al final y revisando se tomo el 02 de agosto. SP me informa que de ahora en adelante mejor ellos avisen para ir a tomarla y no perder la ida - nunca infromaron si se tomaba o no</t>
        </r>
      </text>
    </comment>
    <comment ref="M188" authorId="0" shapeId="0" xr:uid="{3B10453B-9B4D-4064-8AE1-B05ADF551EFF}">
      <text>
        <r>
          <rPr>
            <sz val="11"/>
            <color rgb="FF000000"/>
            <rFont val="Calibri"/>
            <family val="2"/>
          </rPr>
          <t>======
ID#AAAAL8FoEH8
QP Área Técnica    (2021-04-07 19:32:59)
el 4 llame. Carmen Villamizar autoriza toma</t>
        </r>
      </text>
    </comment>
    <comment ref="AO188" authorId="1" shapeId="0" xr:uid="{6A5C23FF-8854-407E-B8F6-7F9EF96690B9}">
      <text>
        <r>
          <rPr>
            <b/>
            <sz val="9"/>
            <color indexed="81"/>
            <rFont val="Tahoma"/>
            <family val="2"/>
          </rPr>
          <t>QP Área Técnica:</t>
        </r>
        <r>
          <rPr>
            <sz val="9"/>
            <color indexed="81"/>
            <rFont val="Tahoma"/>
            <family val="2"/>
          </rPr>
          <t xml:space="preserve">
No tomar este mes, api en mantenimiento SP</t>
        </r>
      </text>
    </comment>
    <comment ref="AP188" authorId="1" shapeId="0" xr:uid="{5667FC9B-AB3E-4019-B7EB-81F94F3C4F33}">
      <text>
        <r>
          <rPr>
            <b/>
            <sz val="9"/>
            <color indexed="81"/>
            <rFont val="Tahoma"/>
            <family val="2"/>
          </rPr>
          <t>QP Área Técnica:</t>
        </r>
        <r>
          <rPr>
            <sz val="9"/>
            <color indexed="81"/>
            <rFont val="Tahoma"/>
            <family val="2"/>
          </rPr>
          <t xml:space="preserve">
se tomo la piscina pero sp me informa que cancelaron la toma hasta nueva orden</t>
        </r>
      </text>
    </comment>
    <comment ref="AR188" authorId="2" shapeId="0" xr:uid="{BF058108-2C48-4347-A251-A4B336ADE9D2}">
      <text>
        <r>
          <rPr>
            <b/>
            <sz val="9"/>
            <color indexed="81"/>
            <rFont val="Tahoma"/>
            <family val="2"/>
          </rPr>
          <t>Quimiproyectos:</t>
        </r>
        <r>
          <rPr>
            <sz val="9"/>
            <color indexed="81"/>
            <rFont val="Tahoma"/>
            <family val="2"/>
          </rPr>
          <t xml:space="preserve">
SP me informa que tomar este mes - SEGUIR TOMANDO NORMAL</t>
        </r>
      </text>
    </comment>
    <comment ref="BA188" authorId="2" shapeId="0" xr:uid="{D5FA86E9-6789-4110-9EA4-32B422CCEBF8}">
      <text>
        <r>
          <rPr>
            <b/>
            <sz val="9"/>
            <color indexed="81"/>
            <rFont val="Tahoma"/>
            <family val="2"/>
          </rPr>
          <t>Quimiproyectos:</t>
        </r>
        <r>
          <rPr>
            <sz val="9"/>
            <color indexed="81"/>
            <rFont val="Tahoma"/>
            <family val="2"/>
          </rPr>
          <t xml:space="preserve">
se va el 15 y la api estaba en mantenimineto llamar</t>
        </r>
      </text>
    </comment>
    <comment ref="O189" authorId="0" shapeId="0" xr:uid="{7DE2331A-6EAF-4C2C-B5F5-C39E2F2ACF14}">
      <text>
        <r>
          <rPr>
            <sz val="11"/>
            <color rgb="FF000000"/>
            <rFont val="Calibri"/>
            <family val="2"/>
          </rPr>
          <t>======
ID#AAAAL8FoEG4
QP Área Técnica    (2021-04-07 19:32:59)
Se realizo visita el 7. Adm Jorge Luis Melendez. Cancela tomas hasta nueva orden</t>
        </r>
      </text>
    </comment>
    <comment ref="Y189" authorId="1" shapeId="0" xr:uid="{CB211E6A-DC1E-436A-B9B2-2D38048558DD}">
      <text>
        <r>
          <rPr>
            <b/>
            <sz val="9"/>
            <color indexed="81"/>
            <rFont val="Tahoma"/>
            <family val="2"/>
          </rPr>
          <t>QP Área Técnica:</t>
        </r>
        <r>
          <rPr>
            <sz val="9"/>
            <color indexed="81"/>
            <rFont val="Tahoma"/>
            <family val="2"/>
          </rPr>
          <t xml:space="preserve">
Autorizo adm JLM toma mensual desde este mes</t>
        </r>
      </text>
    </comment>
    <comment ref="BD189" authorId="2" shapeId="0" xr:uid="{5227D93D-F9F3-4AC0-9A5B-5F2F4E8F9F6B}">
      <text>
        <r>
          <rPr>
            <b/>
            <sz val="9"/>
            <color indexed="81"/>
            <rFont val="Tahoma"/>
            <family val="2"/>
          </rPr>
          <t>Quimiproyectos:</t>
        </r>
        <r>
          <rPr>
            <sz val="9"/>
            <color indexed="81"/>
            <rFont val="Tahoma"/>
            <family val="2"/>
          </rPr>
          <t xml:space="preserve">
TOMAR TQ EL 26</t>
        </r>
      </text>
    </comment>
    <comment ref="BE189" authorId="2" shapeId="0" xr:uid="{0ACC12F8-D115-4E23-8271-EA70BB66EC3D}">
      <text>
        <r>
          <rPr>
            <b/>
            <sz val="9"/>
            <color indexed="81"/>
            <rFont val="Tahoma"/>
            <family val="2"/>
          </rPr>
          <t>Quimiproyectos:</t>
        </r>
        <r>
          <rPr>
            <sz val="9"/>
            <color indexed="81"/>
            <rFont val="Tahoma"/>
            <family val="2"/>
          </rPr>
          <t xml:space="preserve">
Se va el 10 pero el Cl esta en 0,02, no se toma muestra - SE TOMA EL TQ</t>
        </r>
      </text>
    </comment>
    <comment ref="BD190" authorId="2" shapeId="0" xr:uid="{30E7F198-ACC1-4D7C-85ED-49F208B9A40A}">
      <text>
        <r>
          <rPr>
            <b/>
            <sz val="9"/>
            <color indexed="81"/>
            <rFont val="Tahoma"/>
            <family val="2"/>
          </rPr>
          <t>Quimiproyectos:</t>
        </r>
        <r>
          <rPr>
            <sz val="9"/>
            <color indexed="81"/>
            <rFont val="Tahoma"/>
            <family val="2"/>
          </rPr>
          <t xml:space="preserve">
Nueva mensual</t>
        </r>
      </text>
    </comment>
    <comment ref="BF190" authorId="2" shapeId="0" xr:uid="{968ACB92-098F-4529-A7E1-EC26D5454A4C}">
      <text>
        <r>
          <rPr>
            <b/>
            <sz val="9"/>
            <color indexed="81"/>
            <rFont val="Tahoma"/>
            <family val="2"/>
          </rPr>
          <t>Quimiproyectos:</t>
        </r>
        <r>
          <rPr>
            <sz val="9"/>
            <color indexed="81"/>
            <rFont val="Tahoma"/>
            <family val="2"/>
          </rPr>
          <t xml:space="preserve">
SP Me informa que tomar la piscina #2 el 05 - despues tomar de nuevo las 2 piscinas normal con el cronograma - Tomar TQ el13 (D)</t>
        </r>
      </text>
    </comment>
    <comment ref="BL190" authorId="2" shapeId="0" xr:uid="{7790B9C0-81FA-4A94-81BA-463D73A4A0EA}">
      <text>
        <r>
          <rPr>
            <b/>
            <sz val="9"/>
            <color indexed="81"/>
            <rFont val="Tahoma"/>
            <family val="2"/>
          </rPr>
          <t>Quimiproyectos:</t>
        </r>
        <r>
          <rPr>
            <sz val="9"/>
            <color indexed="81"/>
            <rFont val="Tahoma"/>
            <family val="2"/>
          </rPr>
          <t xml:space="preserve">
El piscinero me dice que solo tomar la grande porque la pequeña esta sin funcionamiento</t>
        </r>
      </text>
    </comment>
    <comment ref="BM190" authorId="2" shapeId="0" xr:uid="{B17F9742-AC4B-40B4-AAFE-D76FEC012974}">
      <text>
        <r>
          <rPr>
            <b/>
            <sz val="9"/>
            <color indexed="81"/>
            <rFont val="Tahoma"/>
            <family val="2"/>
          </rPr>
          <t>Quimiproyectos:</t>
        </r>
        <r>
          <rPr>
            <sz val="9"/>
            <color indexed="81"/>
            <rFont val="Tahoma"/>
            <family val="2"/>
          </rPr>
          <t xml:space="preserve">
Se fue el 19 y la piscina pequeña estaba fuera de servicio, llamar - me comunico con el adm por what y me informa que este mes no se toma la pequeña por arreglos, preguntar el sigueinte</t>
        </r>
      </text>
    </comment>
    <comment ref="BN190" authorId="2" shapeId="0" xr:uid="{8680368F-1B02-4FC0-9267-CED5B2C24E2A}">
      <text>
        <r>
          <rPr>
            <b/>
            <sz val="9"/>
            <color indexed="81"/>
            <rFont val="Tahoma"/>
            <family val="2"/>
          </rPr>
          <t>Quimiproyectos:</t>
        </r>
        <r>
          <rPr>
            <sz val="9"/>
            <color indexed="81"/>
            <rFont val="Tahoma"/>
            <family val="2"/>
          </rPr>
          <t xml:space="preserve">
api pequeña en reparaciones, no tomar est mes </t>
        </r>
      </text>
    </comment>
    <comment ref="BO190" authorId="2" shapeId="0" xr:uid="{266C800C-C80D-4C16-AB6D-CF73B0F3D136}">
      <text>
        <r>
          <rPr>
            <b/>
            <sz val="9"/>
            <color indexed="81"/>
            <rFont val="Tahoma"/>
            <family val="2"/>
          </rPr>
          <t>Quimiproyectos:</t>
        </r>
        <r>
          <rPr>
            <sz val="9"/>
            <color indexed="81"/>
            <rFont val="Tahoma"/>
            <family val="2"/>
          </rPr>
          <t xml:space="preserve">
Api pequeña fuera de servicio, no se toma este mes</t>
        </r>
      </text>
    </comment>
    <comment ref="AY191" authorId="2" shapeId="0" xr:uid="{35B245DF-3022-44D2-84B1-A3A5A85E3F0F}">
      <text>
        <r>
          <rPr>
            <b/>
            <sz val="9"/>
            <color indexed="81"/>
            <rFont val="Tahoma"/>
            <family val="2"/>
          </rPr>
          <t>Quimiproyectos:</t>
        </r>
        <r>
          <rPr>
            <sz val="9"/>
            <color indexed="81"/>
            <rFont val="Tahoma"/>
            <family val="2"/>
          </rPr>
          <t xml:space="preserve">
nueva sede 30</t>
        </r>
      </text>
    </comment>
    <comment ref="BN191" authorId="2" shapeId="0" xr:uid="{CF2F9F41-C981-4726-8EB5-D91B24021FCB}">
      <text>
        <r>
          <rPr>
            <b/>
            <sz val="9"/>
            <color indexed="81"/>
            <rFont val="Tahoma"/>
            <family val="2"/>
          </rPr>
          <t>Quimiproyectos:</t>
        </r>
        <r>
          <rPr>
            <sz val="9"/>
            <color indexed="81"/>
            <rFont val="Tahoma"/>
            <family val="2"/>
          </rPr>
          <t xml:space="preserve">
Tomar filtracion el 10G</t>
        </r>
      </text>
    </comment>
    <comment ref="AM192" authorId="1" shapeId="0" xr:uid="{5497A554-6A55-4BDA-9A3A-A198F28C6624}">
      <text>
        <r>
          <rPr>
            <b/>
            <sz val="9"/>
            <color indexed="81"/>
            <rFont val="Tahoma"/>
            <family val="2"/>
          </rPr>
          <t>QP Área Técnica:</t>
        </r>
        <r>
          <rPr>
            <sz val="9"/>
            <color indexed="81"/>
            <rFont val="Tahoma"/>
            <family val="2"/>
          </rPr>
          <t xml:space="preserve">
se fue el 26 y no la dejaron tomar, reprogramar</t>
        </r>
      </text>
    </comment>
    <comment ref="AU192" authorId="1" shapeId="0" xr:uid="{A631C320-4E47-4ECD-A876-C11C288C6732}">
      <text>
        <r>
          <rPr>
            <b/>
            <sz val="9"/>
            <color indexed="81"/>
            <rFont val="Tahoma"/>
            <family val="2"/>
          </rPr>
          <t>QP Área Técnica:</t>
        </r>
        <r>
          <rPr>
            <sz val="9"/>
            <color indexed="81"/>
            <rFont val="Tahoma"/>
            <family val="2"/>
          </rPr>
          <t xml:space="preserve">
Se va el 23 y no dejaron  tomarla, estaba vacia y en mantenimiento por arreglos de infraestructura, llamar ste semana - se va el 28 y dicen que pasar proximo mes</t>
        </r>
      </text>
    </comment>
    <comment ref="AV192" authorId="1" shapeId="0" xr:uid="{1BE3F1F2-9FC7-4336-A734-38CFE8FDA750}">
      <text>
        <r>
          <rPr>
            <b/>
            <sz val="9"/>
            <color indexed="81"/>
            <rFont val="Tahoma"/>
            <family val="2"/>
          </rPr>
          <t>QP Área Técnica:</t>
        </r>
        <r>
          <rPr>
            <sz val="9"/>
            <color indexed="81"/>
            <rFont val="Tahoma"/>
            <family val="2"/>
          </rPr>
          <t xml:space="preserve">
se va el 20 y la api estaba en mantenimiento pasar siguiente semana - se va el 25 y api aun en mantenimiento, ellos se comunican</t>
        </r>
      </text>
    </comment>
    <comment ref="BH192" authorId="2" shapeId="0" xr:uid="{2E8AEA2A-3A1C-4A5A-8949-EA14035E180B}">
      <text>
        <r>
          <rPr>
            <b/>
            <sz val="9"/>
            <color indexed="81"/>
            <rFont val="Tahoma"/>
            <family val="2"/>
          </rPr>
          <t>Quimiproyectos:</t>
        </r>
        <r>
          <rPr>
            <sz val="9"/>
            <color indexed="81"/>
            <rFont val="Tahoma"/>
            <family val="2"/>
          </rPr>
          <t xml:space="preserve">
SP manda a tomar TQ el 24 D</t>
        </r>
      </text>
    </comment>
    <comment ref="AK193" authorId="1" shapeId="0" xr:uid="{F957D3EE-4525-4D87-87EA-18F3B937619C}">
      <text>
        <r>
          <rPr>
            <b/>
            <sz val="9"/>
            <color indexed="81"/>
            <rFont val="Tahoma"/>
            <family val="2"/>
          </rPr>
          <t>QP Área Técnica:</t>
        </r>
        <r>
          <rPr>
            <sz val="9"/>
            <color indexed="81"/>
            <rFont val="Tahoma"/>
            <family val="2"/>
          </rPr>
          <t xml:space="preserve">
Mensual MP</t>
        </r>
      </text>
    </comment>
    <comment ref="AZ193" authorId="2" shapeId="0" xr:uid="{ED764F1A-A295-4FE0-B731-B42AA6C25666}">
      <text>
        <r>
          <rPr>
            <b/>
            <sz val="9"/>
            <color indexed="81"/>
            <rFont val="Tahoma"/>
            <family val="2"/>
          </rPr>
          <t>Quimiproyectos:</t>
        </r>
        <r>
          <rPr>
            <sz val="9"/>
            <color indexed="81"/>
            <rFont val="Tahoma"/>
            <family val="2"/>
          </rPr>
          <t xml:space="preserve">
SE FUE EL 29 Y LA ADM NO AUTORIZA TOMA, TOMAR EL STE MES LA PRIMERA SEMANA - TOMAR 2 TQ EL 30 - mp me informa tomar la piscina grande y pequeña solo por este mes </t>
        </r>
      </text>
    </comment>
    <comment ref="BA193" authorId="2" shapeId="0" xr:uid="{86892965-1677-4FEB-9832-7D9845578AF0}">
      <text>
        <r>
          <rPr>
            <b/>
            <sz val="9"/>
            <color indexed="81"/>
            <rFont val="Tahoma"/>
            <family val="2"/>
          </rPr>
          <t>Quimiproyectos:</t>
        </r>
        <r>
          <rPr>
            <sz val="9"/>
            <color indexed="81"/>
            <rFont val="Tahoma"/>
            <family val="2"/>
          </rPr>
          <t xml:space="preserve">
TOMAR SOLO LA GRANDE - david toma la piscina pequeña, que porq eso le solicito la piscinera </t>
        </r>
      </text>
    </comment>
    <comment ref="BB193" authorId="2" shapeId="0" xr:uid="{8FC97B02-766B-458C-8811-740E1CBE3607}">
      <text>
        <r>
          <rPr>
            <b/>
            <sz val="9"/>
            <color indexed="81"/>
            <rFont val="Tahoma"/>
            <family val="2"/>
          </rPr>
          <t>Quimiproyectos:</t>
        </r>
        <r>
          <rPr>
            <sz val="9"/>
            <color indexed="81"/>
            <rFont val="Tahoma"/>
            <family val="2"/>
          </rPr>
          <t xml:space="preserve">
POR ORDEN DE ADM OIDE TOMAR TAMBIEN LA MUESTRA DE PISCINA PEQUEÑA</t>
        </r>
      </text>
    </comment>
    <comment ref="BH193" authorId="2" shapeId="0" xr:uid="{6D978B3B-38A2-49EB-AC24-98A8A2ABD533}">
      <text>
        <r>
          <rPr>
            <b/>
            <sz val="9"/>
            <color indexed="81"/>
            <rFont val="Tahoma"/>
            <family val="2"/>
          </rPr>
          <t>Quimiproyectos:</t>
        </r>
        <r>
          <rPr>
            <sz val="9"/>
            <color indexed="81"/>
            <rFont val="Tahoma"/>
            <family val="2"/>
          </rPr>
          <t xml:space="preserve">
SP me informa tomar TQ el 24</t>
        </r>
      </text>
    </comment>
    <comment ref="BJ193" authorId="2" shapeId="0" xr:uid="{84C6FBF0-D094-49E4-B8C0-792A4AA16764}">
      <text>
        <r>
          <rPr>
            <b/>
            <sz val="9"/>
            <color indexed="81"/>
            <rFont val="Tahoma"/>
            <family val="2"/>
          </rPr>
          <t>Quimiproyectos:</t>
        </r>
        <r>
          <rPr>
            <sz val="9"/>
            <color indexed="81"/>
            <rFont val="Tahoma"/>
            <family val="2"/>
          </rPr>
          <t xml:space="preserve">
DM me informa que este mes tomar TQ superior</t>
        </r>
      </text>
    </comment>
    <comment ref="BH194" authorId="2" shapeId="0" xr:uid="{7941C51D-D2CD-4B2F-97F4-62824F79CCE6}">
      <text>
        <r>
          <rPr>
            <b/>
            <sz val="9"/>
            <color indexed="81"/>
            <rFont val="Tahoma"/>
            <family val="2"/>
          </rPr>
          <t>Quimiproyectos:</t>
        </r>
        <r>
          <rPr>
            <sz val="9"/>
            <color indexed="81"/>
            <rFont val="Tahoma"/>
            <family val="2"/>
          </rPr>
          <t xml:space="preserve">
Se va el 18 y no permiten toma de muestra poque no hay autorizacion de administracion, ya se envio un correo - me comunico con la adm y me infroma que tomar la muestra</t>
        </r>
      </text>
    </comment>
    <comment ref="BF195" authorId="2" shapeId="0" xr:uid="{1EEBDA08-1ED3-436D-A6CF-B1BBD0662E00}">
      <text>
        <r>
          <rPr>
            <b/>
            <sz val="9"/>
            <color indexed="81"/>
            <rFont val="Tahoma"/>
            <family val="2"/>
          </rPr>
          <t>Quimiproyectos:</t>
        </r>
        <r>
          <rPr>
            <sz val="9"/>
            <color indexed="81"/>
            <rFont val="Tahoma"/>
            <family val="2"/>
          </rPr>
          <t xml:space="preserve">
Nueva mensual</t>
        </r>
      </text>
    </comment>
    <comment ref="AS196" authorId="1" shapeId="0" xr:uid="{04A8EC12-3792-4A24-AFB6-53F5C4C50419}">
      <text>
        <r>
          <rPr>
            <b/>
            <sz val="9"/>
            <color indexed="81"/>
            <rFont val="Tahoma"/>
            <family val="2"/>
          </rPr>
          <t>QP Área Técnica:</t>
        </r>
        <r>
          <rPr>
            <sz val="9"/>
            <color indexed="81"/>
            <rFont val="Tahoma"/>
            <family val="2"/>
          </rPr>
          <t xml:space="preserve">
Nueva mensual</t>
        </r>
      </text>
    </comment>
    <comment ref="O197" authorId="0" shapeId="0" xr:uid="{41A17C01-B010-4A92-8D29-E378098DC3E5}">
      <text>
        <r>
          <rPr>
            <sz val="11"/>
            <color rgb="FF000000"/>
            <rFont val="Calibri"/>
            <family val="2"/>
          </rPr>
          <t>======
ID#AAAAL8FoEZU
QP Área Técnica    (2021-04-07 19:33:00)
JA  tomo numero de adm. Llame el 10 tomar muestras desde el mes de juliio. Autorizo tomas la adm Laura</t>
        </r>
      </text>
    </comment>
    <comment ref="AO197" authorId="1" shapeId="0" xr:uid="{60AEB518-A589-49DB-ACE1-9668D1BEBD8C}">
      <text>
        <r>
          <rPr>
            <b/>
            <sz val="9"/>
            <color indexed="81"/>
            <rFont val="Tahoma"/>
            <family val="2"/>
          </rPr>
          <t>QP Área Técnica:</t>
        </r>
        <r>
          <rPr>
            <sz val="9"/>
            <color indexed="81"/>
            <rFont val="Tahoma"/>
            <family val="2"/>
          </rPr>
          <t xml:space="preserve">
Se va el 01 y la piscina estaba en mantenimeinto por infraestructura. SP llamar el siguiente mes.</t>
        </r>
      </text>
    </comment>
    <comment ref="AR197" authorId="2" shapeId="0" xr:uid="{5170EC5C-A3ED-4616-9A23-38741B2008A1}">
      <text>
        <r>
          <rPr>
            <b/>
            <sz val="9"/>
            <color indexed="81"/>
            <rFont val="Tahoma"/>
            <family val="2"/>
          </rPr>
          <t>Quimiproyectos:</t>
        </r>
        <r>
          <rPr>
            <sz val="9"/>
            <color indexed="81"/>
            <rFont val="Tahoma"/>
            <family val="2"/>
          </rPr>
          <t xml:space="preserve">
Se va el 16 y la api estaba en manetnimineto, pasar el 21</t>
        </r>
      </text>
    </comment>
    <comment ref="AX197" authorId="2" shapeId="0" xr:uid="{92593CE8-72A6-4E1B-9627-B65220824EEE}">
      <text>
        <r>
          <rPr>
            <b/>
            <sz val="9"/>
            <color indexed="81"/>
            <rFont val="Tahoma"/>
            <family val="2"/>
          </rPr>
          <t>Quimiproyectos:</t>
        </r>
        <r>
          <rPr>
            <sz val="9"/>
            <color indexed="81"/>
            <rFont val="Tahoma"/>
            <family val="2"/>
          </rPr>
          <t xml:space="preserve">
se va el 29 y no se puede tomar muestra por remodelacion, el adm informa que tomar ste mes</t>
        </r>
      </text>
    </comment>
    <comment ref="BH197" authorId="2" shapeId="0" xr:uid="{57A8341B-361C-4055-85A1-A8C0BA5D274D}">
      <text>
        <r>
          <rPr>
            <b/>
            <sz val="9"/>
            <color indexed="81"/>
            <rFont val="Tahoma"/>
            <family val="2"/>
          </rPr>
          <t>Quimiproyectos:</t>
        </r>
        <r>
          <rPr>
            <sz val="9"/>
            <color indexed="81"/>
            <rFont val="Tahoma"/>
            <family val="2"/>
          </rPr>
          <t xml:space="preserve">
Se va el 23 y estaba en mantenimiento</t>
        </r>
      </text>
    </comment>
    <comment ref="AT198" authorId="1" shapeId="0" xr:uid="{F0B4971C-3B4A-4F31-BF81-DBB488D31D1C}">
      <text>
        <r>
          <rPr>
            <b/>
            <sz val="9"/>
            <color indexed="81"/>
            <rFont val="Tahoma"/>
            <family val="2"/>
          </rPr>
          <t>QP Área Técnica:</t>
        </r>
        <r>
          <rPr>
            <sz val="9"/>
            <color indexed="81"/>
            <rFont val="Tahoma"/>
            <family val="2"/>
          </rPr>
          <t xml:space="preserve">
Mensual- nueva</t>
        </r>
      </text>
    </comment>
    <comment ref="AU198" authorId="1" shapeId="0" xr:uid="{03EFD39C-E36E-4997-A247-20D7067F8305}">
      <text>
        <r>
          <rPr>
            <b/>
            <sz val="9"/>
            <color indexed="81"/>
            <rFont val="Tahoma"/>
            <family val="2"/>
          </rPr>
          <t>QP Área Técnica:</t>
        </r>
        <r>
          <rPr>
            <sz val="9"/>
            <color indexed="81"/>
            <rFont val="Tahoma"/>
            <family val="2"/>
          </rPr>
          <t xml:space="preserve">
se va el 28 y no estaba el piscinero</t>
        </r>
      </text>
    </comment>
    <comment ref="AZ198" authorId="2" shapeId="0" xr:uid="{7F5A2FBC-A794-4F0A-8DD7-F5AC64D51285}">
      <text>
        <r>
          <rPr>
            <b/>
            <sz val="9"/>
            <color indexed="81"/>
            <rFont val="Tahoma"/>
            <family val="2"/>
          </rPr>
          <t>Quimiproyectos:</t>
        </r>
        <r>
          <rPr>
            <sz val="9"/>
            <color indexed="81"/>
            <rFont val="Tahoma"/>
            <family val="2"/>
          </rPr>
          <t xml:space="preserve">
se va el 23 y no se toma muestra, no estaba el piscinero</t>
        </r>
      </text>
    </comment>
    <comment ref="BC198" authorId="2" shapeId="0" xr:uid="{CFB646B0-077A-4A26-9173-F98B40F6B5B6}">
      <text>
        <r>
          <rPr>
            <b/>
            <sz val="9"/>
            <color indexed="81"/>
            <rFont val="Tahoma"/>
            <family val="2"/>
          </rPr>
          <t>Quimiproyectos:</t>
        </r>
        <r>
          <rPr>
            <sz val="9"/>
            <color indexed="81"/>
            <rFont val="Tahoma"/>
            <family val="2"/>
          </rPr>
          <t xml:space="preserve">
Se va el 28 y no dejan tomarla por mantenimiento</t>
        </r>
      </text>
    </comment>
    <comment ref="BN198" authorId="2" shapeId="0" xr:uid="{A1BC43DB-5B3F-4F3D-8DC6-E3AA03C24E96}">
      <text>
        <r>
          <rPr>
            <b/>
            <sz val="9"/>
            <color indexed="81"/>
            <rFont val="Tahoma"/>
            <family val="2"/>
          </rPr>
          <t>Quimiproyectos:</t>
        </r>
        <r>
          <rPr>
            <sz val="9"/>
            <color indexed="81"/>
            <rFont val="Tahoma"/>
            <family val="2"/>
          </rPr>
          <t xml:space="preserve">
Se va el 29 y no estaba el psicinero no se realiza la toma</t>
        </r>
      </text>
    </comment>
    <comment ref="X199" authorId="1" shapeId="0" xr:uid="{FFA8469D-9EBD-4DB2-997E-398E93A515DC}">
      <text>
        <r>
          <rPr>
            <b/>
            <sz val="9"/>
            <color indexed="81"/>
            <rFont val="Tahoma"/>
            <family val="2"/>
          </rPr>
          <t>QP Área Técnica:</t>
        </r>
        <r>
          <rPr>
            <sz val="9"/>
            <color indexed="81"/>
            <rFont val="Tahoma"/>
            <family val="2"/>
          </rPr>
          <t xml:space="preserve">
se tomo el 7 de mayo pero se deja ingreso del 30 de abril y se vuelve a tomar a finales de mayo</t>
        </r>
      </text>
    </comment>
    <comment ref="Z199" authorId="1" shapeId="0" xr:uid="{D98717BC-5BFC-4DE5-AFB3-3192FEC7E7D1}">
      <text>
        <r>
          <rPr>
            <b/>
            <sz val="9"/>
            <color indexed="81"/>
            <rFont val="Tahoma"/>
            <family val="2"/>
          </rPr>
          <t>QP Área Técnica:</t>
        </r>
        <r>
          <rPr>
            <sz val="9"/>
            <color indexed="81"/>
            <rFont val="Tahoma"/>
            <family val="2"/>
          </rPr>
          <t xml:space="preserve">
se realizo visita piscina vacia. Programar ultima semana del mes. Piscina en segunda visita vacia. Llamar para reprogramar</t>
        </r>
      </text>
    </comment>
    <comment ref="AA199" authorId="1" shapeId="0" xr:uid="{EA160BEA-5131-4115-9B1E-E61A181DE6B7}">
      <text>
        <r>
          <rPr>
            <b/>
            <sz val="9"/>
            <color indexed="81"/>
            <rFont val="Tahoma"/>
            <family val="2"/>
          </rPr>
          <t>QP Área Técnica:</t>
        </r>
        <r>
          <rPr>
            <sz val="9"/>
            <color indexed="81"/>
            <rFont val="Tahoma"/>
            <family val="2"/>
          </rPr>
          <t xml:space="preserve">
con fecha de junio</t>
        </r>
      </text>
    </comment>
    <comment ref="AB199" authorId="1" shapeId="0" xr:uid="{B0C13C7B-DA19-45E4-894E-67F3D1B8EA4D}">
      <text>
        <r>
          <rPr>
            <b/>
            <sz val="9"/>
            <color indexed="81"/>
            <rFont val="Tahoma"/>
            <family val="2"/>
          </rPr>
          <t>QP Área Técnica:</t>
        </r>
        <r>
          <rPr>
            <sz val="9"/>
            <color indexed="81"/>
            <rFont val="Tahoma"/>
            <family val="2"/>
          </rPr>
          <t xml:space="preserve">
se tomo piscina y tanque</t>
        </r>
      </text>
    </comment>
    <comment ref="AP199" authorId="1" shapeId="0" xr:uid="{FC1B2ABD-972C-46EE-A597-DDBABEA61871}">
      <text>
        <r>
          <rPr>
            <b/>
            <sz val="9"/>
            <color indexed="81"/>
            <rFont val="Tahoma"/>
            <family val="2"/>
          </rPr>
          <t>QP Área Técnica:</t>
        </r>
        <r>
          <rPr>
            <sz val="9"/>
            <color indexed="81"/>
            <rFont val="Tahoma"/>
            <family val="2"/>
          </rPr>
          <t xml:space="preserve">
Tomar adicional TQ</t>
        </r>
      </text>
    </comment>
    <comment ref="AR199" authorId="2" shapeId="0" xr:uid="{4C557E9E-F4E0-4450-99DB-196F4CC3BAF7}">
      <text>
        <r>
          <rPr>
            <b/>
            <sz val="9"/>
            <color indexed="81"/>
            <rFont val="Tahoma"/>
            <family val="2"/>
          </rPr>
          <t>Quimiproyectos:</t>
        </r>
        <r>
          <rPr>
            <sz val="9"/>
            <color indexed="81"/>
            <rFont val="Tahoma"/>
            <family val="2"/>
          </rPr>
          <t xml:space="preserve">
Tomar TQ - se va el 16 y la api estaba en mantenimieinto, y el TQ la adm no dejo tomarlo que ella llama para que se lo tomen cuando vuelvan a lavar el TQ</t>
        </r>
      </text>
    </comment>
    <comment ref="AU199" authorId="1" shapeId="0" xr:uid="{6778F289-23D6-4C74-9A31-59AC6FD79FE8}">
      <text>
        <r>
          <rPr>
            <b/>
            <sz val="9"/>
            <color indexed="81"/>
            <rFont val="Tahoma"/>
            <family val="2"/>
          </rPr>
          <t>QP Área Técnica:</t>
        </r>
        <r>
          <rPr>
            <sz val="9"/>
            <color indexed="81"/>
            <rFont val="Tahoma"/>
            <family val="2"/>
          </rPr>
          <t xml:space="preserve">
adicional tomar tq subterraneo este mes -  se toma TQ despues del lavado el 28</t>
        </r>
      </text>
    </comment>
    <comment ref="BG199" authorId="2" shapeId="0" xr:uid="{4B59E995-1E01-4242-B520-AAEEFAF9F2E6}">
      <text>
        <r>
          <rPr>
            <b/>
            <sz val="9"/>
            <color indexed="81"/>
            <rFont val="Tahoma"/>
            <family val="2"/>
          </rPr>
          <t>Quimiproyectos:</t>
        </r>
        <r>
          <rPr>
            <sz val="9"/>
            <color indexed="81"/>
            <rFont val="Tahoma"/>
            <family val="2"/>
          </rPr>
          <t xml:space="preserve">
tomar 1 TQ el 04 (D)</t>
        </r>
      </text>
    </comment>
    <comment ref="BH199" authorId="2" shapeId="0" xr:uid="{F587AF1B-81E6-4597-9E00-CBCFE5E90495}">
      <text>
        <r>
          <rPr>
            <b/>
            <sz val="9"/>
            <color indexed="81"/>
            <rFont val="Tahoma"/>
            <family val="2"/>
          </rPr>
          <t>Quimiproyectos:</t>
        </r>
        <r>
          <rPr>
            <sz val="9"/>
            <color indexed="81"/>
            <rFont val="Tahoma"/>
            <family val="2"/>
          </rPr>
          <t xml:space="preserve">
Se va el 23 e informan que solo tomar viernes o sabados</t>
        </r>
      </text>
    </comment>
    <comment ref="O200" authorId="0" shapeId="0" xr:uid="{40740164-326F-4E7F-9921-2CADA361D99D}">
      <text>
        <r>
          <rPr>
            <sz val="11"/>
            <color rgb="FF000000"/>
            <rFont val="Calibri"/>
            <family val="2"/>
          </rPr>
          <t>======
ID#AAAAL8FoED8
QP Área Técnica    (2021-04-07 19:32:59)
cambio de Adm Sandra Milena Landazabal. JA fuel 10 el celador no da datos de telefonos de adm. La llamo pero no hay rta. Tampoco dan numero del conjunto JA dejo numeros y contactos del laboratorio para que por favor se comuniquen.</t>
        </r>
      </text>
    </comment>
    <comment ref="T200" authorId="0" shapeId="0" xr:uid="{8BBA1705-9C06-4DC7-A488-1B4E3053F573}">
      <text>
        <r>
          <rPr>
            <sz val="11"/>
            <color rgb="FF000000"/>
            <rFont val="Calibri"/>
            <family val="2"/>
          </rPr>
          <t>======
ID#AAAAL8FoENU
Quimiproyectos    (2021-04-07 19:33:00)
Solicitaron a SP</t>
        </r>
      </text>
    </comment>
    <comment ref="AW200" authorId="2" shapeId="0" xr:uid="{E18F3EA1-0AB7-4AAE-B622-67E895625F85}">
      <text>
        <r>
          <rPr>
            <b/>
            <sz val="9"/>
            <color indexed="81"/>
            <rFont val="Tahoma"/>
            <family val="2"/>
          </rPr>
          <t>Quimiproyectos:</t>
        </r>
        <r>
          <rPr>
            <sz val="9"/>
            <color indexed="81"/>
            <rFont val="Tahoma"/>
            <family val="2"/>
          </rPr>
          <t xml:space="preserve">
se va el 25 y la api estaba en remodelacion, que ellos se comunican cuando vayan a retomar</t>
        </r>
      </text>
    </comment>
    <comment ref="AS201" authorId="1" shapeId="0" xr:uid="{CE6D5976-C210-49F3-A7D6-7D9F26B5E3B6}">
      <text>
        <r>
          <rPr>
            <b/>
            <sz val="9"/>
            <color indexed="81"/>
            <rFont val="Tahoma"/>
            <family val="2"/>
          </rPr>
          <t>QP Área Técnica:</t>
        </r>
        <r>
          <rPr>
            <sz val="9"/>
            <color indexed="81"/>
            <rFont val="Tahoma"/>
            <family val="2"/>
          </rPr>
          <t xml:space="preserve">
nueva, tomar en enero y febrero y preguntar para los siguientes meses.</t>
        </r>
      </text>
    </comment>
    <comment ref="BA201" authorId="2" shapeId="0" xr:uid="{833FBB04-DDD3-4F93-BE1C-471C773FB247}">
      <text>
        <r>
          <rPr>
            <b/>
            <sz val="9"/>
            <color indexed="81"/>
            <rFont val="Tahoma"/>
            <family val="2"/>
          </rPr>
          <t>Quimiproyectos:</t>
        </r>
        <r>
          <rPr>
            <sz val="9"/>
            <color indexed="81"/>
            <rFont val="Tahoma"/>
            <family val="2"/>
          </rPr>
          <t xml:space="preserve">
ADM SE COMUNICA EL 22 Y PIDE QUE LE TOMEN TQ CADA 6 MESES Y TOMAR STE MES</t>
        </r>
      </text>
    </comment>
    <comment ref="BB201" authorId="2" shapeId="0" xr:uid="{0930F587-194E-4E72-82DE-74B21353263B}">
      <text>
        <r>
          <rPr>
            <b/>
            <sz val="9"/>
            <color indexed="81"/>
            <rFont val="Tahoma"/>
            <family val="2"/>
          </rPr>
          <t>Quimiproyectos:</t>
        </r>
        <r>
          <rPr>
            <sz val="9"/>
            <color indexed="81"/>
            <rFont val="Tahoma"/>
            <family val="2"/>
          </rPr>
          <t xml:space="preserve">
TOMAR ADICIONAL TQ</t>
        </r>
      </text>
    </comment>
    <comment ref="BH201" authorId="2" shapeId="0" xr:uid="{A44C8081-F059-49F9-A98C-946039C12089}">
      <text>
        <r>
          <rPr>
            <b/>
            <sz val="9"/>
            <color indexed="81"/>
            <rFont val="Tahoma"/>
            <family val="2"/>
          </rPr>
          <t>Quimiproyectos:</t>
        </r>
        <r>
          <rPr>
            <sz val="9"/>
            <color indexed="81"/>
            <rFont val="Tahoma"/>
            <family val="2"/>
          </rPr>
          <t xml:space="preserve">
Adicional TQ</t>
        </r>
      </text>
    </comment>
    <comment ref="BO201" authorId="2" shapeId="0" xr:uid="{1662E0A8-6E7E-4D13-AF2D-7A66D5EBE652}">
      <text>
        <r>
          <rPr>
            <b/>
            <sz val="9"/>
            <color indexed="81"/>
            <rFont val="Tahoma"/>
            <family val="2"/>
          </rPr>
          <t>Quimiproyectos:</t>
        </r>
        <r>
          <rPr>
            <sz val="9"/>
            <color indexed="81"/>
            <rFont val="Tahoma"/>
            <family val="2"/>
          </rPr>
          <t xml:space="preserve">
Adicional TQ</t>
        </r>
      </text>
    </comment>
    <comment ref="BA202" authorId="2" shapeId="0" xr:uid="{232EED83-DF88-4D99-B628-015C815DC218}">
      <text>
        <r>
          <rPr>
            <b/>
            <sz val="9"/>
            <color indexed="81"/>
            <rFont val="Tahoma"/>
            <family val="2"/>
          </rPr>
          <t>Quimiproyectos:</t>
        </r>
        <r>
          <rPr>
            <sz val="9"/>
            <color indexed="81"/>
            <rFont val="Tahoma"/>
            <family val="2"/>
          </rPr>
          <t xml:space="preserve">
nueva - mensual - se va el 26 y la api esta en mantenimiento</t>
        </r>
      </text>
    </comment>
    <comment ref="BB202" authorId="2" shapeId="0" xr:uid="{339B7E72-2D05-4FEE-B8CD-6AC26FC40B32}">
      <text>
        <r>
          <rPr>
            <b/>
            <sz val="9"/>
            <color indexed="81"/>
            <rFont val="Tahoma"/>
            <family val="2"/>
          </rPr>
          <t>Quimiproyectos:</t>
        </r>
        <r>
          <rPr>
            <sz val="9"/>
            <color indexed="81"/>
            <rFont val="Tahoma"/>
            <family val="2"/>
          </rPr>
          <t xml:space="preserve">
Se va el 24 y la piscina estaba en mantenimiento</t>
        </r>
      </text>
    </comment>
    <comment ref="BC202" authorId="2" shapeId="0" xr:uid="{BCD6B41C-A5E3-4944-8EB0-66E199B8C33C}">
      <text>
        <r>
          <rPr>
            <b/>
            <sz val="9"/>
            <color indexed="81"/>
            <rFont val="Tahoma"/>
            <family val="2"/>
          </rPr>
          <t>Quimiproyectos:</t>
        </r>
        <r>
          <rPr>
            <sz val="9"/>
            <color indexed="81"/>
            <rFont val="Tahoma"/>
            <family val="2"/>
          </rPr>
          <t xml:space="preserve">
SE FUE EL 28 PISCINA EN MANTENIMIENTO PASAR EL 30</t>
        </r>
      </text>
    </comment>
    <comment ref="BN202" authorId="2" shapeId="0" xr:uid="{1109D6B2-B3C7-4314-9DC7-6FB7A2500530}">
      <text>
        <r>
          <rPr>
            <b/>
            <sz val="9"/>
            <color indexed="81"/>
            <rFont val="Tahoma"/>
            <family val="2"/>
          </rPr>
          <t>Quimiproyectos:</t>
        </r>
        <r>
          <rPr>
            <sz val="9"/>
            <color indexed="81"/>
            <rFont val="Tahoma"/>
            <family val="2"/>
          </rPr>
          <t xml:space="preserve">
No se tomo el 29 piscinera no estaba</t>
        </r>
      </text>
    </comment>
    <comment ref="AO203" authorId="1" shapeId="0" xr:uid="{FA9D81CE-24D6-4061-BBD0-ED9C45769418}">
      <text>
        <r>
          <rPr>
            <b/>
            <sz val="9"/>
            <color indexed="81"/>
            <rFont val="Tahoma"/>
            <family val="2"/>
          </rPr>
          <t>QP Área Técnica:</t>
        </r>
        <r>
          <rPr>
            <sz val="9"/>
            <color indexed="81"/>
            <rFont val="Tahoma"/>
            <family val="2"/>
          </rPr>
          <t xml:space="preserve">
SP me informa que a partir de este mes queda mensual - EL 30 SE TOMA PH Y CL </t>
        </r>
      </text>
    </comment>
    <comment ref="AO204" authorId="1" shapeId="0" xr:uid="{5F3795F7-B6E0-46DB-8D4C-861EC79D46FD}">
      <text>
        <r>
          <rPr>
            <b/>
            <sz val="9"/>
            <color indexed="81"/>
            <rFont val="Tahoma"/>
            <family val="2"/>
          </rPr>
          <t>QP Área Técnica:</t>
        </r>
        <r>
          <rPr>
            <sz val="9"/>
            <color indexed="81"/>
            <rFont val="Tahoma"/>
            <family val="2"/>
          </rPr>
          <t xml:space="preserve">
SP me informa que ya queda mensual</t>
        </r>
      </text>
    </comment>
    <comment ref="AW204" authorId="1" shapeId="0" xr:uid="{DA00853C-7CAF-48BE-AB4C-E72B6EE4703F}">
      <text>
        <r>
          <rPr>
            <b/>
            <sz val="9"/>
            <color indexed="81"/>
            <rFont val="Tahoma"/>
            <family val="2"/>
          </rPr>
          <t>QP Área Técnica:</t>
        </r>
        <r>
          <rPr>
            <sz val="9"/>
            <color indexed="81"/>
            <rFont val="Tahoma"/>
            <family val="2"/>
          </rPr>
          <t xml:space="preserve">
No tomar este mes por mantenimiento - tomar en junio</t>
        </r>
      </text>
    </comment>
    <comment ref="AZ204" authorId="2" shapeId="0" xr:uid="{731FB68E-1F8B-422D-A0EF-631C4D85BF1C}">
      <text>
        <r>
          <rPr>
            <b/>
            <sz val="9"/>
            <color indexed="81"/>
            <rFont val="Tahoma"/>
            <family val="2"/>
          </rPr>
          <t>Quimiproyectos:</t>
        </r>
        <r>
          <rPr>
            <sz val="9"/>
            <color indexed="81"/>
            <rFont val="Tahoma"/>
            <family val="2"/>
          </rPr>
          <t xml:space="preserve">
SP me informa el 27 por whatsap que se suspenden las tomas por daños en piscina - preguntar en agosto - SP me informa que no tomar en agosto</t>
        </r>
      </text>
    </comment>
    <comment ref="BA204" authorId="2" shapeId="0" xr:uid="{0F2DF28D-0818-40BF-993E-215FF94522F3}">
      <text>
        <r>
          <rPr>
            <b/>
            <sz val="9"/>
            <color indexed="81"/>
            <rFont val="Tahoma"/>
            <family val="2"/>
          </rPr>
          <t>Quimiproyectos:</t>
        </r>
        <r>
          <rPr>
            <sz val="9"/>
            <color indexed="81"/>
            <rFont val="Tahoma"/>
            <family val="2"/>
          </rPr>
          <t xml:space="preserve">
Se va el 16 y la api no se puede tomar por arreglos, ellos se comunican cuando vayan a retomar</t>
        </r>
      </text>
    </comment>
    <comment ref="BF204" authorId="2" shapeId="0" xr:uid="{A04567D3-7E69-4E17-BC77-5FB01CCE65A0}">
      <text>
        <r>
          <rPr>
            <b/>
            <sz val="9"/>
            <color indexed="81"/>
            <rFont val="Tahoma"/>
            <family val="2"/>
          </rPr>
          <t>Quimiproyectos:</t>
        </r>
        <r>
          <rPr>
            <sz val="9"/>
            <color indexed="81"/>
            <rFont val="Tahoma"/>
            <family val="2"/>
          </rPr>
          <t xml:space="preserve">
SP me informa que se retoma, Bimensual</t>
        </r>
      </text>
    </comment>
    <comment ref="BN204" authorId="2" shapeId="0" xr:uid="{A00D8044-26A5-43F4-9169-5641576F8683}">
      <text>
        <r>
          <rPr>
            <b/>
            <sz val="9"/>
            <color indexed="81"/>
            <rFont val="Tahoma"/>
            <family val="2"/>
          </rPr>
          <t xml:space="preserve">Quimiproyectos:
</t>
        </r>
        <r>
          <rPr>
            <sz val="9"/>
            <color indexed="81"/>
            <rFont val="Tahoma"/>
            <family val="2"/>
          </rPr>
          <t>Se fue el 25 y nadie abrio no habia porteria</t>
        </r>
      </text>
    </comment>
    <comment ref="M205" authorId="0" shapeId="0" xr:uid="{C6C40794-EC48-4DFD-A51D-91FA21D2EF58}">
      <text>
        <r>
          <rPr>
            <sz val="11"/>
            <color rgb="FF000000"/>
            <rFont val="Calibri"/>
            <family val="2"/>
          </rPr>
          <t>======
ID#AAAAL8FoD9E
QP Área Técnica    (2021-04-07 19:32:59)
Llame el 12. el adm. Victor el concejo no autoriza tomas hasta apertura</t>
        </r>
      </text>
    </comment>
    <comment ref="W205" authorId="0" shapeId="0" xr:uid="{3A20E6BF-6712-412E-B960-3CC53D704822}">
      <text>
        <r>
          <rPr>
            <sz val="11"/>
            <color rgb="FF000000"/>
            <rFont val="Calibri"/>
            <family val="2"/>
          </rPr>
          <t>======
ID#AAAAL8FoEM0
QP Área Técnica    (2021-04-07 19:33:00)
llame al sr victor. Ya no es adm. No tiene datos de nueva adm</t>
        </r>
      </text>
    </comment>
    <comment ref="AO205" authorId="1" shapeId="0" xr:uid="{C890FC93-4165-4F23-9F83-0DAB8DD5FF83}">
      <text>
        <r>
          <rPr>
            <b/>
            <sz val="9"/>
            <color indexed="81"/>
            <rFont val="Tahoma"/>
            <family val="2"/>
          </rPr>
          <t>QP Área Técnica:</t>
        </r>
        <r>
          <rPr>
            <sz val="9"/>
            <color indexed="81"/>
            <rFont val="Tahoma"/>
            <family val="2"/>
          </rPr>
          <t xml:space="preserve">
Tomar TQ el 23</t>
        </r>
      </text>
    </comment>
    <comment ref="BI205" authorId="2" shapeId="0" xr:uid="{1706F013-122C-4BFD-BB35-96E0A938BBA6}">
      <text>
        <r>
          <rPr>
            <b/>
            <sz val="9"/>
            <color indexed="81"/>
            <rFont val="Tahoma"/>
            <family val="2"/>
          </rPr>
          <t>Quimiproyectos:</t>
        </r>
        <r>
          <rPr>
            <sz val="9"/>
            <color indexed="81"/>
            <rFont val="Tahoma"/>
            <family val="2"/>
          </rPr>
          <t xml:space="preserve">
Tomar el 15 el agua del TQ (C)</t>
        </r>
      </text>
    </comment>
    <comment ref="O206" authorId="0" shapeId="0" xr:uid="{769B3F4A-5EB3-47A4-BDA4-5952A7E4723A}">
      <text>
        <r>
          <rPr>
            <sz val="11"/>
            <color rgb="FF000000"/>
            <rFont val="Calibri"/>
            <family val="2"/>
          </rPr>
          <t>======
ID#AAAAL8FoETc
QP Área Técnica    (2021-04-07 19:33:00)
Solicitaron el 1 a SP con tanque. Hable con adm el 9 autoriza tomas bimensuales</t>
        </r>
      </text>
    </comment>
    <comment ref="AK206" authorId="1" shapeId="0" xr:uid="{3DDA1E78-2775-418B-AD93-2DAE632504C5}">
      <text>
        <r>
          <rPr>
            <b/>
            <sz val="9"/>
            <color indexed="81"/>
            <rFont val="Tahoma"/>
            <family val="2"/>
          </rPr>
          <t>QP Área Técnica:</t>
        </r>
        <r>
          <rPr>
            <sz val="9"/>
            <color indexed="81"/>
            <rFont val="Tahoma"/>
            <family val="2"/>
          </rPr>
          <t xml:space="preserve">
ellos ya quedan mesnual SP</t>
        </r>
      </text>
    </comment>
    <comment ref="AT206" authorId="1" shapeId="0" xr:uid="{A5B78682-30E6-43EF-8C84-44FB6AA5A5A8}">
      <text>
        <r>
          <rPr>
            <b/>
            <sz val="9"/>
            <color indexed="81"/>
            <rFont val="Tahoma"/>
            <family val="2"/>
          </rPr>
          <t>QP Área Técnica:</t>
        </r>
        <r>
          <rPr>
            <sz val="9"/>
            <color indexed="81"/>
            <rFont val="Tahoma"/>
            <family val="2"/>
          </rPr>
          <t xml:space="preserve">
se fue el 15 y no dejaron tomarla, que ellos informan</t>
        </r>
      </text>
    </comment>
    <comment ref="AU206" authorId="1" shapeId="0" xr:uid="{6EE48BA9-2093-4F60-9526-6954527A86D0}">
      <text>
        <r>
          <rPr>
            <b/>
            <sz val="9"/>
            <color indexed="81"/>
            <rFont val="Tahoma"/>
            <family val="2"/>
          </rPr>
          <t>QP Área Técnica:</t>
        </r>
        <r>
          <rPr>
            <sz val="9"/>
            <color indexed="81"/>
            <rFont val="Tahoma"/>
            <family val="2"/>
          </rPr>
          <t xml:space="preserve">
Se va el 29 y la api estaba en mantenimiento, tomar el 30</t>
        </r>
      </text>
    </comment>
    <comment ref="AV206" authorId="1" shapeId="0" xr:uid="{127F69E9-EBEE-4C50-AFD3-BF6FB40E3C81}">
      <text>
        <r>
          <rPr>
            <b/>
            <sz val="9"/>
            <color indexed="81"/>
            <rFont val="Tahoma"/>
            <family val="2"/>
          </rPr>
          <t>QP Área Técnica:</t>
        </r>
        <r>
          <rPr>
            <sz val="9"/>
            <color indexed="81"/>
            <rFont val="Tahoma"/>
            <family val="2"/>
          </rPr>
          <t xml:space="preserve">
Se va el 26y la api estaba en mantenimiento.</t>
        </r>
      </text>
    </comment>
    <comment ref="AL207" authorId="1" shapeId="0" xr:uid="{5D333B7B-63C8-4CCC-AAB6-29B359804EDB}">
      <text>
        <r>
          <rPr>
            <b/>
            <sz val="9"/>
            <color indexed="81"/>
            <rFont val="Tahoma"/>
            <family val="2"/>
          </rPr>
          <t>QP Área Técnica:</t>
        </r>
        <r>
          <rPr>
            <sz val="9"/>
            <color indexed="81"/>
            <rFont val="Tahoma"/>
            <family val="2"/>
          </rPr>
          <t xml:space="preserve">
SP informa ya mensual.</t>
        </r>
      </text>
    </comment>
    <comment ref="AR207" authorId="2" shapeId="0" xr:uid="{FCB18A5A-11B7-4C70-9E2F-3038D743CCFA}">
      <text>
        <r>
          <rPr>
            <b/>
            <sz val="9"/>
            <color indexed="81"/>
            <rFont val="Tahoma"/>
            <family val="2"/>
          </rPr>
          <t>Quimiproyectos:</t>
        </r>
        <r>
          <rPr>
            <sz val="9"/>
            <color indexed="81"/>
            <rFont val="Tahoma"/>
            <family val="2"/>
          </rPr>
          <t xml:space="preserve">
Se va el 20 y la api esta en arreglos, llamar la siguiente semana para ver si se toma</t>
        </r>
      </text>
    </comment>
    <comment ref="BB207" authorId="2" shapeId="0" xr:uid="{E9EDF1C0-4A3E-4289-B2A0-3FFD7447DB2B}">
      <text>
        <r>
          <rPr>
            <b/>
            <sz val="9"/>
            <color indexed="81"/>
            <rFont val="Tahoma"/>
            <family val="2"/>
          </rPr>
          <t>Quimiproyectos:</t>
        </r>
        <r>
          <rPr>
            <sz val="9"/>
            <color indexed="81"/>
            <rFont val="Tahoma"/>
            <family val="2"/>
          </rPr>
          <t xml:space="preserve">
se fue el 24 y no dejaron tomarla por mantenimineto</t>
        </r>
      </text>
    </comment>
    <comment ref="AN208" authorId="1" shapeId="0" xr:uid="{F24418FC-F327-47CB-A825-418C4484440C}">
      <text>
        <r>
          <rPr>
            <b/>
            <sz val="9"/>
            <color indexed="81"/>
            <rFont val="Tahoma"/>
            <family val="2"/>
          </rPr>
          <t>QP Área Técnica:</t>
        </r>
        <r>
          <rPr>
            <sz val="9"/>
            <color indexed="81"/>
            <rFont val="Tahoma"/>
            <family val="2"/>
          </rPr>
          <t xml:space="preserve">
Nueva mensual SP</t>
        </r>
      </text>
    </comment>
    <comment ref="AP208" authorId="1" shapeId="0" xr:uid="{27B67473-8332-4F05-9FE1-914C5364B590}">
      <text>
        <r>
          <rPr>
            <b/>
            <sz val="9"/>
            <color indexed="81"/>
            <rFont val="Tahoma"/>
            <family val="2"/>
          </rPr>
          <t>QP Área Técnica:</t>
        </r>
        <r>
          <rPr>
            <sz val="9"/>
            <color indexed="81"/>
            <rFont val="Tahoma"/>
            <family val="2"/>
          </rPr>
          <t xml:space="preserve">
DESDE ESTE MES SE INCLUYE API PEQUEÑA </t>
        </r>
      </text>
    </comment>
    <comment ref="AT208" authorId="1" shapeId="0" xr:uid="{58DDAC1F-5E2B-4222-80DD-2DCD5E2F23EB}">
      <text>
        <r>
          <rPr>
            <b/>
            <sz val="9"/>
            <color indexed="81"/>
            <rFont val="Tahoma"/>
            <family val="2"/>
          </rPr>
          <t>QP Área Técnica:</t>
        </r>
        <r>
          <rPr>
            <sz val="9"/>
            <color indexed="81"/>
            <rFont val="Tahoma"/>
            <family val="2"/>
          </rPr>
          <t xml:space="preserve">
api pequeña en mantenimiento, no se tomo</t>
        </r>
      </text>
    </comment>
    <comment ref="AU208" authorId="1" shapeId="0" xr:uid="{0DFB8790-C39D-4D1C-94AD-8BBE7C3933D6}">
      <text>
        <r>
          <rPr>
            <b/>
            <sz val="9"/>
            <color indexed="81"/>
            <rFont val="Tahoma"/>
            <family val="2"/>
          </rPr>
          <t>QP Área Técnica:</t>
        </r>
        <r>
          <rPr>
            <sz val="9"/>
            <color indexed="81"/>
            <rFont val="Tahoma"/>
            <family val="2"/>
          </rPr>
          <t xml:space="preserve">
Se va el 9 y solo se toma la api grande, la pequeña estaba fuera de servicio</t>
        </r>
      </text>
    </comment>
    <comment ref="AX208" authorId="2" shapeId="0" xr:uid="{BBDAF5D7-1D2A-4D85-B8E3-7843C3327DC4}">
      <text>
        <r>
          <rPr>
            <b/>
            <sz val="9"/>
            <color indexed="81"/>
            <rFont val="Tahoma"/>
            <family val="2"/>
          </rPr>
          <t>Quimiproyectos:</t>
        </r>
        <r>
          <rPr>
            <sz val="9"/>
            <color indexed="81"/>
            <rFont val="Tahoma"/>
            <family val="2"/>
          </rPr>
          <t xml:space="preserve">
Tomar la piscina grande el 28</t>
        </r>
      </text>
    </comment>
    <comment ref="BB208" authorId="2" shapeId="0" xr:uid="{4315AA24-1037-4D4E-ABE7-FBA5F089BB9C}">
      <text>
        <r>
          <rPr>
            <b/>
            <sz val="9"/>
            <color indexed="81"/>
            <rFont val="Tahoma"/>
            <family val="2"/>
          </rPr>
          <t>Quimiproyectos:</t>
        </r>
        <r>
          <rPr>
            <sz val="9"/>
            <color indexed="81"/>
            <rFont val="Tahoma"/>
            <family val="2"/>
          </rPr>
          <t xml:space="preserve">
Se fue el 12 y no dejaron tomar la muestra</t>
        </r>
      </text>
    </comment>
    <comment ref="BH208" authorId="2" shapeId="0" xr:uid="{1876D2BC-9BD3-43ED-AA0A-4C95EC2C37C4}">
      <text>
        <r>
          <rPr>
            <b/>
            <sz val="9"/>
            <color indexed="81"/>
            <rFont val="Tahoma"/>
            <family val="2"/>
          </rPr>
          <t>Quimiproyectos:</t>
        </r>
        <r>
          <rPr>
            <sz val="9"/>
            <color indexed="81"/>
            <rFont val="Tahoma"/>
            <family val="2"/>
          </rPr>
          <t xml:space="preserve">
Se va el 23 y solo se toma piscina pequeña, lagrande estaba en remodelacion, No tomar la grande este mes, Tomar el ste</t>
        </r>
      </text>
    </comment>
    <comment ref="AL209" authorId="1" shapeId="0" xr:uid="{04F6055F-A7FE-4B77-A7AC-3CBE7D29AE73}">
      <text>
        <r>
          <rPr>
            <b/>
            <sz val="9"/>
            <color indexed="81"/>
            <rFont val="Tahoma"/>
            <family val="2"/>
          </rPr>
          <t>QP Área Técnica:</t>
        </r>
        <r>
          <rPr>
            <sz val="9"/>
            <color indexed="81"/>
            <rFont val="Tahoma"/>
            <family val="2"/>
          </rPr>
          <t xml:space="preserve">
SP ya mensual.</t>
        </r>
      </text>
    </comment>
    <comment ref="AW210" authorId="2" shapeId="0" xr:uid="{A8C4E604-9709-485E-997E-5705381D79E7}">
      <text>
        <r>
          <rPr>
            <b/>
            <sz val="9"/>
            <color indexed="81"/>
            <rFont val="Tahoma"/>
            <family val="2"/>
          </rPr>
          <t>Quimiproyectos:</t>
        </r>
        <r>
          <rPr>
            <sz val="9"/>
            <color indexed="81"/>
            <rFont val="Tahoma"/>
            <family val="2"/>
          </rPr>
          <t xml:space="preserve">
Nueva mensual</t>
        </r>
      </text>
    </comment>
    <comment ref="BD210" authorId="2" shapeId="0" xr:uid="{B3915FF4-7596-4F4B-9A1E-2C46EE3AB235}">
      <text>
        <r>
          <rPr>
            <b/>
            <sz val="9"/>
            <color indexed="81"/>
            <rFont val="Tahoma"/>
            <family val="2"/>
          </rPr>
          <t>Quimiproyectos:</t>
        </r>
        <r>
          <rPr>
            <sz val="9"/>
            <color indexed="81"/>
            <rFont val="Tahoma"/>
            <family val="2"/>
          </rPr>
          <t xml:space="preserve">
LA PISCINA PEQUEÑA ESTABA EN MANTNIMIENTO - Se va el 27 y la piscina pequeña estaba en mantenimineto, casi desocupada, piscinero dice no tomar porq esta fuera de servicio</t>
        </r>
      </text>
    </comment>
    <comment ref="BE210" authorId="2" shapeId="0" xr:uid="{6BCCD042-81CF-4501-BE39-C1ACD5936F70}">
      <text>
        <r>
          <rPr>
            <b/>
            <sz val="9"/>
            <color indexed="81"/>
            <rFont val="Tahoma"/>
            <family val="2"/>
          </rPr>
          <t>Quimiproyectos:</t>
        </r>
        <r>
          <rPr>
            <sz val="9"/>
            <color indexed="81"/>
            <rFont val="Tahoma"/>
            <family val="2"/>
          </rPr>
          <t xml:space="preserve">
Piscina pequeña estaba fuera de servicio</t>
        </r>
      </text>
    </comment>
    <comment ref="N211" authorId="0" shapeId="0" xr:uid="{41DB80B5-8CEA-4656-A871-AE3547873A8F}">
      <text>
        <r>
          <rPr>
            <sz val="11"/>
            <color rgb="FF000000"/>
            <rFont val="Calibri"/>
            <family val="2"/>
          </rPr>
          <t>======
ID#AAAAL8FoEEE
QP Área Técnica    (2021-04-07 19:32:59)
solicitarona SP el 11</t>
        </r>
      </text>
    </comment>
    <comment ref="Q211" authorId="0" shapeId="0" xr:uid="{56D77450-EA93-4B9C-B29A-63C742D63720}">
      <text>
        <r>
          <rPr>
            <sz val="11"/>
            <color rgb="FF000000"/>
            <rFont val="Calibri"/>
            <family val="2"/>
          </rPr>
          <t>======
ID#AAAAL8FoD_0
QP Área Técnica    (2021-04-07 19:32:59)
no tomar muestra este mes solicitaron a SP</t>
        </r>
      </text>
    </comment>
    <comment ref="V211" authorId="0" shapeId="0" xr:uid="{E17D536B-498E-4A9D-8EEA-E47D92474D70}">
      <text>
        <r>
          <rPr>
            <sz val="11"/>
            <color rgb="FF000000"/>
            <rFont val="Calibri"/>
            <family val="2"/>
          </rPr>
          <t>======
ID#AAAAL8FoD-s
QP Área Técnica    (2021-04-07 19:32:59)
autorizan toma en Feb</t>
        </r>
      </text>
    </comment>
    <comment ref="AD212" authorId="1" shapeId="0" xr:uid="{C6C070B0-8F47-4892-BAD3-190460EAA368}">
      <text>
        <r>
          <rPr>
            <b/>
            <sz val="9"/>
            <color indexed="81"/>
            <rFont val="Tahoma"/>
            <family val="2"/>
          </rPr>
          <t>QP Área Técnica:</t>
        </r>
        <r>
          <rPr>
            <sz val="9"/>
            <color indexed="81"/>
            <rFont val="Tahoma"/>
            <family val="2"/>
          </rPr>
          <t xml:space="preserve">
SP me informa que desde este mes queda fija.</t>
        </r>
      </text>
    </comment>
    <comment ref="BC212" authorId="2" shapeId="0" xr:uid="{BB953413-785F-4544-AFEF-E7BE8ECC2A9B}">
      <text>
        <r>
          <rPr>
            <b/>
            <sz val="9"/>
            <color indexed="81"/>
            <rFont val="Tahoma"/>
            <family val="2"/>
          </rPr>
          <t>Quimiproyectos:</t>
        </r>
        <r>
          <rPr>
            <sz val="9"/>
            <color indexed="81"/>
            <rFont val="Tahoma"/>
            <family val="2"/>
          </rPr>
          <t xml:space="preserve">
david no la toma el 24</t>
        </r>
      </text>
    </comment>
    <comment ref="BE212" authorId="2" shapeId="0" xr:uid="{8B70E4D0-4D56-4C24-AA62-8136246062FA}">
      <text>
        <r>
          <rPr>
            <b/>
            <sz val="9"/>
            <color indexed="81"/>
            <rFont val="Tahoma"/>
            <family val="2"/>
          </rPr>
          <t>Quimiproyectos:</t>
        </r>
        <r>
          <rPr>
            <sz val="9"/>
            <color indexed="81"/>
            <rFont val="Tahoma"/>
            <family val="2"/>
          </rPr>
          <t xml:space="preserve">
SP me informa que de ahora en adelante se toman 2 api</t>
        </r>
      </text>
    </comment>
    <comment ref="BH212" authorId="2" shapeId="0" xr:uid="{D8D167D9-1A7B-4689-BE85-50E76547F6CB}">
      <text>
        <r>
          <rPr>
            <b/>
            <sz val="9"/>
            <color indexed="81"/>
            <rFont val="Tahoma"/>
            <family val="2"/>
          </rPr>
          <t>Quimiproyectos:</t>
        </r>
        <r>
          <rPr>
            <sz val="9"/>
            <color indexed="81"/>
            <rFont val="Tahoma"/>
            <family val="2"/>
          </rPr>
          <t xml:space="preserve">
SP me informa el 23 que de ahora en adelante solo se toma 1 piscina</t>
        </r>
      </text>
    </comment>
    <comment ref="AQ213" authorId="1" shapeId="0" xr:uid="{AE4D247E-C4EE-48A9-B994-9B2C735668D6}">
      <text>
        <r>
          <rPr>
            <b/>
            <sz val="9"/>
            <color indexed="81"/>
            <rFont val="Tahoma"/>
            <family val="2"/>
          </rPr>
          <t>QP Área Técnica:</t>
        </r>
        <r>
          <rPr>
            <sz val="9"/>
            <color indexed="81"/>
            <rFont val="Tahoma"/>
            <family val="2"/>
          </rPr>
          <t xml:space="preserve">
NUEVA MENSUAL SP</t>
        </r>
      </text>
    </comment>
    <comment ref="AX213" authorId="2" shapeId="0" xr:uid="{4DA42738-1BAE-444E-8F29-9FFB4A8486BB}">
      <text>
        <r>
          <rPr>
            <b/>
            <sz val="9"/>
            <color indexed="81"/>
            <rFont val="Tahoma"/>
            <family val="2"/>
          </rPr>
          <t>Quimiproyectos:</t>
        </r>
        <r>
          <rPr>
            <sz val="9"/>
            <color indexed="81"/>
            <rFont val="Tahoma"/>
            <family val="2"/>
          </rPr>
          <t xml:space="preserve">
se fue el 08 y no se pudo tomar muestras por lluvias</t>
        </r>
      </text>
    </comment>
    <comment ref="AZ213" authorId="2" shapeId="0" xr:uid="{92F93F30-A4F9-4CD1-8FD6-414F0F67B13A}">
      <text>
        <r>
          <rPr>
            <b/>
            <sz val="9"/>
            <color indexed="81"/>
            <rFont val="Tahoma"/>
            <family val="2"/>
          </rPr>
          <t>Quimiproyectos:</t>
        </r>
        <r>
          <rPr>
            <sz val="9"/>
            <color indexed="81"/>
            <rFont val="Tahoma"/>
            <family val="2"/>
          </rPr>
          <t xml:space="preserve">
se va el 23 y la piscina estaba en mantenimiento</t>
        </r>
      </text>
    </comment>
    <comment ref="BC213" authorId="2" shapeId="0" xr:uid="{097D7DE3-DD31-4A9B-8DD0-6077A8C21376}">
      <text>
        <r>
          <rPr>
            <b/>
            <sz val="9"/>
            <color indexed="81"/>
            <rFont val="Tahoma"/>
            <family val="2"/>
          </rPr>
          <t>Quimiproyectos:</t>
        </r>
        <r>
          <rPr>
            <sz val="9"/>
            <color indexed="81"/>
            <rFont val="Tahoma"/>
            <family val="2"/>
          </rPr>
          <t xml:space="preserve">
SE FUE EL 28 Y LA PISCINA ESTABA EN MANTENIMIENTO - PASAR EL 30</t>
        </r>
      </text>
    </comment>
    <comment ref="BE213" authorId="2" shapeId="0" xr:uid="{DFAF5BBA-C22B-44B9-BEF5-0D4FA1FB5DE0}">
      <text>
        <r>
          <rPr>
            <b/>
            <sz val="9"/>
            <color indexed="81"/>
            <rFont val="Tahoma"/>
            <family val="2"/>
          </rPr>
          <t>Quimiproyectos:</t>
        </r>
        <r>
          <rPr>
            <sz val="9"/>
            <color indexed="81"/>
            <rFont val="Tahoma"/>
            <family val="2"/>
          </rPr>
          <t xml:space="preserve">
Se toma TQ el 09 (F)</t>
        </r>
      </text>
    </comment>
    <comment ref="BI213" authorId="2" shapeId="0" xr:uid="{8783CD02-EDB1-4B0B-A533-7E8214AD6E11}">
      <text>
        <r>
          <rPr>
            <b/>
            <sz val="9"/>
            <color indexed="81"/>
            <rFont val="Tahoma"/>
            <family val="2"/>
          </rPr>
          <t>Quimiproyectos:</t>
        </r>
        <r>
          <rPr>
            <sz val="9"/>
            <color indexed="81"/>
            <rFont val="Tahoma"/>
            <family val="2"/>
          </rPr>
          <t xml:space="preserve">
Se fue a tomar el 28 y estaba en mantenimiento</t>
        </r>
      </text>
    </comment>
    <comment ref="BN213" authorId="2" shapeId="0" xr:uid="{AE1193AB-37D0-4DCD-8B4A-10CFFF154216}">
      <text>
        <r>
          <rPr>
            <b/>
            <sz val="9"/>
            <color indexed="81"/>
            <rFont val="Tahoma"/>
            <family val="2"/>
          </rPr>
          <t>Quimiproyectos:</t>
        </r>
        <r>
          <rPr>
            <sz val="9"/>
            <color indexed="81"/>
            <rFont val="Tahoma"/>
            <family val="2"/>
          </rPr>
          <t xml:space="preserve">
SP me informa tomar tq el 07 G - SP me informa el 21 por what que de ahora en adelante tomar la piscina grande y pequeña tambien</t>
        </r>
      </text>
    </comment>
    <comment ref="AS214" authorId="1" shapeId="0" xr:uid="{7F4F92E9-C03C-459D-A144-181D8780E057}">
      <text>
        <r>
          <rPr>
            <b/>
            <sz val="9"/>
            <color indexed="81"/>
            <rFont val="Tahoma"/>
            <family val="2"/>
          </rPr>
          <t>QP Área Técnica:</t>
        </r>
        <r>
          <rPr>
            <sz val="9"/>
            <color indexed="81"/>
            <rFont val="Tahoma"/>
            <family val="2"/>
          </rPr>
          <t xml:space="preserve">
nueva - mensual</t>
        </r>
      </text>
    </comment>
    <comment ref="BE214" authorId="2" shapeId="0" xr:uid="{378E7DE5-B5D5-47E0-A9E6-F2FEF0F4F7F4}">
      <text>
        <r>
          <rPr>
            <b/>
            <sz val="9"/>
            <color indexed="81"/>
            <rFont val="Tahoma"/>
            <family val="2"/>
          </rPr>
          <t>Quimiproyectos:</t>
        </r>
        <r>
          <rPr>
            <sz val="9"/>
            <color indexed="81"/>
            <rFont val="Tahoma"/>
            <family val="2"/>
          </rPr>
          <t xml:space="preserve">
Tomar 3 TQ 29 C</t>
        </r>
      </text>
    </comment>
    <comment ref="BL214" authorId="2" shapeId="0" xr:uid="{88C4DE2C-8075-4B98-892F-123B23B74EAD}">
      <text>
        <r>
          <rPr>
            <b/>
            <sz val="9"/>
            <color indexed="81"/>
            <rFont val="Tahoma"/>
            <family val="2"/>
          </rPr>
          <t>Quimiproyectos:</t>
        </r>
        <r>
          <rPr>
            <sz val="9"/>
            <color indexed="81"/>
            <rFont val="Tahoma"/>
            <family val="2"/>
          </rPr>
          <t xml:space="preserve">
Se va el 29 y estaba en arreglos, no tomar infofrma la adm</t>
        </r>
      </text>
    </comment>
    <comment ref="BM214" authorId="2" shapeId="0" xr:uid="{ED90355C-5539-4607-9BC0-661A15253834}">
      <text>
        <r>
          <rPr>
            <b/>
            <sz val="9"/>
            <color indexed="81"/>
            <rFont val="Tahoma"/>
            <family val="2"/>
          </rPr>
          <t>Quimiproyectos:</t>
        </r>
        <r>
          <rPr>
            <sz val="9"/>
            <color indexed="81"/>
            <rFont val="Tahoma"/>
            <family val="2"/>
          </rPr>
          <t xml:space="preserve">
SP me infroma que retomar - tomar de nuevo el 27F, me informa SP</t>
        </r>
      </text>
    </comment>
    <comment ref="BN214" authorId="2" shapeId="0" xr:uid="{0A1B3896-A5ED-4E00-8965-9FA1159AAFE1}">
      <text>
        <r>
          <rPr>
            <b/>
            <sz val="9"/>
            <color indexed="81"/>
            <rFont val="Tahoma"/>
            <family val="2"/>
          </rPr>
          <t>Quimiproyectos:</t>
        </r>
        <r>
          <rPr>
            <sz val="9"/>
            <color indexed="81"/>
            <rFont val="Tahoma"/>
            <family val="2"/>
          </rPr>
          <t xml:space="preserve">
Adicional Tomar el TQ - G tomo 3 TQ</t>
        </r>
      </text>
    </comment>
    <comment ref="J215" authorId="0" shapeId="0" xr:uid="{96C9C263-23A3-49DA-9809-B58B0295160E}">
      <text>
        <r>
          <rPr>
            <sz val="11"/>
            <color rgb="FF000000"/>
            <rFont val="Calibri"/>
            <family val="2"/>
          </rPr>
          <t>======
ID#AAAAL8FoEFE
SERVIDOR    (2021-04-07 19:32:59)
Se realizo visita no permiten toma. Piscina en mantenimiento</t>
        </r>
      </text>
    </comment>
    <comment ref="K215" authorId="0" shapeId="0" xr:uid="{2729910D-6E40-425C-B5CB-EE666EF0DF1E}">
      <text>
        <r>
          <rPr>
            <sz val="11"/>
            <color rgb="FF000000"/>
            <rFont val="Calibri"/>
            <family val="2"/>
          </rPr>
          <t>======
ID#AAAAL8FoD8g
QP Área Técnica    (2021-04-07 19:32:59)
no tomar muestras los dias martes</t>
        </r>
      </text>
    </comment>
    <comment ref="O215" authorId="0" shapeId="0" xr:uid="{02D90BAA-5C4B-487B-8766-FD2AFF57FB53}">
      <text>
        <r>
          <rPr>
            <sz val="11"/>
            <color rgb="FF000000"/>
            <rFont val="Calibri"/>
            <family val="2"/>
          </rPr>
          <t>======
ID#AAAAL8FoEGM
QP Área Técnica    (2021-04-07 19:32:59)
JA VISITO CONJUNTO. DIERON EL MISMO NUMERO. LLAME SIN RTA. DEJE MENSAJE EN WSSAP PARA QUE NOS CONFIRMEN. Respuesta por Whatssap seguir haciendo los analisis noraml cada mes</t>
        </r>
      </text>
    </comment>
    <comment ref="BC215" authorId="2" shapeId="0" xr:uid="{0A78B352-E611-4481-A06F-A9DEBC8C4C42}">
      <text>
        <r>
          <rPr>
            <b/>
            <sz val="9"/>
            <color indexed="81"/>
            <rFont val="Tahoma"/>
            <family val="2"/>
          </rPr>
          <t>Quimiproyectos:</t>
        </r>
        <r>
          <rPr>
            <sz val="9"/>
            <color indexed="81"/>
            <rFont val="Tahoma"/>
            <family val="2"/>
          </rPr>
          <t xml:space="preserve">
se fue el 28 y tenia la motobomba dañada no se tomó</t>
        </r>
      </text>
    </comment>
    <comment ref="AZ216" authorId="1" shapeId="0" xr:uid="{72877976-038A-4A97-88DE-DD79C6A12D66}">
      <text>
        <r>
          <rPr>
            <b/>
            <sz val="9"/>
            <color indexed="81"/>
            <rFont val="Tahoma"/>
            <family val="2"/>
          </rPr>
          <t>QP Área Técnica:</t>
        </r>
        <r>
          <rPr>
            <sz val="9"/>
            <color indexed="81"/>
            <rFont val="Tahoma"/>
            <family val="2"/>
          </rPr>
          <t xml:space="preserve">
tomar TQ el 02 - y sp me informa el 02 que es mensual - TOMAR TQ EL 30 DESPUES DEL LAVADO</t>
        </r>
      </text>
    </comment>
    <comment ref="BC217" authorId="2" shapeId="0" xr:uid="{F77F8335-203C-4EC0-90D7-803E86205421}">
      <text>
        <r>
          <rPr>
            <b/>
            <sz val="9"/>
            <color indexed="81"/>
            <rFont val="Tahoma"/>
            <family val="2"/>
          </rPr>
          <t>Quimiproyectos:</t>
        </r>
        <r>
          <rPr>
            <sz val="9"/>
            <color indexed="81"/>
            <rFont val="Tahoma"/>
            <family val="2"/>
          </rPr>
          <t xml:space="preserve">
nueva mensual</t>
        </r>
      </text>
    </comment>
    <comment ref="BH217" authorId="2" shapeId="0" xr:uid="{C082350A-2B5B-4026-AF7B-CB4B90464A8B}">
      <text>
        <r>
          <rPr>
            <b/>
            <sz val="9"/>
            <color indexed="81"/>
            <rFont val="Tahoma"/>
            <family val="2"/>
          </rPr>
          <t>Quimiproyectos:</t>
        </r>
        <r>
          <rPr>
            <sz val="9"/>
            <color indexed="81"/>
            <rFont val="Tahoma"/>
            <family val="2"/>
          </rPr>
          <t xml:space="preserve">
4 TQ</t>
        </r>
      </text>
    </comment>
    <comment ref="BN217" authorId="2" shapeId="0" xr:uid="{3BACA77B-E89C-4734-A888-7ED0FE6A774E}">
      <text>
        <r>
          <rPr>
            <b/>
            <sz val="9"/>
            <color indexed="81"/>
            <rFont val="Tahoma"/>
            <family val="2"/>
          </rPr>
          <t>Quimiproyectos:</t>
        </r>
        <r>
          <rPr>
            <sz val="9"/>
            <color indexed="81"/>
            <rFont val="Tahoma"/>
            <family val="2"/>
          </rPr>
          <t xml:space="preserve">
S no la tomo el 11</t>
        </r>
      </text>
    </comment>
    <comment ref="AU218" authorId="1" shapeId="0" xr:uid="{E0A9FDE2-C0CE-43F8-893B-8D0C228DAA08}">
      <text>
        <r>
          <rPr>
            <b/>
            <sz val="9"/>
            <color indexed="81"/>
            <rFont val="Tahoma"/>
            <family val="2"/>
          </rPr>
          <t>QP Área Técnica:</t>
        </r>
        <r>
          <rPr>
            <sz val="9"/>
            <color indexed="81"/>
            <rFont val="Tahoma"/>
            <family val="2"/>
          </rPr>
          <t xml:space="preserve">
MENSUAL </t>
        </r>
      </text>
    </comment>
    <comment ref="AS219" authorId="1" shapeId="0" xr:uid="{9CA09F66-6F49-43B1-8C4B-3AED838C277B}">
      <text>
        <r>
          <rPr>
            <b/>
            <sz val="9"/>
            <color indexed="81"/>
            <rFont val="Tahoma"/>
            <family val="2"/>
          </rPr>
          <t>QP Área Técnica:</t>
        </r>
        <r>
          <rPr>
            <sz val="9"/>
            <color indexed="81"/>
            <rFont val="Tahoma"/>
            <family val="2"/>
          </rPr>
          <t xml:space="preserve">
nueva mensual</t>
        </r>
      </text>
    </comment>
    <comment ref="BB219" authorId="2" shapeId="0" xr:uid="{6956BC1A-0446-4A20-B6DE-7F85714015A5}">
      <text>
        <r>
          <rPr>
            <b/>
            <sz val="9"/>
            <color indexed="81"/>
            <rFont val="Tahoma"/>
            <family val="2"/>
          </rPr>
          <t>Quimiproyectos:</t>
        </r>
        <r>
          <rPr>
            <sz val="9"/>
            <color indexed="81"/>
            <rFont val="Tahoma"/>
            <family val="2"/>
          </rPr>
          <t xml:space="preserve">
se va el 03 y la piscina estaba en arreglos, pasar ste semana</t>
        </r>
      </text>
    </comment>
    <comment ref="BN219" authorId="2" shapeId="0" xr:uid="{C52FBF70-7DC8-4468-A1EC-9624A7B77079}">
      <text>
        <r>
          <rPr>
            <b/>
            <sz val="9"/>
            <color indexed="81"/>
            <rFont val="Tahoma"/>
            <family val="2"/>
          </rPr>
          <t>Quimiproyectos:</t>
        </r>
        <r>
          <rPr>
            <sz val="9"/>
            <color indexed="81"/>
            <rFont val="Tahoma"/>
            <family val="2"/>
          </rPr>
          <t xml:space="preserve">
S no la tomo el 11</t>
        </r>
      </text>
    </comment>
    <comment ref="BO219" authorId="2" shapeId="0" xr:uid="{133C203A-1371-43C6-A887-87E6A7C2977B}">
      <text>
        <r>
          <rPr>
            <b/>
            <sz val="9"/>
            <color indexed="81"/>
            <rFont val="Tahoma"/>
            <family val="2"/>
          </rPr>
          <t>Quimiproyectos:</t>
        </r>
        <r>
          <rPr>
            <sz val="9"/>
            <color indexed="81"/>
            <rFont val="Tahoma"/>
            <family val="2"/>
          </rPr>
          <t xml:space="preserve">
J no la tomo el 15</t>
        </r>
      </text>
    </comment>
    <comment ref="AS220" authorId="1" shapeId="0" xr:uid="{C7880E42-D12A-446F-A4AE-82D6E128DD3E}">
      <text>
        <r>
          <rPr>
            <b/>
            <sz val="9"/>
            <color indexed="81"/>
            <rFont val="Tahoma"/>
            <family val="2"/>
          </rPr>
          <t>QP Área Técnica:</t>
        </r>
        <r>
          <rPr>
            <sz val="9"/>
            <color indexed="81"/>
            <rFont val="Tahoma"/>
            <family val="2"/>
          </rPr>
          <t xml:space="preserve">
Nueva. mesual</t>
        </r>
      </text>
    </comment>
    <comment ref="AX220" authorId="2" shapeId="0" xr:uid="{07AEAA81-ED2A-4435-B3AA-7629589124EE}">
      <text>
        <r>
          <rPr>
            <b/>
            <sz val="9"/>
            <color indexed="81"/>
            <rFont val="Tahoma"/>
            <family val="2"/>
          </rPr>
          <t>Quimiproyectos:</t>
        </r>
        <r>
          <rPr>
            <sz val="9"/>
            <color indexed="81"/>
            <rFont val="Tahoma"/>
            <family val="2"/>
          </rPr>
          <t xml:space="preserve">
se va el 15 y la api estaba en manetenimiento, pasar ste semana</t>
        </r>
      </text>
    </comment>
    <comment ref="AM221" authorId="1" shapeId="0" xr:uid="{54505A3A-E078-4EEA-9832-0E6D063E69B5}">
      <text>
        <r>
          <rPr>
            <b/>
            <sz val="9"/>
            <color indexed="81"/>
            <rFont val="Tahoma"/>
            <family val="2"/>
          </rPr>
          <t>QP Área Técnica:</t>
        </r>
        <r>
          <rPr>
            <sz val="9"/>
            <color indexed="81"/>
            <rFont val="Tahoma"/>
            <family val="2"/>
          </rPr>
          <t xml:space="preserve">
SP, nueva mensual</t>
        </r>
      </text>
    </comment>
    <comment ref="AQ221" authorId="1" shapeId="0" xr:uid="{593DC7D4-6A85-441F-B9C2-EF609FA04CE6}">
      <text>
        <r>
          <rPr>
            <b/>
            <sz val="9"/>
            <color indexed="81"/>
            <rFont val="Tahoma"/>
            <family val="2"/>
          </rPr>
          <t>QP Área Técnica:</t>
        </r>
        <r>
          <rPr>
            <sz val="9"/>
            <color indexed="81"/>
            <rFont val="Tahoma"/>
            <family val="2"/>
          </rPr>
          <t xml:space="preserve">
TOMAR TQ - Se va el 08 y la adm no permite la toma del tq</t>
        </r>
      </text>
    </comment>
    <comment ref="AO222" authorId="1" shapeId="0" xr:uid="{13FD329E-1485-41B8-8F75-74B806D5F576}">
      <text>
        <r>
          <rPr>
            <b/>
            <sz val="9"/>
            <color indexed="81"/>
            <rFont val="Tahoma"/>
            <family val="2"/>
          </rPr>
          <t>QP Área Técnica:</t>
        </r>
        <r>
          <rPr>
            <sz val="9"/>
            <color indexed="81"/>
            <rFont val="Tahoma"/>
            <family val="2"/>
          </rPr>
          <t xml:space="preserve">
SP me informa que queda mensual.</t>
        </r>
      </text>
    </comment>
    <comment ref="AU222" authorId="2" shapeId="0" xr:uid="{741DCDB4-002E-4FF1-9057-DDB517CFB85C}">
      <text>
        <r>
          <rPr>
            <b/>
            <sz val="9"/>
            <color indexed="81"/>
            <rFont val="Tahoma"/>
            <family val="2"/>
          </rPr>
          <t>Quimiproyectos:</t>
        </r>
        <r>
          <rPr>
            <sz val="9"/>
            <color indexed="81"/>
            <rFont val="Tahoma"/>
            <family val="2"/>
          </rPr>
          <t xml:space="preserve">
se toma TQ el 02 </t>
        </r>
      </text>
    </comment>
    <comment ref="BL222" authorId="2" shapeId="0" xr:uid="{A509EF4C-AEB0-43A2-9478-DCB1324A71D9}">
      <text>
        <r>
          <rPr>
            <b/>
            <sz val="9"/>
            <color indexed="81"/>
            <rFont val="Tahoma"/>
            <family val="2"/>
          </rPr>
          <t>Quimiproyectos:</t>
        </r>
        <r>
          <rPr>
            <sz val="9"/>
            <color indexed="81"/>
            <rFont val="Tahoma"/>
            <family val="2"/>
          </rPr>
          <t xml:space="preserve">
Avisar a SP cuando se vaya a ir en sep</t>
        </r>
      </text>
    </comment>
    <comment ref="BN222" authorId="2" shapeId="0" xr:uid="{C2F4A39A-7B02-4605-B730-1296BFA3B638}">
      <text>
        <r>
          <rPr>
            <b/>
            <sz val="9"/>
            <color indexed="81"/>
            <rFont val="Tahoma"/>
            <family val="2"/>
          </rPr>
          <t>Quimiproyectos:</t>
        </r>
        <r>
          <rPr>
            <sz val="9"/>
            <color indexed="81"/>
            <rFont val="Tahoma"/>
            <family val="2"/>
          </rPr>
          <t xml:space="preserve">
Se va el 04 y la piscina estaba en arreglos, llamar</t>
        </r>
      </text>
    </comment>
    <comment ref="AX223" authorId="2" shapeId="0" xr:uid="{CA01DFEE-6315-486C-8A61-DC623C9210E3}">
      <text>
        <r>
          <rPr>
            <b/>
            <sz val="9"/>
            <color indexed="81"/>
            <rFont val="Tahoma"/>
            <family val="2"/>
          </rPr>
          <t>Quimiproyectos:</t>
        </r>
        <r>
          <rPr>
            <sz val="9"/>
            <color indexed="81"/>
            <rFont val="Tahoma"/>
            <family val="2"/>
          </rPr>
          <t xml:space="preserve">
SP informa que eran 2 piscina, se envia a tomar la pequeña el dia 01 pero con fecha del 26</t>
        </r>
      </text>
    </comment>
    <comment ref="AY223" authorId="2" shapeId="0" xr:uid="{F010EDB1-179B-4379-A5D1-AD7EAE9879C3}">
      <text>
        <r>
          <rPr>
            <b/>
            <sz val="9"/>
            <color indexed="81"/>
            <rFont val="Tahoma"/>
            <family val="2"/>
          </rPr>
          <t>Quimiproyectos:</t>
        </r>
        <r>
          <rPr>
            <sz val="9"/>
            <color indexed="81"/>
            <rFont val="Tahoma"/>
            <family val="2"/>
          </rPr>
          <t xml:space="preserve">
Tomar piscina pequeña el 10</t>
        </r>
      </text>
    </comment>
    <comment ref="BE223" authorId="2" shapeId="0" xr:uid="{48583B8C-6EE3-4713-A60C-40C5CBCAEDFA}">
      <text>
        <r>
          <rPr>
            <b/>
            <sz val="9"/>
            <color indexed="81"/>
            <rFont val="Tahoma"/>
            <family val="2"/>
          </rPr>
          <t>Quimiproyectos:</t>
        </r>
        <r>
          <rPr>
            <sz val="9"/>
            <color indexed="81"/>
            <rFont val="Tahoma"/>
            <family val="2"/>
          </rPr>
          <t xml:space="preserve">
Se va el 11 y la piscina estaba en mantenimineto</t>
        </r>
      </text>
    </comment>
    <comment ref="L224" authorId="0" shapeId="0" xr:uid="{48C946E7-A44F-4AA4-B49E-0390EA1CA739}">
      <text>
        <r>
          <rPr>
            <sz val="11"/>
            <color rgb="FF000000"/>
            <rFont val="Calibri"/>
            <family val="2"/>
          </rPr>
          <t>======
ID#AAAAL8FoD_c
User    (2021-04-07 19:32:59)
Avisaron a SP</t>
        </r>
      </text>
    </comment>
    <comment ref="W224" authorId="0" shapeId="0" xr:uid="{63341012-A0C3-49FD-AD77-C0153CF0DAAB}">
      <text>
        <r>
          <rPr>
            <sz val="11"/>
            <color rgb="FF000000"/>
            <rFont val="Calibri"/>
            <family val="2"/>
          </rPr>
          <t>======
ID#AAAAL8FoEMo
QP Área Técnica    (2021-04-07 19:33:00)
autorizaron retomar muestreo desde este mes</t>
        </r>
      </text>
    </comment>
    <comment ref="AR224" authorId="1" shapeId="0" xr:uid="{1D8D7DCF-83B8-4F04-8E11-D75098022477}">
      <text>
        <r>
          <rPr>
            <b/>
            <sz val="9"/>
            <color indexed="81"/>
            <rFont val="Tahoma"/>
            <family val="2"/>
          </rPr>
          <t>QP Área Técnica:</t>
        </r>
        <r>
          <rPr>
            <sz val="9"/>
            <color indexed="81"/>
            <rFont val="Tahoma"/>
            <family val="2"/>
          </rPr>
          <t xml:space="preserve">
piden el 27 que les tomen de nuevo la piscina</t>
        </r>
      </text>
    </comment>
    <comment ref="K225" authorId="0" shapeId="0" xr:uid="{2A08E723-0C5D-4338-B92A-A25F75295C7B}">
      <text>
        <r>
          <rPr>
            <sz val="11"/>
            <color rgb="FF000000"/>
            <rFont val="Calibri"/>
            <family val="2"/>
          </rPr>
          <t>======
ID#AAAAL8FoEWE
QP Área Técnica    (2021-04-07 19:33:00)
Piscina fuera de servicio llaves del sistema dañadas. Adm llama para programar toma. Se llamo el 19 piscina cerrada y sin mantenimiento covid-19</t>
        </r>
      </text>
    </comment>
    <comment ref="M225" authorId="0" shapeId="0" xr:uid="{9B57090D-93C4-42A8-B740-168BFD71AE72}">
      <text>
        <r>
          <rPr>
            <sz val="11"/>
            <color rgb="FF000000"/>
            <rFont val="Calibri"/>
            <family val="2"/>
          </rPr>
          <t>======
ID#AAAAL8FoERM
QP Área Técnica    (2021-04-07 19:33:00)
llame el 7. Adm Analy autoriza toma</t>
        </r>
      </text>
    </comment>
    <comment ref="O225" authorId="0" shapeId="0" xr:uid="{6925B9E6-B99A-4D67-A86C-96F6E89E796C}">
      <text>
        <r>
          <rPr>
            <sz val="11"/>
            <color rgb="FF000000"/>
            <rFont val="Calibri"/>
            <family val="2"/>
          </rPr>
          <t>======
ID#AAAAL8FoENY
QP Área Técnica    (2021-04-07 19:33:00)
Enviaron e-mail el 8 solicitando tomas bimensual durante la pandemia</t>
        </r>
      </text>
    </comment>
    <comment ref="AS225" authorId="2" shapeId="0" xr:uid="{BF9F2CEB-4C74-4D5E-8B73-53966F68EDE0}">
      <text>
        <r>
          <rPr>
            <b/>
            <sz val="9"/>
            <color indexed="81"/>
            <rFont val="Tahoma"/>
            <family val="2"/>
          </rPr>
          <t>Quimiproyectos:</t>
        </r>
        <r>
          <rPr>
            <sz val="9"/>
            <color indexed="81"/>
            <rFont val="Tahoma"/>
            <family val="2"/>
          </rPr>
          <t xml:space="preserve">
se realizo visita el 6 y la piscina se encontraba en mantenimiento</t>
        </r>
      </text>
    </comment>
    <comment ref="AX225" authorId="2" shapeId="0" xr:uid="{CF82EC34-8720-418E-BC38-A54859D44587}">
      <text>
        <r>
          <rPr>
            <b/>
            <sz val="9"/>
            <color indexed="81"/>
            <rFont val="Tahoma"/>
            <family val="2"/>
          </rPr>
          <t>Quimiproyectos:</t>
        </r>
        <r>
          <rPr>
            <sz val="9"/>
            <color indexed="81"/>
            <rFont val="Tahoma"/>
            <family val="2"/>
          </rPr>
          <t xml:space="preserve">
SP  me informa que tomar este mes por orden de adm</t>
        </r>
      </text>
    </comment>
    <comment ref="AY225" authorId="2" shapeId="0" xr:uid="{C9494FAD-FAA1-47F8-BBAE-607134D4F463}">
      <text>
        <r>
          <rPr>
            <b/>
            <sz val="9"/>
            <color indexed="81"/>
            <rFont val="Tahoma"/>
            <family val="2"/>
          </rPr>
          <t>Quimiproyectos:</t>
        </r>
        <r>
          <rPr>
            <sz val="9"/>
            <color indexed="81"/>
            <rFont val="Tahoma"/>
            <family val="2"/>
          </rPr>
          <t xml:space="preserve">
sp me informa el 05 que ahora es mensual - tomar el 5 la piscina pequeña, de ahora en adelante se toman 2 piscinas me dice SP- tomar el 20 la grande - se va el 19 y no dejan tomarla porq no estaba la piscinera</t>
        </r>
      </text>
    </comment>
    <comment ref="AZ225" authorId="2" shapeId="0" xr:uid="{D0D312AD-CB8F-409E-9C52-E8325EAD39A9}">
      <text>
        <r>
          <rPr>
            <b/>
            <sz val="9"/>
            <color indexed="81"/>
            <rFont val="Tahoma"/>
            <family val="2"/>
          </rPr>
          <t>Quimiproyectos:</t>
        </r>
        <r>
          <rPr>
            <sz val="9"/>
            <color indexed="81"/>
            <rFont val="Tahoma"/>
            <family val="2"/>
          </rPr>
          <t xml:space="preserve">
se va el 15 y la api esta en mantenimiento</t>
        </r>
      </text>
    </comment>
    <comment ref="BB225" authorId="2" shapeId="0" xr:uid="{D331E013-E0A6-4486-B4B6-0360FB7227DB}">
      <text>
        <r>
          <rPr>
            <b/>
            <sz val="9"/>
            <color indexed="81"/>
            <rFont val="Tahoma"/>
            <family val="2"/>
          </rPr>
          <t>Quimiproyectos:</t>
        </r>
        <r>
          <rPr>
            <sz val="9"/>
            <color indexed="81"/>
            <rFont val="Tahoma"/>
            <family val="2"/>
          </rPr>
          <t xml:space="preserve">
se va el 03 y la api estaba en mantenimiento - 2 TQ TOMAR EL 12</t>
        </r>
      </text>
    </comment>
    <comment ref="BC225" authorId="2" shapeId="0" xr:uid="{0D6CF077-B4B5-4B2B-B16C-E5350DE02BAC}">
      <text>
        <r>
          <rPr>
            <b/>
            <sz val="9"/>
            <color indexed="81"/>
            <rFont val="Tahoma"/>
            <family val="2"/>
          </rPr>
          <t>Quimiproyectos:</t>
        </r>
        <r>
          <rPr>
            <sz val="9"/>
            <color indexed="81"/>
            <rFont val="Tahoma"/>
            <family val="2"/>
          </rPr>
          <t xml:space="preserve">
SE VA EL 17 Y LA PISCINA ESTABA EN REMODELACION, PASAR STE SEMANA - Se va el 22 y sigue en remodelacion, pasar el 28 - se va el 28 y la piscina sigue en remodelacion, NO tomar en NOV informan, tomar ste mes</t>
        </r>
      </text>
    </comment>
    <comment ref="AE226" authorId="1" shapeId="0" xr:uid="{7FE99BBB-9020-4ABE-A1B8-AD1D1F2D4E1B}">
      <text>
        <r>
          <rPr>
            <b/>
            <sz val="9"/>
            <color indexed="81"/>
            <rFont val="Tahoma"/>
            <family val="2"/>
          </rPr>
          <t>QP Área Técnica:</t>
        </r>
        <r>
          <rPr>
            <sz val="9"/>
            <color indexed="81"/>
            <rFont val="Tahoma"/>
            <family val="2"/>
          </rPr>
          <t xml:space="preserve">
El 2021-11-18 solicito adm no tomar muestra hasta Diciembre</t>
        </r>
      </text>
    </comment>
    <comment ref="AF226" authorId="1" shapeId="0" xr:uid="{294B5547-FBAB-4B7B-85AB-25816575EEE0}">
      <text>
        <r>
          <rPr>
            <b/>
            <sz val="9"/>
            <color indexed="81"/>
            <rFont val="Tahoma"/>
            <family val="2"/>
          </rPr>
          <t>QP Área Técnica:</t>
        </r>
        <r>
          <rPr>
            <sz val="9"/>
            <color indexed="81"/>
            <rFont val="Tahoma"/>
            <family val="2"/>
          </rPr>
          <t xml:space="preserve">
Sp, no tomar hasta nueva orden</t>
        </r>
      </text>
    </comment>
    <comment ref="AI226" authorId="1" shapeId="0" xr:uid="{A691A9CC-4BF1-4DCD-9779-28E12532CC76}">
      <text>
        <r>
          <rPr>
            <b/>
            <sz val="9"/>
            <color indexed="81"/>
            <rFont val="Tahoma"/>
            <family val="2"/>
          </rPr>
          <t>QP Área Técnica:</t>
        </r>
        <r>
          <rPr>
            <sz val="9"/>
            <color indexed="81"/>
            <rFont val="Tahoma"/>
            <family val="2"/>
          </rPr>
          <t xml:space="preserve">
Retoman bimensual</t>
        </r>
      </text>
    </comment>
    <comment ref="BG226" authorId="2" shapeId="0" xr:uid="{55565103-1DAE-4820-B277-543343F07885}">
      <text>
        <r>
          <rPr>
            <b/>
            <sz val="9"/>
            <color indexed="81"/>
            <rFont val="Tahoma"/>
            <family val="2"/>
          </rPr>
          <t>Quimiproyectos:</t>
        </r>
        <r>
          <rPr>
            <sz val="9"/>
            <color indexed="81"/>
            <rFont val="Tahoma"/>
            <family val="2"/>
          </rPr>
          <t xml:space="preserve">
Se va el 05 y estaba en mantenimiento</t>
        </r>
      </text>
    </comment>
    <comment ref="M227" authorId="0" shapeId="0" xr:uid="{CD4A79B7-BA84-46E4-9128-78DFA9067766}">
      <text>
        <r>
          <rPr>
            <sz val="11"/>
            <color rgb="FF000000"/>
            <rFont val="Calibri"/>
            <family val="2"/>
          </rPr>
          <t>======
ID#AAAAL8FoECw
User    (2021-04-07 19:32:59)
Autorizan toma con 2 tanques</t>
        </r>
      </text>
    </comment>
    <comment ref="V227" authorId="0" shapeId="0" xr:uid="{DEA59A83-785B-409E-98A5-A6EE961703E0}">
      <text>
        <r>
          <rPr>
            <sz val="11"/>
            <color rgb="FF000000"/>
            <rFont val="Calibri"/>
            <family val="2"/>
          </rPr>
          <t>======
ID#AAAAL8FoEFc
QP Área Técnica    (2021-04-07 19:32:59)
FUERA DE SERVICIO MOTOBOMBA. Solicitaron tomar muestras solo los DIAS JUEVES</t>
        </r>
      </text>
    </comment>
    <comment ref="AP228" authorId="1" shapeId="0" xr:uid="{624CA4C6-B473-4F23-A635-B92C4D06F408}">
      <text>
        <r>
          <rPr>
            <b/>
            <sz val="9"/>
            <color indexed="81"/>
            <rFont val="Tahoma"/>
            <family val="2"/>
          </rPr>
          <t>QP Área Técnica:</t>
        </r>
        <r>
          <rPr>
            <sz val="9"/>
            <color indexed="81"/>
            <rFont val="Tahoma"/>
            <family val="2"/>
          </rPr>
          <t xml:space="preserve">
se va el 07 y la api estaba en mantenimiento, tomarla el 18</t>
        </r>
      </text>
    </comment>
    <comment ref="BD228" authorId="2" shapeId="0" xr:uid="{382B3291-94B0-438B-B9FC-64866AA48EE5}">
      <text>
        <r>
          <rPr>
            <b/>
            <sz val="9"/>
            <color indexed="81"/>
            <rFont val="Tahoma"/>
            <family val="2"/>
          </rPr>
          <t>Quimiproyectos:</t>
        </r>
        <r>
          <rPr>
            <sz val="9"/>
            <color indexed="81"/>
            <rFont val="Tahoma"/>
            <family val="2"/>
          </rPr>
          <t xml:space="preserve">
se fue el 01 y no se pudo tomar porque estaba en evento, pasar ste semana</t>
        </r>
      </text>
    </comment>
    <comment ref="BE228" authorId="2" shapeId="0" xr:uid="{C7B66262-A785-44BC-805F-70243B70C9B0}">
      <text>
        <r>
          <rPr>
            <b/>
            <sz val="9"/>
            <color indexed="81"/>
            <rFont val="Tahoma"/>
            <family val="2"/>
          </rPr>
          <t>Quimiproyectos:</t>
        </r>
        <r>
          <rPr>
            <sz val="9"/>
            <color indexed="81"/>
            <rFont val="Tahoma"/>
            <family val="2"/>
          </rPr>
          <t xml:space="preserve">
Se va el 11 y no pudieron hacer acompañamiento, no se tomo muestra</t>
        </r>
      </text>
    </comment>
    <comment ref="BJ228" authorId="2" shapeId="0" xr:uid="{40752361-52BC-427A-B6E7-00BE4459059B}">
      <text>
        <r>
          <rPr>
            <b/>
            <sz val="9"/>
            <color indexed="81"/>
            <rFont val="Tahoma"/>
            <family val="2"/>
          </rPr>
          <t>Quimiproyectos:</t>
        </r>
        <r>
          <rPr>
            <sz val="9"/>
            <color indexed="81"/>
            <rFont val="Tahoma"/>
            <family val="2"/>
          </rPr>
          <t xml:space="preserve">
Se cancela la toma, por ordenes de adm - NO VOLVER A TOMAR</t>
        </r>
      </text>
    </comment>
    <comment ref="BE229" authorId="2" shapeId="0" xr:uid="{14CE5C65-2128-4CB3-A235-4C5A313C2A59}">
      <text>
        <r>
          <rPr>
            <b/>
            <sz val="9"/>
            <color indexed="81"/>
            <rFont val="Tahoma"/>
            <family val="2"/>
          </rPr>
          <t>Quimiproyectos:</t>
        </r>
        <r>
          <rPr>
            <sz val="9"/>
            <color indexed="81"/>
            <rFont val="Tahoma"/>
            <family val="2"/>
          </rPr>
          <t xml:space="preserve">
Nueva - Mensual SP - se va el 30 y estaba en mantenimiento</t>
        </r>
      </text>
    </comment>
    <comment ref="BF229" authorId="2" shapeId="0" xr:uid="{9A1EEDF5-B6BA-4567-B3CF-F5103DE10138}">
      <text>
        <r>
          <rPr>
            <b/>
            <sz val="9"/>
            <color indexed="81"/>
            <rFont val="Tahoma"/>
            <family val="2"/>
          </rPr>
          <t>Quimiproyectos:</t>
        </r>
        <r>
          <rPr>
            <sz val="9"/>
            <color indexed="81"/>
            <rFont val="Tahoma"/>
            <family val="2"/>
          </rPr>
          <t xml:space="preserve">
Se va el 22 y la piscina estaba en mantenimiento</t>
        </r>
      </text>
    </comment>
    <comment ref="BM229" authorId="2" shapeId="0" xr:uid="{96E9E9A4-A8FE-4B9E-8302-0BBC15961AA5}">
      <text>
        <r>
          <rPr>
            <b/>
            <sz val="9"/>
            <color indexed="81"/>
            <rFont val="Tahoma"/>
            <family val="2"/>
          </rPr>
          <t>Quimiproyectos:</t>
        </r>
        <r>
          <rPr>
            <sz val="9"/>
            <color indexed="81"/>
            <rFont val="Tahoma"/>
            <family val="2"/>
          </rPr>
          <t xml:space="preserve">
Se va el 06 y no dejan tomarla por matenimineto</t>
        </r>
      </text>
    </comment>
    <comment ref="BO229" authorId="2" shapeId="0" xr:uid="{6958FE03-9F76-40DF-9E64-2602D317D74A}">
      <text>
        <r>
          <rPr>
            <b/>
            <sz val="9"/>
            <color indexed="81"/>
            <rFont val="Tahoma"/>
            <family val="2"/>
          </rPr>
          <t>Quimiproyectos:</t>
        </r>
        <r>
          <rPr>
            <sz val="9"/>
            <color indexed="81"/>
            <rFont val="Tahoma"/>
            <family val="2"/>
          </rPr>
          <t xml:space="preserve">
J No la tomo el 15</t>
        </r>
      </text>
    </comment>
    <comment ref="AL230" authorId="1" shapeId="0" xr:uid="{96368A1E-A432-4103-B7FB-9508D2EDEE0F}">
      <text>
        <r>
          <rPr>
            <b/>
            <sz val="9"/>
            <color indexed="81"/>
            <rFont val="Tahoma"/>
            <family val="2"/>
          </rPr>
          <t>QP Área Técnica:</t>
        </r>
        <r>
          <rPr>
            <sz val="9"/>
            <color indexed="81"/>
            <rFont val="Tahoma"/>
            <family val="2"/>
          </rPr>
          <t xml:space="preserve">
Ya mensual, SP</t>
        </r>
      </text>
    </comment>
    <comment ref="AR230" authorId="2" shapeId="0" xr:uid="{67F7A124-6088-41CF-BB52-8EC398960753}">
      <text>
        <r>
          <rPr>
            <b/>
            <sz val="9"/>
            <color indexed="81"/>
            <rFont val="Tahoma"/>
            <family val="2"/>
          </rPr>
          <t>Quimiproyectos:</t>
        </r>
        <r>
          <rPr>
            <sz val="9"/>
            <color indexed="81"/>
            <rFont val="Tahoma"/>
            <family val="2"/>
          </rPr>
          <t xml:space="preserve">
se va el 01 y la piscina esta en remodelacion, tomar siguiente mes</t>
        </r>
      </text>
    </comment>
    <comment ref="AS230" authorId="2" shapeId="0" xr:uid="{028B647E-9717-4D90-AC82-84CA11B6CE4D}">
      <text>
        <r>
          <rPr>
            <b/>
            <sz val="9"/>
            <color indexed="81"/>
            <rFont val="Tahoma"/>
            <family val="2"/>
          </rPr>
          <t>Quimiproyectos:</t>
        </r>
        <r>
          <rPr>
            <sz val="9"/>
            <color indexed="81"/>
            <rFont val="Tahoma"/>
            <family val="2"/>
          </rPr>
          <t xml:space="preserve">
se realizo visita el 6, piscina en mantenimiento. Se realizo visita el dia 11 aun en repraciones. No tomer mes de Enero y llamar en febrero</t>
        </r>
      </text>
    </comment>
    <comment ref="AT230" authorId="1" shapeId="0" xr:uid="{35485B55-777F-47EB-BCD3-3E441FF64C96}">
      <text>
        <r>
          <rPr>
            <b/>
            <sz val="9"/>
            <color indexed="81"/>
            <rFont val="Tahoma"/>
            <family val="2"/>
          </rPr>
          <t>QP Área Técnica:</t>
        </r>
        <r>
          <rPr>
            <sz val="9"/>
            <color indexed="81"/>
            <rFont val="Tahoma"/>
            <family val="2"/>
          </rPr>
          <t xml:space="preserve">
Se llama el  y la api sigue en remodelacion</t>
        </r>
      </text>
    </comment>
    <comment ref="AU230" authorId="1" shapeId="0" xr:uid="{6E13D452-B106-4FED-A14E-4CD380F91851}">
      <text>
        <r>
          <rPr>
            <b/>
            <sz val="9"/>
            <color indexed="81"/>
            <rFont val="Tahoma"/>
            <family val="2"/>
          </rPr>
          <t>QP Área Técnica:</t>
        </r>
        <r>
          <rPr>
            <sz val="9"/>
            <color indexed="81"/>
            <rFont val="Tahoma"/>
            <family val="2"/>
          </rPr>
          <t xml:space="preserve">
se llama el 27 y la api aun esta en mantenimiento</t>
        </r>
      </text>
    </comment>
    <comment ref="BO230" authorId="2" shapeId="0" xr:uid="{F3A9BA47-3C8C-4606-BD5E-16636FC9B233}">
      <text>
        <r>
          <rPr>
            <b/>
            <sz val="9"/>
            <color indexed="81"/>
            <rFont val="Tahoma"/>
            <family val="2"/>
          </rPr>
          <t>Quimiproyectos:</t>
        </r>
        <r>
          <rPr>
            <sz val="9"/>
            <color indexed="81"/>
            <rFont val="Tahoma"/>
            <family val="2"/>
          </rPr>
          <t xml:space="preserve">
J no la tomo el 15</t>
        </r>
      </text>
    </comment>
    <comment ref="AJ231" authorId="1" shapeId="0" xr:uid="{7985748A-882B-4515-A55A-AB12452E8B7E}">
      <text>
        <r>
          <rPr>
            <b/>
            <sz val="9"/>
            <color indexed="81"/>
            <rFont val="Tahoma"/>
            <family val="2"/>
          </rPr>
          <t xml:space="preserve">QP Área Técnica:
</t>
        </r>
        <r>
          <rPr>
            <sz val="9"/>
            <color indexed="81"/>
            <rFont val="Tahoma"/>
            <family val="2"/>
          </rPr>
          <t>Mensual desde Abril</t>
        </r>
      </text>
    </comment>
    <comment ref="AR231" authorId="2" shapeId="0" xr:uid="{CF3FC8B1-2445-42E7-8A80-E09136F763A6}">
      <text>
        <r>
          <rPr>
            <b/>
            <sz val="9"/>
            <color indexed="81"/>
            <rFont val="Tahoma"/>
            <family val="2"/>
          </rPr>
          <t>Quimiproyectos:</t>
        </r>
        <r>
          <rPr>
            <sz val="9"/>
            <color indexed="81"/>
            <rFont val="Tahoma"/>
            <family val="2"/>
          </rPr>
          <t xml:space="preserve">
se va el 13 y la api no estaba en condiciones y la adm pide no tomarla por este mes </t>
        </r>
      </text>
    </comment>
    <comment ref="AU231" authorId="1" shapeId="0" xr:uid="{A45CF40C-B354-4319-9CCB-5EDD03D7AE24}">
      <text>
        <r>
          <rPr>
            <b/>
            <sz val="9"/>
            <color indexed="81"/>
            <rFont val="Tahoma"/>
            <family val="2"/>
          </rPr>
          <t>QP Área Técnica:</t>
        </r>
        <r>
          <rPr>
            <sz val="9"/>
            <color indexed="81"/>
            <rFont val="Tahoma"/>
            <family val="2"/>
          </rPr>
          <t xml:space="preserve">
piden toma de Cl</t>
        </r>
      </text>
    </comment>
    <comment ref="BN231" authorId="2" shapeId="0" xr:uid="{42F708CF-41E7-4956-8CD3-4223E9666262}">
      <text>
        <r>
          <rPr>
            <b/>
            <sz val="9"/>
            <color indexed="81"/>
            <rFont val="Tahoma"/>
            <family val="2"/>
          </rPr>
          <t>Quimiproyectos:</t>
        </r>
        <r>
          <rPr>
            <sz val="9"/>
            <color indexed="81"/>
            <rFont val="Tahoma"/>
            <family val="2"/>
          </rPr>
          <t xml:space="preserve">
Se va el 17 y la api estaba en mantenimiento - Se va el 22 y estaba en mantenimiento - adm me comunica por llamada el 24 que no tomar por este mes esta en arreglos, ella se comunica</t>
        </r>
      </text>
    </comment>
    <comment ref="BO231" authorId="2" shapeId="0" xr:uid="{4355DE4A-4377-4D4A-BE5F-17FE1346BCEE}">
      <text>
        <r>
          <rPr>
            <b/>
            <sz val="9"/>
            <color indexed="81"/>
            <rFont val="Tahoma"/>
            <family val="2"/>
          </rPr>
          <t>Quimiproyectos:</t>
        </r>
        <r>
          <rPr>
            <sz val="9"/>
            <color indexed="81"/>
            <rFont val="Tahoma"/>
            <family val="2"/>
          </rPr>
          <t xml:space="preserve">
J no la tomo el 15</t>
        </r>
      </text>
    </comment>
    <comment ref="M232" authorId="0" shapeId="0" xr:uid="{CF73634E-FA0D-446C-BCD7-B7171262D6CF}">
      <text>
        <r>
          <rPr>
            <sz val="11"/>
            <color rgb="FF000000"/>
            <rFont val="Calibri"/>
            <family val="2"/>
          </rPr>
          <t>======
ID#AAAAL8FoEAM
QP Área Técnica    (2021-04-07 19:32:59)
llamar ivon badillo</t>
        </r>
      </text>
    </comment>
    <comment ref="O232" authorId="0" shapeId="0" xr:uid="{CEA532D1-53C3-4D01-A13D-936AE9ACA4B2}">
      <text>
        <r>
          <rPr>
            <sz val="11"/>
            <color rgb="FF000000"/>
            <rFont val="Calibri"/>
            <family val="2"/>
          </rPr>
          <t>======
ID#AAAAL8FoEVY
QP Área Técnica    (2021-04-07 19:33:00)
Paso el 1. Paso JA tienen cambio de adm y aun no se tienen datos de quien queda. Nueva Adm llamo a SP autorizo tomas</t>
        </r>
      </text>
    </comment>
    <comment ref="AZ232" authorId="2" shapeId="0" xr:uid="{3313EFC9-D06F-4CB0-8BB3-8EA0B244E073}">
      <text>
        <r>
          <rPr>
            <b/>
            <sz val="9"/>
            <color indexed="81"/>
            <rFont val="Tahoma"/>
            <family val="2"/>
          </rPr>
          <t>Quimiproyectos:</t>
        </r>
        <r>
          <rPr>
            <sz val="9"/>
            <color indexed="81"/>
            <rFont val="Tahoma"/>
            <family val="2"/>
          </rPr>
          <t xml:space="preserve">
se va el 15 y la api esta en mantenimiento</t>
        </r>
      </text>
    </comment>
    <comment ref="BC232" authorId="2" shapeId="0" xr:uid="{44861E15-D408-47E8-8762-998635831A47}">
      <text>
        <r>
          <rPr>
            <b/>
            <sz val="9"/>
            <color indexed="81"/>
            <rFont val="Tahoma"/>
            <family val="2"/>
          </rPr>
          <t>Quimiproyectos:</t>
        </r>
        <r>
          <rPr>
            <sz val="9"/>
            <color indexed="81"/>
            <rFont val="Tahoma"/>
            <family val="2"/>
          </rPr>
          <t xml:space="preserve">
se va el 22 y la piscina esta en mantenimiento, pasar despues</t>
        </r>
      </text>
    </comment>
    <comment ref="BF232" authorId="2" shapeId="0" xr:uid="{E4522154-CC18-4FC3-A62E-138B6DB37D3E}">
      <text>
        <r>
          <rPr>
            <b/>
            <sz val="9"/>
            <color indexed="81"/>
            <rFont val="Tahoma"/>
            <family val="2"/>
          </rPr>
          <t>Quimiproyectos:</t>
        </r>
        <r>
          <rPr>
            <sz val="9"/>
            <color indexed="81"/>
            <rFont val="Tahoma"/>
            <family val="2"/>
          </rPr>
          <t xml:space="preserve">
Se va el 06 piscina en mantenimiento</t>
        </r>
      </text>
    </comment>
    <comment ref="BG232" authorId="2" shapeId="0" xr:uid="{412250E3-9FB3-46A2-AB55-117F375D133E}">
      <text>
        <r>
          <rPr>
            <b/>
            <sz val="9"/>
            <color indexed="81"/>
            <rFont val="Tahoma"/>
            <family val="2"/>
          </rPr>
          <t>Quimiproyectos:</t>
        </r>
        <r>
          <rPr>
            <sz val="9"/>
            <color indexed="81"/>
            <rFont val="Tahoma"/>
            <family val="2"/>
          </rPr>
          <t xml:space="preserve">
Se va el 05 y no estaba el psicinero no permiten tomar muestra</t>
        </r>
      </text>
    </comment>
    <comment ref="BO232" authorId="2" shapeId="0" xr:uid="{901EC96D-7670-4222-94C5-2897CEA217D9}">
      <text>
        <r>
          <rPr>
            <b/>
            <sz val="9"/>
            <color indexed="81"/>
            <rFont val="Tahoma"/>
            <family val="2"/>
          </rPr>
          <t>Quimiproyectos:</t>
        </r>
        <r>
          <rPr>
            <sz val="9"/>
            <color indexed="81"/>
            <rFont val="Tahoma"/>
            <family val="2"/>
          </rPr>
          <t xml:space="preserve">
J no la tomo el 15</t>
        </r>
      </text>
    </comment>
    <comment ref="M233" authorId="0" shapeId="0" xr:uid="{D46E0B79-127F-4564-B23E-041BF9A34A1B}">
      <text>
        <r>
          <rPr>
            <sz val="11"/>
            <color rgb="FF000000"/>
            <rFont val="Calibri"/>
            <family val="2"/>
          </rPr>
          <t>======
ID#AAAAL8FoD9Y
QP Área Técnica    (2021-04-07 19:32:59)
Maria Eugenia adm no tomar</t>
        </r>
      </text>
    </comment>
    <comment ref="Q233" authorId="0" shapeId="0" xr:uid="{27514DAA-5B81-41F3-A620-5BFED8C01FAD}">
      <text>
        <r>
          <rPr>
            <sz val="11"/>
            <color rgb="FF000000"/>
            <rFont val="Calibri"/>
            <family val="2"/>
          </rPr>
          <t>======
ID#AAAAL8FoEDs
QP Área Técnica    (2021-04-07 19:32:59)
Solicito adm Maria eugenia a SP tomas normal el 10</t>
        </r>
      </text>
    </comment>
    <comment ref="AT233" authorId="1" shapeId="0" xr:uid="{383E0F45-6ECF-483E-8D57-79F68C7C1986}">
      <text>
        <r>
          <rPr>
            <b/>
            <sz val="9"/>
            <color indexed="81"/>
            <rFont val="Tahoma"/>
            <family val="2"/>
          </rPr>
          <t>QP Área Técnica:</t>
        </r>
        <r>
          <rPr>
            <sz val="9"/>
            <color indexed="81"/>
            <rFont val="Tahoma"/>
            <family val="2"/>
          </rPr>
          <t xml:space="preserve">
Se va el 02 y no dejaron tomarla porq no habian llaves de la piscina</t>
        </r>
      </text>
    </comment>
    <comment ref="BB233" authorId="2" shapeId="0" xr:uid="{9DF802D5-18E0-4C06-8DCE-9AA89FCCF3B0}">
      <text>
        <r>
          <rPr>
            <b/>
            <sz val="9"/>
            <color indexed="81"/>
            <rFont val="Tahoma"/>
            <family val="2"/>
          </rPr>
          <t>Quimiproyectos:</t>
        </r>
        <r>
          <rPr>
            <sz val="9"/>
            <color indexed="81"/>
            <rFont val="Tahoma"/>
            <family val="2"/>
          </rPr>
          <t xml:space="preserve">
Se va el 03 y estaba en arreglos, pasar despues del 15</t>
        </r>
      </text>
    </comment>
    <comment ref="BD233" authorId="2" shapeId="0" xr:uid="{4ECCD99E-CA3B-4AC4-9444-1572BFD9A1EE}">
      <text>
        <r>
          <rPr>
            <b/>
            <sz val="9"/>
            <color indexed="81"/>
            <rFont val="Tahoma"/>
            <family val="2"/>
          </rPr>
          <t>Quimiproyectos:</t>
        </r>
        <r>
          <rPr>
            <sz val="9"/>
            <color indexed="81"/>
            <rFont val="Tahoma"/>
            <family val="2"/>
          </rPr>
          <t xml:space="preserve">
Se va el 19 y no dejan tomar muestra por mantenimiento</t>
        </r>
      </text>
    </comment>
    <comment ref="BO233" authorId="2" shapeId="0" xr:uid="{2783915D-D053-45AD-A2D0-6BDBD5277C12}">
      <text>
        <r>
          <rPr>
            <b/>
            <sz val="9"/>
            <color indexed="81"/>
            <rFont val="Tahoma"/>
            <family val="2"/>
          </rPr>
          <t>Quimiproyectos:</t>
        </r>
        <r>
          <rPr>
            <sz val="9"/>
            <color indexed="81"/>
            <rFont val="Tahoma"/>
            <family val="2"/>
          </rPr>
          <t xml:space="preserve">
J no la tomo el 15</t>
        </r>
      </text>
    </comment>
    <comment ref="M234" authorId="0" shapeId="0" xr:uid="{255EC019-8688-45A5-AEE7-29266BFF0BEB}">
      <text>
        <r>
          <rPr>
            <sz val="11"/>
            <color rgb="FF000000"/>
            <rFont val="Calibri"/>
            <family val="2"/>
          </rPr>
          <t>======
ID#AAAAL8FoEMg
QP Área Técnica    (2021-04-07 19:33:00)
llame el 7. Adm Maria Eugeia llama a retomar muestreos.</t>
        </r>
      </text>
    </comment>
    <comment ref="Y234" authorId="1" shapeId="0" xr:uid="{DDA678B5-7A12-4041-9242-552636C39ADC}">
      <text>
        <r>
          <rPr>
            <b/>
            <sz val="9"/>
            <color indexed="81"/>
            <rFont val="Tahoma"/>
            <family val="2"/>
          </rPr>
          <t>QP Área Técnica:</t>
        </r>
        <r>
          <rPr>
            <sz val="9"/>
            <color indexed="81"/>
            <rFont val="Tahoma"/>
            <family val="2"/>
          </rPr>
          <t xml:space="preserve">
piscina en tratamiento. Reprogramar visita</t>
        </r>
      </text>
    </comment>
    <comment ref="BH234" authorId="2" shapeId="0" xr:uid="{9E7E636E-67C8-4BBC-A2DD-1EAE1EB5D383}">
      <text>
        <r>
          <rPr>
            <b/>
            <sz val="9"/>
            <color indexed="81"/>
            <rFont val="Tahoma"/>
            <family val="2"/>
          </rPr>
          <t>Quimiproyectos:</t>
        </r>
        <r>
          <rPr>
            <sz val="9"/>
            <color indexed="81"/>
            <rFont val="Tahoma"/>
            <family val="2"/>
          </rPr>
          <t xml:space="preserve">
SP me informa el 13 por what que a partir de este mes, se realiza mensual</t>
        </r>
      </text>
    </comment>
    <comment ref="BJ234" authorId="2" shapeId="0" xr:uid="{F4402448-49E3-4A99-963E-4628CDD7DAD1}">
      <text>
        <r>
          <rPr>
            <b/>
            <sz val="9"/>
            <color indexed="81"/>
            <rFont val="Tahoma"/>
            <family val="2"/>
          </rPr>
          <t>Quimiproyectos:</t>
        </r>
        <r>
          <rPr>
            <sz val="9"/>
            <color indexed="81"/>
            <rFont val="Tahoma"/>
            <family val="2"/>
          </rPr>
          <t xml:space="preserve">
Se va el 25 y la piscina estaba en mantenimiento, pasar el 27</t>
        </r>
      </text>
    </comment>
    <comment ref="BO234" authorId="2" shapeId="0" xr:uid="{929A2115-AEEE-4C67-9FEA-64F6B33432B6}">
      <text>
        <r>
          <rPr>
            <b/>
            <sz val="9"/>
            <color indexed="81"/>
            <rFont val="Tahoma"/>
            <family val="2"/>
          </rPr>
          <t>Quimiproyectos:</t>
        </r>
        <r>
          <rPr>
            <sz val="9"/>
            <color indexed="81"/>
            <rFont val="Tahoma"/>
            <family val="2"/>
          </rPr>
          <t xml:space="preserve">
J no la tomo el 15</t>
        </r>
      </text>
    </comment>
    <comment ref="BM235" authorId="2" shapeId="0" xr:uid="{1CC8EA97-450A-4C31-BD76-2FFDFA7CB912}">
      <text>
        <r>
          <rPr>
            <b/>
            <sz val="9"/>
            <color indexed="81"/>
            <rFont val="Tahoma"/>
            <family val="2"/>
          </rPr>
          <t>Quimiproyectos:</t>
        </r>
        <r>
          <rPr>
            <sz val="9"/>
            <color indexed="81"/>
            <rFont val="Tahoma"/>
            <family val="2"/>
          </rPr>
          <t xml:space="preserve">
Tomar api mensual me informa SP </t>
        </r>
      </text>
    </comment>
    <comment ref="BM236" authorId="2" shapeId="0" xr:uid="{A0B776E1-755F-4465-B615-107958D5B949}">
      <text>
        <r>
          <rPr>
            <b/>
            <sz val="9"/>
            <color indexed="81"/>
            <rFont val="Tahoma"/>
            <family val="2"/>
          </rPr>
          <t>Quimiproyectos:</t>
        </r>
        <r>
          <rPr>
            <sz val="9"/>
            <color indexed="81"/>
            <rFont val="Tahoma"/>
            <family val="2"/>
          </rPr>
          <t xml:space="preserve">
SP me informa que se toma de ahora en adelante mensual</t>
        </r>
      </text>
    </comment>
    <comment ref="BC237" authorId="2" shapeId="0" xr:uid="{58BA1680-9B31-4F17-8C3F-CA8AAA5B6734}">
      <text>
        <r>
          <rPr>
            <b/>
            <sz val="9"/>
            <color indexed="81"/>
            <rFont val="Tahoma"/>
            <family val="2"/>
          </rPr>
          <t>Quimiproyectos:</t>
        </r>
        <r>
          <rPr>
            <sz val="9"/>
            <color indexed="81"/>
            <rFont val="Tahoma"/>
            <family val="2"/>
          </rPr>
          <t xml:space="preserve">
nueva - mensual</t>
        </r>
      </text>
    </comment>
    <comment ref="BD237" authorId="2" shapeId="0" xr:uid="{46F68279-15CD-498D-9DC8-DDE9A8ADE212}">
      <text>
        <r>
          <rPr>
            <b/>
            <sz val="9"/>
            <color indexed="81"/>
            <rFont val="Tahoma"/>
            <family val="2"/>
          </rPr>
          <t>Quimiproyectos:</t>
        </r>
        <r>
          <rPr>
            <sz val="9"/>
            <color indexed="81"/>
            <rFont val="Tahoma"/>
            <family val="2"/>
          </rPr>
          <t xml:space="preserve">
Se va el 12 y el piscinero no estaba, no uatorizan toma</t>
        </r>
      </text>
    </comment>
    <comment ref="BH237" authorId="2" shapeId="0" xr:uid="{84E34498-1208-4CBC-8BD9-1EED15A7AD52}">
      <text>
        <r>
          <rPr>
            <b/>
            <sz val="9"/>
            <color indexed="81"/>
            <rFont val="Tahoma"/>
            <family val="2"/>
          </rPr>
          <t>Quimiproyectos:</t>
        </r>
        <r>
          <rPr>
            <sz val="9"/>
            <color indexed="81"/>
            <rFont val="Tahoma"/>
            <family val="2"/>
          </rPr>
          <t xml:space="preserve">
Adiciona ZA -  SP me informa el 09</t>
        </r>
      </text>
    </comment>
    <comment ref="BM237" authorId="2" shapeId="0" xr:uid="{C96F256E-7490-4F3A-9682-2AC1EFCAD6FE}">
      <text>
        <r>
          <rPr>
            <b/>
            <sz val="9"/>
            <color indexed="81"/>
            <rFont val="Tahoma"/>
            <family val="2"/>
          </rPr>
          <t>Quimiproyectos:</t>
        </r>
        <r>
          <rPr>
            <sz val="9"/>
            <color indexed="81"/>
            <rFont val="Tahoma"/>
            <family val="2"/>
          </rPr>
          <t xml:space="preserve">
J no la toma el 13</t>
        </r>
      </text>
    </comment>
    <comment ref="M238" authorId="0" shapeId="0" xr:uid="{D7FB1618-4B85-43A0-B2D5-9A650163E6A5}">
      <text>
        <r>
          <rPr>
            <sz val="11"/>
            <color rgb="FF000000"/>
            <rFont val="Calibri"/>
            <family val="2"/>
          </rPr>
          <t>======
ID#AAAAL8FoETY
QP Área Técnica    (2021-04-07 19:33:00)
Lame el 7. El celador habalra con adm y ellos avisan.</t>
        </r>
      </text>
    </comment>
    <comment ref="O238" authorId="0" shapeId="0" xr:uid="{189B2D30-6CD1-40A0-B0FB-54E25A7E472D}">
      <text>
        <r>
          <rPr>
            <sz val="11"/>
            <color rgb="FF000000"/>
            <rFont val="Calibri"/>
            <family val="2"/>
          </rPr>
          <t>======
ID#AAAAL8FoEY0
QP Área Técnica    (2021-04-07 19:33:00)
el 1 Paso JA para avisar de toma de piscna. Celador no tiene datos de adm. Celador hace llamada a encargados y dan razon de que ellos llaman si requieren toma.</t>
        </r>
      </text>
    </comment>
    <comment ref="W238" authorId="0" shapeId="0" xr:uid="{D3E34B40-B43E-4E16-89AC-6B6C56874E1B}">
      <text>
        <r>
          <rPr>
            <sz val="11"/>
            <color rgb="FF000000"/>
            <rFont val="Calibri"/>
            <family val="2"/>
          </rPr>
          <t>======
ID#AAAAL8FoEOY
QP Área Técnica    (2021-04-07 19:33:00)
Autorizo nuevo adm Eudoro tretomar muesteo igual trimestral</t>
        </r>
      </text>
    </comment>
    <comment ref="BA238" authorId="2" shapeId="0" xr:uid="{180F847E-5E46-46F7-AFBE-CD9808AE8701}">
      <text>
        <r>
          <rPr>
            <b/>
            <sz val="9"/>
            <color indexed="81"/>
            <rFont val="Tahoma"/>
            <family val="2"/>
          </rPr>
          <t>Quimiproyectos:</t>
        </r>
        <r>
          <rPr>
            <sz val="9"/>
            <color indexed="81"/>
            <rFont val="Tahoma"/>
            <family val="2"/>
          </rPr>
          <t xml:space="preserve">
Se fue el 12 y el vigilante vidal rincon dice que no se toma la muestra este mes, que se tome el ste</t>
        </r>
      </text>
    </comment>
    <comment ref="M239" authorId="0" shapeId="0" xr:uid="{E475F343-FBEC-4F7D-8C5C-466ACAB0DB98}">
      <text>
        <r>
          <rPr>
            <sz val="11"/>
            <color rgb="FF000000"/>
            <rFont val="Calibri"/>
            <family val="2"/>
          </rPr>
          <t>======
ID#AAAAL8FoEXE
QP Área Técnica    (2021-04-07 19:33:00)
Autorizaron a SP el 27 de  abril</t>
        </r>
      </text>
    </comment>
    <comment ref="BG239" authorId="2" shapeId="0" xr:uid="{B292F19E-B13E-4A82-AA37-658EBB1C6146}">
      <text>
        <r>
          <rPr>
            <b/>
            <sz val="9"/>
            <color indexed="81"/>
            <rFont val="Tahoma"/>
            <family val="2"/>
          </rPr>
          <t>Quimiproyectos:</t>
        </r>
        <r>
          <rPr>
            <sz val="9"/>
            <color indexed="81"/>
            <rFont val="Tahoma"/>
            <family val="2"/>
          </rPr>
          <t xml:space="preserve">
Se va el 01 y estaba en remodelacion, llamar - Se llama el 13 en informar que esta en remodelaciones y no tomar este mes, ADM avisa cuando</t>
        </r>
      </text>
    </comment>
    <comment ref="BH239" authorId="2" shapeId="0" xr:uid="{A4272D6F-D307-48D7-9DFC-E9FCFEE254BD}">
      <text>
        <r>
          <rPr>
            <b/>
            <sz val="9"/>
            <color indexed="81"/>
            <rFont val="Tahoma"/>
            <family val="2"/>
          </rPr>
          <t>Quimiproyectos:</t>
        </r>
        <r>
          <rPr>
            <sz val="9"/>
            <color indexed="81"/>
            <rFont val="Tahoma"/>
            <family val="2"/>
          </rPr>
          <t xml:space="preserve">
Me comunico con perteria el 29 y me informa que aun esta fuera de servicio, ellos se comunican</t>
        </r>
      </text>
    </comment>
    <comment ref="BG240" authorId="2" shapeId="0" xr:uid="{0FD533DB-6924-49A7-A71D-393E6B6C07B2}">
      <text>
        <r>
          <rPr>
            <b/>
            <sz val="9"/>
            <color indexed="81"/>
            <rFont val="Tahoma"/>
            <family val="2"/>
          </rPr>
          <t>Quimiproyectos:</t>
        </r>
        <r>
          <rPr>
            <sz val="9"/>
            <color indexed="81"/>
            <rFont val="Tahoma"/>
            <family val="2"/>
          </rPr>
          <t xml:space="preserve">
Nueva mensual - SP</t>
        </r>
      </text>
    </comment>
    <comment ref="BH240" authorId="2" shapeId="0" xr:uid="{E908F483-708A-44D0-845F-2C70F1333B12}">
      <text>
        <r>
          <rPr>
            <b/>
            <sz val="9"/>
            <color indexed="81"/>
            <rFont val="Tahoma"/>
            <family val="2"/>
          </rPr>
          <t>Quimiproyectos:</t>
        </r>
        <r>
          <rPr>
            <sz val="9"/>
            <color indexed="81"/>
            <rFont val="Tahoma"/>
            <family val="2"/>
          </rPr>
          <t xml:space="preserve">
Adicional ZA</t>
        </r>
      </text>
    </comment>
    <comment ref="BN240" authorId="2" shapeId="0" xr:uid="{D135D2C6-1D64-4B31-87E7-B1E106ACF6D4}">
      <text>
        <r>
          <rPr>
            <b/>
            <sz val="9"/>
            <color indexed="81"/>
            <rFont val="Tahoma"/>
            <family val="2"/>
          </rPr>
          <t>Quimiproyectos:</t>
        </r>
        <r>
          <rPr>
            <sz val="9"/>
            <color indexed="81"/>
            <rFont val="Tahoma"/>
            <family val="2"/>
          </rPr>
          <t xml:space="preserve">
Adicional ZA</t>
        </r>
      </text>
    </comment>
    <comment ref="AT241" authorId="1" shapeId="0" xr:uid="{72DBF319-9AEA-4A2C-8B42-7FFFDC5FC897}">
      <text>
        <r>
          <rPr>
            <b/>
            <sz val="9"/>
            <color indexed="81"/>
            <rFont val="Tahoma"/>
            <family val="2"/>
          </rPr>
          <t>QP Área Técnica:</t>
        </r>
        <r>
          <rPr>
            <sz val="9"/>
            <color indexed="81"/>
            <rFont val="Tahoma"/>
            <family val="2"/>
          </rPr>
          <t xml:space="preserve">
mensual - nueva</t>
        </r>
      </text>
    </comment>
    <comment ref="AZ241" authorId="2" shapeId="0" xr:uid="{F0C6BA0D-EF64-4644-9921-FD17A0FFA76D}">
      <text>
        <r>
          <rPr>
            <b/>
            <sz val="9"/>
            <color indexed="81"/>
            <rFont val="Tahoma"/>
            <family val="2"/>
          </rPr>
          <t>Quimiproyectos:</t>
        </r>
        <r>
          <rPr>
            <sz val="9"/>
            <color indexed="81"/>
            <rFont val="Tahoma"/>
            <family val="2"/>
          </rPr>
          <t xml:space="preserve">
tomar tanque el 22 sp</t>
        </r>
      </text>
    </comment>
    <comment ref="BE241" authorId="2" shapeId="0" xr:uid="{854C0F21-596E-4C70-A735-7EEDA1A01553}">
      <text>
        <r>
          <rPr>
            <b/>
            <sz val="9"/>
            <color indexed="81"/>
            <rFont val="Tahoma"/>
            <family val="2"/>
          </rPr>
          <t>Quimiproyectos:</t>
        </r>
        <r>
          <rPr>
            <sz val="9"/>
            <color indexed="81"/>
            <rFont val="Tahoma"/>
            <family val="2"/>
          </rPr>
          <t xml:space="preserve">
tomar tq el 26 (d)</t>
        </r>
      </text>
    </comment>
    <comment ref="BL241" authorId="2" shapeId="0" xr:uid="{39D582D0-BBBF-4A8F-BE47-76122817D768}">
      <text>
        <r>
          <rPr>
            <b/>
            <sz val="9"/>
            <color indexed="81"/>
            <rFont val="Tahoma"/>
            <family val="2"/>
          </rPr>
          <t>Quimiproyectos:</t>
        </r>
        <r>
          <rPr>
            <sz val="9"/>
            <color indexed="81"/>
            <rFont val="Tahoma"/>
            <family val="2"/>
          </rPr>
          <t xml:space="preserve">
Se va el 13 y no dejan toma muestra por matenimiento</t>
        </r>
      </text>
    </comment>
    <comment ref="BM241" authorId="2" shapeId="0" xr:uid="{CCFBA1A9-4E55-4FB0-B72A-FBEDFEC6AEC1}">
      <text>
        <r>
          <rPr>
            <b/>
            <sz val="9"/>
            <color indexed="81"/>
            <rFont val="Tahoma"/>
            <family val="2"/>
          </rPr>
          <t>Quimiproyectos:</t>
        </r>
        <r>
          <rPr>
            <sz val="9"/>
            <color indexed="81"/>
            <rFont val="Tahoma"/>
            <family val="2"/>
          </rPr>
          <t xml:space="preserve">
Se va el 12 y la piscina estaba fuera de servicio por obras durante 1 mes, me comunico con la adm el mismo dia porwhat y no me responde - la llamo el 13 y me dice que ella se comunica cuando vayan a tomarla de nuevo</t>
        </r>
      </text>
    </comment>
    <comment ref="BO241" authorId="2" shapeId="0" xr:uid="{C8F3BA67-A503-41A2-B890-C06D69E482B9}">
      <text>
        <r>
          <rPr>
            <b/>
            <sz val="9"/>
            <color indexed="81"/>
            <rFont val="Tahoma"/>
            <family val="2"/>
          </rPr>
          <t>Quimiproyectos:</t>
        </r>
        <r>
          <rPr>
            <sz val="9"/>
            <color indexed="81"/>
            <rFont val="Tahoma"/>
            <family val="2"/>
          </rPr>
          <t xml:space="preserve">
SP me informa que retomar</t>
        </r>
      </text>
    </comment>
    <comment ref="AE242" authorId="1" shapeId="0" xr:uid="{2BE31BE8-59A8-4FA3-9CB3-D98F1B1A8089}">
      <text>
        <r>
          <rPr>
            <b/>
            <sz val="9"/>
            <color indexed="81"/>
            <rFont val="Tahoma"/>
            <family val="2"/>
          </rPr>
          <t>QP Área Técnica:</t>
        </r>
        <r>
          <rPr>
            <sz val="9"/>
            <color indexed="81"/>
            <rFont val="Tahoma"/>
            <family val="2"/>
          </rPr>
          <t xml:space="preserve">
Mensual desde Nov - se vuelve a tomar el 30 SP.</t>
        </r>
      </text>
    </comment>
    <comment ref="AF242" authorId="1" shapeId="0" xr:uid="{4EB88AC2-7F71-4D78-A1C8-9317473D9C3E}">
      <text>
        <r>
          <rPr>
            <b/>
            <sz val="9"/>
            <color indexed="81"/>
            <rFont val="Tahoma"/>
            <family val="2"/>
          </rPr>
          <t>QP Área Técnica:</t>
        </r>
        <r>
          <rPr>
            <sz val="9"/>
            <color indexed="81"/>
            <rFont val="Tahoma"/>
            <family val="2"/>
          </rPr>
          <t xml:space="preserve">
Adm dice que no tomar en Dic, tomar en enero</t>
        </r>
      </text>
    </comment>
    <comment ref="AP242" authorId="1" shapeId="0" xr:uid="{6860E0FE-3C81-4315-AE58-FC011D8714D5}">
      <text>
        <r>
          <rPr>
            <b/>
            <sz val="9"/>
            <color indexed="81"/>
            <rFont val="Tahoma"/>
            <family val="2"/>
          </rPr>
          <t>QP Área Técnica:</t>
        </r>
        <r>
          <rPr>
            <sz val="9"/>
            <color indexed="81"/>
            <rFont val="Tahoma"/>
            <family val="2"/>
          </rPr>
          <t xml:space="preserve">
Se va el 13 y la api estaba en mantenieminto, tomar siguiente semana</t>
        </r>
      </text>
    </comment>
    <comment ref="BL244" authorId="2" shapeId="0" xr:uid="{247F75AC-A9D1-4746-BC6A-6625E6391546}">
      <text>
        <r>
          <rPr>
            <b/>
            <sz val="9"/>
            <color indexed="81"/>
            <rFont val="Tahoma"/>
            <family val="2"/>
          </rPr>
          <t>Quimiproyectos:</t>
        </r>
        <r>
          <rPr>
            <sz val="9"/>
            <color indexed="81"/>
            <rFont val="Tahoma"/>
            <family val="2"/>
          </rPr>
          <t xml:space="preserve">
SP me informa el 08 por what que es nuevo mensual</t>
        </r>
      </text>
    </comment>
    <comment ref="BN245" authorId="2" shapeId="0" xr:uid="{5BF34EE9-D7B4-4128-B7CA-3DCC4132AFB0}">
      <text>
        <r>
          <rPr>
            <b/>
            <sz val="9"/>
            <color indexed="81"/>
            <rFont val="Tahoma"/>
            <family val="2"/>
          </rPr>
          <t>Quimiproyectos:</t>
        </r>
        <r>
          <rPr>
            <sz val="9"/>
            <color indexed="81"/>
            <rFont val="Tahoma"/>
            <family val="2"/>
          </rPr>
          <t xml:space="preserve">
Nueva mensual</t>
        </r>
      </text>
    </comment>
    <comment ref="M246" authorId="0" shapeId="0" xr:uid="{49298D5D-4541-41B7-9D75-CF17B9CFE0F7}">
      <text>
        <r>
          <rPr>
            <sz val="11"/>
            <color rgb="FF000000"/>
            <rFont val="Calibri"/>
            <family val="2"/>
          </rPr>
          <t>======
ID#AAAAL8FoEWU
QP Área Técnica    (2021-04-07 19:33:00)
llame el 4. Alexandra leal autoriza toma</t>
        </r>
      </text>
    </comment>
    <comment ref="T246" authorId="0" shapeId="0" xr:uid="{E159B5B9-392C-402B-9989-319FCF635761}">
      <text>
        <r>
          <rPr>
            <sz val="11"/>
            <color rgb="FF000000"/>
            <rFont val="Calibri"/>
            <family val="2"/>
          </rPr>
          <t>======
ID#AAAAL8FoEQ0
QP Área Técnica    (2021-04-07 19:33:00)
Se realizo visita el 2 no permiten toma de muestra por ausencia de piscinero.</t>
        </r>
      </text>
    </comment>
    <comment ref="Y246" authorId="1" shapeId="0" xr:uid="{F5011AEA-2622-44A1-9C4D-E61A7F490C52}">
      <text>
        <r>
          <rPr>
            <b/>
            <sz val="9"/>
            <color indexed="81"/>
            <rFont val="Tahoma"/>
            <family val="2"/>
          </rPr>
          <t>QP Área Técnica:</t>
        </r>
        <r>
          <rPr>
            <sz val="9"/>
            <color indexed="81"/>
            <rFont val="Tahoma"/>
            <family val="2"/>
          </rPr>
          <t xml:space="preserve">
Adm notifica no tomar dias martes. Piscinero no esta en descanso</t>
        </r>
      </text>
    </comment>
    <comment ref="AX246" authorId="2" shapeId="0" xr:uid="{A1CA99F9-B5D3-4A74-B4F3-502625A44819}">
      <text>
        <r>
          <rPr>
            <b/>
            <sz val="9"/>
            <color indexed="81"/>
            <rFont val="Tahoma"/>
            <family val="2"/>
          </rPr>
          <t>Quimiproyectos:</t>
        </r>
        <r>
          <rPr>
            <sz val="9"/>
            <color indexed="81"/>
            <rFont val="Tahoma"/>
            <family val="2"/>
          </rPr>
          <t xml:space="preserve">
se va el 15 y no dejan tomar muestra por mantenimiento - Se va el 28 y la piscina no estaba en condiciones, la adm informa que tomar el 30</t>
        </r>
      </text>
    </comment>
    <comment ref="BD246" authorId="2" shapeId="0" xr:uid="{27CDF6AD-03F8-441F-A5CA-D78E27D12A53}">
      <text>
        <r>
          <rPr>
            <b/>
            <sz val="9"/>
            <color indexed="81"/>
            <rFont val="Tahoma"/>
            <family val="2"/>
          </rPr>
          <t>Quimiproyectos:</t>
        </r>
        <r>
          <rPr>
            <sz val="9"/>
            <color indexed="81"/>
            <rFont val="Tahoma"/>
            <family val="2"/>
          </rPr>
          <t xml:space="preserve">
Se va el 20 y no se puede tomar por trtamiento - ellos avisan cuando - Se va el 22 y no dejan tomarla por mantenimiento. Informan a cristhian que tomar ste mes</t>
        </r>
      </text>
    </comment>
    <comment ref="AS247" authorId="1" shapeId="0" xr:uid="{88B216AC-6229-467C-8913-B3F3BE5568E7}">
      <text>
        <r>
          <rPr>
            <b/>
            <sz val="9"/>
            <color indexed="81"/>
            <rFont val="Tahoma"/>
            <family val="2"/>
          </rPr>
          <t>QP Área Técnica:</t>
        </r>
        <r>
          <rPr>
            <sz val="9"/>
            <color indexed="81"/>
            <rFont val="Tahoma"/>
            <family val="2"/>
          </rPr>
          <t xml:space="preserve">
SP mesual </t>
        </r>
      </text>
    </comment>
    <comment ref="AU247" authorId="1" shapeId="0" xr:uid="{B56BA4F4-1583-4B7B-9293-E54AC2FF569D}">
      <text>
        <r>
          <rPr>
            <b/>
            <sz val="9"/>
            <color indexed="81"/>
            <rFont val="Tahoma"/>
            <family val="2"/>
          </rPr>
          <t>QP Área Técnica:</t>
        </r>
        <r>
          <rPr>
            <sz val="9"/>
            <color indexed="81"/>
            <rFont val="Tahoma"/>
            <family val="2"/>
          </rPr>
          <t xml:space="preserve">
NO SE TOMA MUESTRA, se suspenden tomas por arreglos de piscina</t>
        </r>
      </text>
    </comment>
    <comment ref="AX247" authorId="2" shapeId="0" xr:uid="{EC6D03FC-A166-4846-8AC8-4DAD14D7EE30}">
      <text>
        <r>
          <rPr>
            <b/>
            <sz val="9"/>
            <color indexed="81"/>
            <rFont val="Tahoma"/>
            <family val="2"/>
          </rPr>
          <t>Quimiproyectos:</t>
        </r>
        <r>
          <rPr>
            <sz val="9"/>
            <color indexed="81"/>
            <rFont val="Tahoma"/>
            <family val="2"/>
          </rPr>
          <t xml:space="preserve">
se va el 15 y no dejan tomarla por remodelacion - se llama y se le escribe a la adm y nunca contesta</t>
        </r>
      </text>
    </comment>
    <comment ref="AZ247" authorId="1" shapeId="0" xr:uid="{BAEB648F-2531-4695-8FA7-955AD3C25E90}">
      <text>
        <r>
          <rPr>
            <b/>
            <sz val="9"/>
            <color indexed="81"/>
            <rFont val="Tahoma"/>
            <family val="2"/>
          </rPr>
          <t>QP Área Técnica:</t>
        </r>
        <r>
          <rPr>
            <sz val="9"/>
            <color indexed="81"/>
            <rFont val="Tahoma"/>
            <family val="2"/>
          </rPr>
          <t xml:space="preserve">
la adm me comunica que se retoman los analisis</t>
        </r>
      </text>
    </comment>
    <comment ref="BB247" authorId="2" shapeId="0" xr:uid="{9D3034AA-D6C6-4FF7-AA4F-40D49F878566}">
      <text>
        <r>
          <rPr>
            <b/>
            <sz val="9"/>
            <color indexed="81"/>
            <rFont val="Tahoma"/>
            <family val="2"/>
          </rPr>
          <t>Quimiproyectos:</t>
        </r>
        <r>
          <rPr>
            <sz val="9"/>
            <color indexed="81"/>
            <rFont val="Tahoma"/>
            <family val="2"/>
          </rPr>
          <t xml:space="preserve">
sp me informa que tomar de nuevo el 19</t>
        </r>
      </text>
    </comment>
    <comment ref="BD247" authorId="2" shapeId="0" xr:uid="{1CE7D144-C7CC-4EF2-891A-FE654FB8CE0E}">
      <text>
        <r>
          <rPr>
            <b/>
            <sz val="9"/>
            <color indexed="81"/>
            <rFont val="Tahoma"/>
            <family val="2"/>
          </rPr>
          <t>Quimiproyectos:</t>
        </r>
        <r>
          <rPr>
            <sz val="9"/>
            <color indexed="81"/>
            <rFont val="Tahoma"/>
            <family val="2"/>
          </rPr>
          <t xml:space="preserve">
Se fue el 19 y no dejaron tomarla por mantenimineto</t>
        </r>
      </text>
    </comment>
    <comment ref="BE247" authorId="2" shapeId="0" xr:uid="{B76D48C3-B60A-45B1-982E-29F20CD9F405}">
      <text>
        <r>
          <rPr>
            <b/>
            <sz val="9"/>
            <color indexed="81"/>
            <rFont val="Tahoma"/>
            <family val="2"/>
          </rPr>
          <t>Quimiproyectos:</t>
        </r>
        <r>
          <rPr>
            <sz val="9"/>
            <color indexed="81"/>
            <rFont val="Tahoma"/>
            <family val="2"/>
          </rPr>
          <t xml:space="preserve">
No se tomo estaba en mantnimineto</t>
        </r>
      </text>
    </comment>
    <comment ref="BH247" authorId="2" shapeId="0" xr:uid="{2DAB09ED-22D3-40BD-9E3F-9631EDDE4AB7}">
      <text>
        <r>
          <rPr>
            <b/>
            <sz val="9"/>
            <color indexed="81"/>
            <rFont val="Tahoma"/>
            <family val="2"/>
          </rPr>
          <t>Quimiproyectos:</t>
        </r>
        <r>
          <rPr>
            <sz val="9"/>
            <color indexed="81"/>
            <rFont val="Tahoma"/>
            <family val="2"/>
          </rPr>
          <t xml:space="preserve">
SP Me informa que de ahora en adelante tomar bimensual</t>
        </r>
      </text>
    </comment>
    <comment ref="BK247" authorId="2" shapeId="0" xr:uid="{E83A9E69-9B61-4197-B7DD-96E712A08A4D}">
      <text>
        <r>
          <rPr>
            <b/>
            <sz val="9"/>
            <color indexed="81"/>
            <rFont val="Tahoma"/>
            <family val="2"/>
          </rPr>
          <t>Quimiproyectos:</t>
        </r>
        <r>
          <rPr>
            <sz val="9"/>
            <color indexed="81"/>
            <rFont val="Tahoma"/>
            <family val="2"/>
          </rPr>
          <t xml:space="preserve">
Se fue el 24 y no dejaron tomarla porq el piscinero se llevo las llaves</t>
        </r>
      </text>
    </comment>
    <comment ref="BL248" authorId="2" shapeId="0" xr:uid="{D4E41495-B0D8-4AE5-89F8-24ECCAE00982}">
      <text>
        <r>
          <rPr>
            <b/>
            <sz val="9"/>
            <color indexed="81"/>
            <rFont val="Tahoma"/>
            <family val="2"/>
          </rPr>
          <t>Quimiproyectos:</t>
        </r>
        <r>
          <rPr>
            <sz val="9"/>
            <color indexed="81"/>
            <rFont val="Tahoma"/>
            <family val="2"/>
          </rPr>
          <t xml:space="preserve">
SP me informa el 21 que ya es mensual</t>
        </r>
      </text>
    </comment>
    <comment ref="BM248" authorId="2" shapeId="0" xr:uid="{851E444D-B112-4BB8-B8D6-38D2415A8E66}">
      <text>
        <r>
          <rPr>
            <b/>
            <sz val="9"/>
            <color indexed="81"/>
            <rFont val="Tahoma"/>
            <family val="2"/>
          </rPr>
          <t>Quimiproyectos:</t>
        </r>
        <r>
          <rPr>
            <sz val="9"/>
            <color indexed="81"/>
            <rFont val="Tahoma"/>
            <family val="2"/>
          </rPr>
          <t xml:space="preserve">
Se va el 5 y no dejan tomarla, se llama a la adm el 06 y me informa que no tomar porq no la han abierto, que ella se comunica cuando la tomen</t>
        </r>
      </text>
    </comment>
    <comment ref="M249" authorId="0" shapeId="0" xr:uid="{883DBA32-7DEC-4762-84A4-8B7FD03E6A77}">
      <text>
        <r>
          <rPr>
            <sz val="11"/>
            <color rgb="FF000000"/>
            <rFont val="Calibri"/>
            <family val="2"/>
          </rPr>
          <t>======
ID#AAAAL8FoD_A
QP Área Técnica    (2021-04-07 19:32:59)
llame el 13. Adm si autoriza tomas</t>
        </r>
      </text>
    </comment>
    <comment ref="AN249" authorId="1" shapeId="0" xr:uid="{04FC510B-BC66-464F-B132-1D70D5FD9F94}">
      <text>
        <r>
          <rPr>
            <b/>
            <sz val="9"/>
            <color indexed="81"/>
            <rFont val="Tahoma"/>
            <family val="2"/>
          </rPr>
          <t>QP Área Técnica:</t>
        </r>
        <r>
          <rPr>
            <sz val="9"/>
            <color indexed="81"/>
            <rFont val="Tahoma"/>
            <family val="2"/>
          </rPr>
          <t xml:space="preserve">
SP me informa no tomar este mes</t>
        </r>
      </text>
    </comment>
    <comment ref="AO249" authorId="1" shapeId="0" xr:uid="{15BE973D-B835-41B3-884D-47DD7BF58A4D}">
      <text>
        <r>
          <rPr>
            <b/>
            <sz val="9"/>
            <color indexed="81"/>
            <rFont val="Tahoma"/>
            <family val="2"/>
          </rPr>
          <t>QP Área Técnica:</t>
        </r>
        <r>
          <rPr>
            <sz val="9"/>
            <color indexed="81"/>
            <rFont val="Tahoma"/>
            <family val="2"/>
          </rPr>
          <t xml:space="preserve">
Se fue a tomar el 08 y la piscina estaba en remodelacion, llamar siguiente mes</t>
        </r>
      </text>
    </comment>
    <comment ref="AP249" authorId="1" shapeId="0" xr:uid="{2A11E528-F42E-4D02-A52E-F1B8B2847F55}">
      <text>
        <r>
          <rPr>
            <b/>
            <sz val="9"/>
            <color indexed="81"/>
            <rFont val="Tahoma"/>
            <family val="2"/>
          </rPr>
          <t>QP Área Técnica:</t>
        </r>
        <r>
          <rPr>
            <sz val="9"/>
            <color indexed="81"/>
            <rFont val="Tahoma"/>
            <family val="2"/>
          </rPr>
          <t xml:space="preserve">
se llamo el 25 y no contestaron, sp quedo de comunicarse pero no dieron respuesta - api aun en remodelacion, ellos se comunican para retomar</t>
        </r>
      </text>
    </comment>
    <comment ref="AQ249" authorId="1" shapeId="0" xr:uid="{7F9B3088-39D0-4E83-9CDE-89A4CD4215C6}">
      <text>
        <r>
          <rPr>
            <b/>
            <sz val="9"/>
            <color indexed="81"/>
            <rFont val="Tahoma"/>
            <family val="2"/>
          </rPr>
          <t>QP Área Técnica:</t>
        </r>
        <r>
          <rPr>
            <sz val="9"/>
            <color indexed="81"/>
            <rFont val="Tahoma"/>
            <family val="2"/>
          </rPr>
          <t xml:space="preserve">
PISCINA EN REMODELACION ELLOS SE COMUNICAN PARA TOMAR</t>
        </r>
      </text>
    </comment>
    <comment ref="BM249" authorId="2" shapeId="0" xr:uid="{CC321775-0CD0-44A0-AEC4-9D6F2699CE5E}">
      <text>
        <r>
          <rPr>
            <b/>
            <sz val="9"/>
            <color indexed="81"/>
            <rFont val="Tahoma"/>
            <family val="2"/>
          </rPr>
          <t>Quimiproyectos:</t>
        </r>
        <r>
          <rPr>
            <sz val="9"/>
            <color indexed="81"/>
            <rFont val="Tahoma"/>
            <family val="2"/>
          </rPr>
          <t xml:space="preserve">
Tomar adicional TQ este mes</t>
        </r>
      </text>
    </comment>
    <comment ref="AT250" authorId="1" shapeId="0" xr:uid="{874B29E3-798B-4BF2-A268-8C17D3B03DC6}">
      <text>
        <r>
          <rPr>
            <b/>
            <sz val="9"/>
            <color indexed="81"/>
            <rFont val="Tahoma"/>
            <family val="2"/>
          </rPr>
          <t>QP Área Técnica:</t>
        </r>
        <r>
          <rPr>
            <sz val="9"/>
            <color indexed="81"/>
            <rFont val="Tahoma"/>
            <family val="2"/>
          </rPr>
          <t xml:space="preserve">
Nueva mensual</t>
        </r>
      </text>
    </comment>
    <comment ref="AX250" authorId="2" shapeId="0" xr:uid="{20F98719-80EF-4A7D-AD6F-FDCBA0FACE00}">
      <text>
        <r>
          <rPr>
            <b/>
            <sz val="9"/>
            <color indexed="81"/>
            <rFont val="Tahoma"/>
            <family val="2"/>
          </rPr>
          <t>Quimiproyectos:</t>
        </r>
        <r>
          <rPr>
            <sz val="9"/>
            <color indexed="81"/>
            <rFont val="Tahoma"/>
            <family val="2"/>
          </rPr>
          <t xml:space="preserve">
se va el 15 y no dejan tomarla por cambios en adm</t>
        </r>
      </text>
    </comment>
    <comment ref="AY250" authorId="2" shapeId="0" xr:uid="{4C902B1B-B9EF-474E-AD6E-D691ADA4BE25}">
      <text>
        <r>
          <rPr>
            <b/>
            <sz val="9"/>
            <color indexed="81"/>
            <rFont val="Tahoma"/>
            <family val="2"/>
          </rPr>
          <t>Quimiproyectos:</t>
        </r>
        <r>
          <rPr>
            <sz val="9"/>
            <color indexed="81"/>
            <rFont val="Tahoma"/>
            <family val="2"/>
          </rPr>
          <t xml:space="preserve">
ME COMUNICO CON LA ADM POR LLAMADA EL DIA 26 Y ME INFORMA QUE ESTE MES TAMPOCO SE TOME QUE SE PASE EL 04 DE AGOSTO A TOMAR MUESTRA</t>
        </r>
      </text>
    </comment>
    <comment ref="BD250" authorId="2" shapeId="0" xr:uid="{3B23F029-7641-4F37-B3E3-F522528E215A}">
      <text>
        <r>
          <rPr>
            <b/>
            <sz val="9"/>
            <color indexed="81"/>
            <rFont val="Tahoma"/>
            <family val="2"/>
          </rPr>
          <t>Quimiproyectos:</t>
        </r>
        <r>
          <rPr>
            <sz val="9"/>
            <color indexed="81"/>
            <rFont val="Tahoma"/>
            <family val="2"/>
          </rPr>
          <t xml:space="preserve">
A no la toma el 20</t>
        </r>
      </text>
    </comment>
    <comment ref="BH250" authorId="2" shapeId="0" xr:uid="{16EB33B8-9506-4F6F-9E8F-FF74CEA4DCFF}">
      <text>
        <r>
          <rPr>
            <b/>
            <sz val="9"/>
            <color indexed="81"/>
            <rFont val="Tahoma"/>
            <family val="2"/>
          </rPr>
          <t>Quimiproyectos:</t>
        </r>
        <r>
          <rPr>
            <sz val="9"/>
            <color indexed="81"/>
            <rFont val="Tahoma"/>
            <family val="2"/>
          </rPr>
          <t xml:space="preserve">
SP me informa el 16 que no tomar hasta nueva orden porq toca enviar propuesta</t>
        </r>
      </text>
    </comment>
    <comment ref="BI250" authorId="2" shapeId="0" xr:uid="{5B91D9EE-3F79-46F6-B88C-451269C2C1F8}">
      <text>
        <r>
          <rPr>
            <b/>
            <sz val="9"/>
            <color indexed="81"/>
            <rFont val="Tahoma"/>
            <family val="2"/>
          </rPr>
          <t>Quimiproyectos:</t>
        </r>
        <r>
          <rPr>
            <sz val="9"/>
            <color indexed="81"/>
            <rFont val="Tahoma"/>
            <family val="2"/>
          </rPr>
          <t xml:space="preserve">
SP me informa que retomar muestras</t>
        </r>
      </text>
    </comment>
    <comment ref="BK250" authorId="2" shapeId="0" xr:uid="{E051C15E-8A00-45DE-8AF7-7897BC297B4D}">
      <text>
        <r>
          <rPr>
            <b/>
            <sz val="9"/>
            <color indexed="81"/>
            <rFont val="Tahoma"/>
            <family val="2"/>
          </rPr>
          <t>Quimiproyectos:</t>
        </r>
        <r>
          <rPr>
            <sz val="9"/>
            <color indexed="81"/>
            <rFont val="Tahoma"/>
            <family val="2"/>
          </rPr>
          <t xml:space="preserve">
SP me informa no tomar la piscina este mes me informa el 11</t>
        </r>
      </text>
    </comment>
    <comment ref="BL250" authorId="2" shapeId="0" xr:uid="{09E10F5D-18C0-4214-97F8-426FE86FC786}">
      <text>
        <r>
          <rPr>
            <b/>
            <sz val="9"/>
            <color indexed="81"/>
            <rFont val="Tahoma"/>
            <family val="2"/>
          </rPr>
          <t>Quimiproyectos:</t>
        </r>
        <r>
          <rPr>
            <sz val="9"/>
            <color indexed="81"/>
            <rFont val="Tahoma"/>
            <family val="2"/>
          </rPr>
          <t xml:space="preserve">
Se va el 24 y estaba en arreglos (cambio de piso) - SP me infroma que no tomar etse mes por arreglos</t>
        </r>
      </text>
    </comment>
    <comment ref="BM250" authorId="2" shapeId="0" xr:uid="{1C6B6DBF-E2B9-4F90-9AB6-9FDDB0B14721}">
      <text>
        <r>
          <rPr>
            <b/>
            <sz val="9"/>
            <color indexed="81"/>
            <rFont val="Tahoma"/>
            <family val="2"/>
          </rPr>
          <t>Quimiproyectos:</t>
        </r>
        <r>
          <rPr>
            <sz val="9"/>
            <color indexed="81"/>
            <rFont val="Tahoma"/>
            <family val="2"/>
          </rPr>
          <t xml:space="preserve">
SP me informa tomarla este dia</t>
        </r>
      </text>
    </comment>
    <comment ref="BN251" authorId="2" shapeId="0" xr:uid="{B40203BF-3A54-461C-9495-96B435640BA1}">
      <text>
        <r>
          <rPr>
            <b/>
            <sz val="9"/>
            <color indexed="81"/>
            <rFont val="Tahoma"/>
            <family val="2"/>
          </rPr>
          <t>Quimiproyectos:</t>
        </r>
        <r>
          <rPr>
            <sz val="9"/>
            <color indexed="81"/>
            <rFont val="Tahoma"/>
            <family val="2"/>
          </rPr>
          <t xml:space="preserve">
Tomar mensual me infroma SP - SP me infroma el 23 por what tomar 2 api y tomar el 24 la api pequeña y de la grande tomar cl y pH</t>
        </r>
      </text>
    </comment>
    <comment ref="AK252" authorId="1" shapeId="0" xr:uid="{BF3A65B9-F20D-413C-B377-884DFB07B4E2}">
      <text>
        <r>
          <rPr>
            <b/>
            <sz val="9"/>
            <color indexed="81"/>
            <rFont val="Tahoma"/>
            <family val="2"/>
          </rPr>
          <t>QP Área Técnica:</t>
        </r>
        <r>
          <rPr>
            <sz val="9"/>
            <color indexed="81"/>
            <rFont val="Tahoma"/>
            <family val="2"/>
          </rPr>
          <t xml:space="preserve">
SP informa el 4 de mayo que queda mensual.
Le informan a cristhian que van a hacer arreglos en la piscina, llamar el sigueinte mes para ver si se puede tomar.</t>
        </r>
      </text>
    </comment>
    <comment ref="AL252" authorId="1" shapeId="0" xr:uid="{7316CEBF-9143-47BA-8A6D-E8891652A07F}">
      <text>
        <r>
          <rPr>
            <b/>
            <sz val="9"/>
            <color indexed="81"/>
            <rFont val="Tahoma"/>
            <family val="2"/>
          </rPr>
          <t>QP Área Técnica:</t>
        </r>
        <r>
          <rPr>
            <sz val="9"/>
            <color indexed="81"/>
            <rFont val="Tahoma"/>
            <family val="2"/>
          </rPr>
          <t xml:space="preserve">
Adm informa que va a entrar en mantenimiento, ella se comunica para retomar.</t>
        </r>
      </text>
    </comment>
    <comment ref="AO252" authorId="1" shapeId="0" xr:uid="{4ED694B7-7F9F-4A50-B222-BFF87E975FF9}">
      <text>
        <r>
          <rPr>
            <b/>
            <sz val="9"/>
            <color indexed="81"/>
            <rFont val="Tahoma"/>
            <family val="2"/>
          </rPr>
          <t>QP Área Técnica:</t>
        </r>
        <r>
          <rPr>
            <sz val="9"/>
            <color indexed="81"/>
            <rFont val="Tahoma"/>
            <family val="2"/>
          </rPr>
          <t xml:space="preserve">
SP, piscina en mantenimiento, adm avisa</t>
        </r>
      </text>
    </comment>
    <comment ref="AP252" authorId="1" shapeId="0" xr:uid="{87286741-0855-4DC2-8CA0-EED9275BEF0C}">
      <text>
        <r>
          <rPr>
            <b/>
            <sz val="9"/>
            <color indexed="81"/>
            <rFont val="Tahoma"/>
            <family val="2"/>
          </rPr>
          <t>QP Área Técnica:</t>
        </r>
        <r>
          <rPr>
            <sz val="9"/>
            <color indexed="81"/>
            <rFont val="Tahoma"/>
            <family val="2"/>
          </rPr>
          <t xml:space="preserve">
SP me informa que aun esta en mantenimiento</t>
        </r>
      </text>
    </comment>
    <comment ref="AW252" authorId="2" shapeId="0" xr:uid="{937C5F37-552C-4CD7-968D-70E1BFDB512C}">
      <text>
        <r>
          <rPr>
            <b/>
            <sz val="9"/>
            <color indexed="81"/>
            <rFont val="Tahoma"/>
            <family val="2"/>
          </rPr>
          <t>Quimiproyectos:</t>
        </r>
        <r>
          <rPr>
            <sz val="9"/>
            <color indexed="81"/>
            <rFont val="Tahoma"/>
            <family val="2"/>
          </rPr>
          <t xml:space="preserve">
hablo con la adm el 15 por what y me autoriza tomar de nuevo</t>
        </r>
      </text>
    </comment>
    <comment ref="BF252" authorId="2" shapeId="0" xr:uid="{76BFED5B-BAC4-47B2-A595-B9DAF2BC0D5A}">
      <text>
        <r>
          <rPr>
            <b/>
            <sz val="9"/>
            <color indexed="81"/>
            <rFont val="Tahoma"/>
            <family val="2"/>
          </rPr>
          <t>Quimiproyectos:</t>
        </r>
        <r>
          <rPr>
            <sz val="9"/>
            <color indexed="81"/>
            <rFont val="Tahoma"/>
            <family val="2"/>
          </rPr>
          <t xml:space="preserve">
Se va el 16 y no se puede tomar, estaba fuera de servicio</t>
        </r>
      </text>
    </comment>
    <comment ref="BH252" authorId="2" shapeId="0" xr:uid="{583FA8AF-BB59-4F2E-AF5D-FFC272484F14}">
      <text>
        <r>
          <rPr>
            <b/>
            <sz val="9"/>
            <color indexed="81"/>
            <rFont val="Tahoma"/>
            <family val="2"/>
          </rPr>
          <t>Quimiproyectos:</t>
        </r>
        <r>
          <rPr>
            <sz val="9"/>
            <color indexed="81"/>
            <rFont val="Tahoma"/>
            <family val="2"/>
          </rPr>
          <t xml:space="preserve">
Adicional Tomar TQ</t>
        </r>
      </text>
    </comment>
    <comment ref="M253" authorId="0" shapeId="0" xr:uid="{B08F6D9E-0ECE-45F5-95FE-CF55EC3AA9FF}">
      <text>
        <r>
          <rPr>
            <sz val="11"/>
            <color rgb="FF000000"/>
            <rFont val="Calibri"/>
            <family val="2"/>
          </rPr>
          <t>======
ID#AAAAL8FoEQQ
QP Área Técnica    (2021-04-07 19:33:00)
llame l 5. Si tomar autoriza adm Elva Reyes</t>
        </r>
      </text>
    </comment>
    <comment ref="AY253" authorId="2" shapeId="0" xr:uid="{83D983A9-9389-4A38-A19C-3E9AA79F353E}">
      <text>
        <r>
          <rPr>
            <b/>
            <sz val="9"/>
            <color indexed="81"/>
            <rFont val="Tahoma"/>
            <family val="2"/>
          </rPr>
          <t>Quimiproyectos:</t>
        </r>
        <r>
          <rPr>
            <sz val="9"/>
            <color indexed="81"/>
            <rFont val="Tahoma"/>
            <family val="2"/>
          </rPr>
          <t xml:space="preserve">
Se va el 14 y la api estaba en reparaciones, llamar - Me comunico con porteria el dia 19 y me informan que este mes no se toma muestra por reparaciones, tomar siguiente mes</t>
        </r>
      </text>
    </comment>
    <comment ref="AZ253" authorId="2" shapeId="0" xr:uid="{11F05280-859F-402D-ABC4-42517D05E50D}">
      <text>
        <r>
          <rPr>
            <b/>
            <sz val="9"/>
            <color indexed="81"/>
            <rFont val="Tahoma"/>
            <family val="2"/>
          </rPr>
          <t>Quimiproyectos:</t>
        </r>
        <r>
          <rPr>
            <sz val="9"/>
            <color indexed="81"/>
            <rFont val="Tahoma"/>
            <family val="2"/>
          </rPr>
          <t xml:space="preserve">
se va el 18 e informan que estaba enmantenimiento, ordenan no tomar los viernes</t>
        </r>
      </text>
    </comment>
    <comment ref="BB253" authorId="2" shapeId="0" xr:uid="{23A6C4B3-1D24-4A2C-9043-C8EF4063AA4B}">
      <text>
        <r>
          <rPr>
            <b/>
            <sz val="9"/>
            <color indexed="81"/>
            <rFont val="Tahoma"/>
            <family val="2"/>
          </rPr>
          <t>Quimiproyectos:</t>
        </r>
        <r>
          <rPr>
            <sz val="9"/>
            <color indexed="81"/>
            <rFont val="Tahoma"/>
            <family val="2"/>
          </rPr>
          <t xml:space="preserve">
se fue el 11 y estaba en mantenimineto</t>
        </r>
      </text>
    </comment>
    <comment ref="AT254" authorId="1" shapeId="0" xr:uid="{4FAFCC5B-0040-4E7D-A288-3477EA1FFFD8}">
      <text>
        <r>
          <rPr>
            <b/>
            <sz val="9"/>
            <color indexed="81"/>
            <rFont val="Tahoma"/>
            <family val="2"/>
          </rPr>
          <t>QP Área Técnica:</t>
        </r>
        <r>
          <rPr>
            <sz val="9"/>
            <color indexed="81"/>
            <rFont val="Tahoma"/>
            <family val="2"/>
          </rPr>
          <t xml:space="preserve">
nueva - mensual</t>
        </r>
      </text>
    </comment>
    <comment ref="AF255" authorId="1" shapeId="0" xr:uid="{A1DA9CFB-91E6-416D-9F72-CF45182CFF50}">
      <text>
        <r>
          <rPr>
            <b/>
            <sz val="9"/>
            <color indexed="81"/>
            <rFont val="Tahoma"/>
            <family val="2"/>
          </rPr>
          <t>QP Área Técnica:</t>
        </r>
        <r>
          <rPr>
            <sz val="9"/>
            <color indexed="81"/>
            <rFont val="Tahoma"/>
            <family val="2"/>
          </rPr>
          <t xml:space="preserve">
SP, no tomar hasta nueva orden</t>
        </r>
      </text>
    </comment>
    <comment ref="AI255" authorId="1" shapeId="0" xr:uid="{6E2A0C95-EE65-4191-A89E-EB8F48979236}">
      <text>
        <r>
          <rPr>
            <b/>
            <sz val="9"/>
            <color indexed="81"/>
            <rFont val="Tahoma"/>
            <family val="2"/>
          </rPr>
          <t>QP Área Técnica:</t>
        </r>
        <r>
          <rPr>
            <sz val="9"/>
            <color indexed="81"/>
            <rFont val="Tahoma"/>
            <family val="2"/>
          </rPr>
          <t xml:space="preserve">
Retoman bimensual</t>
        </r>
      </text>
    </comment>
    <comment ref="AW255" authorId="2" shapeId="0" xr:uid="{4D4F2341-27C3-475F-8EC6-408A77962768}">
      <text>
        <r>
          <rPr>
            <b/>
            <sz val="9"/>
            <color indexed="81"/>
            <rFont val="Tahoma"/>
            <family val="2"/>
          </rPr>
          <t>Quimiproyectos:</t>
        </r>
        <r>
          <rPr>
            <sz val="9"/>
            <color indexed="81"/>
            <rFont val="Tahoma"/>
            <family val="2"/>
          </rPr>
          <t xml:space="preserve">
tomar TQ el 23 </t>
        </r>
      </text>
    </comment>
    <comment ref="BC255" authorId="2" shapeId="0" xr:uid="{EB154317-327C-4061-8347-0F6557334954}">
      <text>
        <r>
          <rPr>
            <b/>
            <sz val="9"/>
            <color indexed="81"/>
            <rFont val="Tahoma"/>
            <family val="2"/>
          </rPr>
          <t>Quimiproyectos:</t>
        </r>
        <r>
          <rPr>
            <sz val="9"/>
            <color indexed="81"/>
            <rFont val="Tahoma"/>
            <family val="2"/>
          </rPr>
          <t xml:space="preserve">
le informan al chico que ahora quieren que se la tomen mensual</t>
        </r>
      </text>
    </comment>
    <comment ref="BL255" authorId="2" shapeId="0" xr:uid="{031B0220-07DE-4539-A342-BC3BB420E068}">
      <text>
        <r>
          <rPr>
            <b/>
            <sz val="9"/>
            <color indexed="81"/>
            <rFont val="Tahoma"/>
            <family val="2"/>
          </rPr>
          <t>Quimiproyectos:</t>
        </r>
        <r>
          <rPr>
            <sz val="9"/>
            <color indexed="81"/>
            <rFont val="Tahoma"/>
            <family val="2"/>
          </rPr>
          <t xml:space="preserve">
SP me informa por wtha el 08 que de ahora en adelante es bimensual</t>
        </r>
      </text>
    </comment>
    <comment ref="M256" authorId="0" shapeId="0" xr:uid="{0EBF3BD8-F2C4-4812-AA13-2D12DE0196EF}">
      <text>
        <r>
          <rPr>
            <sz val="11"/>
            <color rgb="FF000000"/>
            <rFont val="Calibri"/>
            <family val="2"/>
          </rPr>
          <t>======
ID#AAAAL8FoEBE
QP Área Técnica    (2021-04-07 19:32:59)
adm devolvio mensaje por Whatssap si tomar la ultima semana de mayo</t>
        </r>
      </text>
    </comment>
    <comment ref="W256" authorId="0" shapeId="0" xr:uid="{3853F42C-AA44-4267-A53B-8D6307EBD129}">
      <text>
        <r>
          <rPr>
            <sz val="11"/>
            <color rgb="FF000000"/>
            <rFont val="Calibri"/>
            <family val="2"/>
          </rPr>
          <t>======
ID#AAAAL8FoEXc
QP Área Técnica    (2021-04-07 19:33:00)
Suspension por medio de correo electronico contrato piscina se encuentra FDS</t>
        </r>
      </text>
    </comment>
    <comment ref="X256" authorId="1" shapeId="0" xr:uid="{71A4AA18-CB04-4F9D-9F20-893F8B7184F4}">
      <text>
        <r>
          <rPr>
            <b/>
            <sz val="9"/>
            <color indexed="81"/>
            <rFont val="Tahoma"/>
            <family val="2"/>
          </rPr>
          <t>QP Área Técnica:</t>
        </r>
        <r>
          <rPr>
            <sz val="9"/>
            <color indexed="81"/>
            <rFont val="Tahoma"/>
            <family val="2"/>
          </rPr>
          <t xml:space="preserve">
</t>
        </r>
      </text>
    </comment>
    <comment ref="AA256" authorId="1" shapeId="0" xr:uid="{E793CCCD-B711-4668-B205-D27D60AFE72F}">
      <text>
        <r>
          <rPr>
            <b/>
            <sz val="9"/>
            <color indexed="81"/>
            <rFont val="Tahoma"/>
            <family val="2"/>
          </rPr>
          <t>QP Área Técnica:</t>
        </r>
        <r>
          <rPr>
            <sz val="9"/>
            <color indexed="81"/>
            <rFont val="Tahoma"/>
            <family val="2"/>
          </rPr>
          <t xml:space="preserve">
Autorizaron a MP retomar muestras mensual</t>
        </r>
      </text>
    </comment>
    <comment ref="BA256" authorId="2" shapeId="0" xr:uid="{8AA20942-B0C3-4426-9226-95F7483F63EC}">
      <text>
        <r>
          <rPr>
            <b/>
            <sz val="9"/>
            <color indexed="81"/>
            <rFont val="Tahoma"/>
            <family val="2"/>
          </rPr>
          <t>Quimiproyectos:</t>
        </r>
        <r>
          <rPr>
            <sz val="9"/>
            <color indexed="81"/>
            <rFont val="Tahoma"/>
            <family val="2"/>
          </rPr>
          <t xml:space="preserve">
Se va el 13 y el piscinero se llevo las llaves de la piscina</t>
        </r>
      </text>
    </comment>
    <comment ref="BE256" authorId="2" shapeId="0" xr:uid="{4D9738AB-1493-4D77-A6C0-B7F0E84F57C1}">
      <text>
        <r>
          <rPr>
            <b/>
            <sz val="9"/>
            <color indexed="81"/>
            <rFont val="Tahoma"/>
            <family val="2"/>
          </rPr>
          <t>Quimiproyectos:</t>
        </r>
        <r>
          <rPr>
            <sz val="9"/>
            <color indexed="81"/>
            <rFont val="Tahoma"/>
            <family val="2"/>
          </rPr>
          <t xml:space="preserve">
Tomar TQ el 20 (D)</t>
        </r>
      </text>
    </comment>
    <comment ref="BO256" authorId="2" shapeId="0" xr:uid="{A0925281-5128-4122-97FB-E924940B770B}">
      <text>
        <r>
          <rPr>
            <b/>
            <sz val="9"/>
            <color indexed="81"/>
            <rFont val="Tahoma"/>
            <family val="2"/>
          </rPr>
          <t>Quimiproyectos:</t>
        </r>
        <r>
          <rPr>
            <sz val="9"/>
            <color indexed="81"/>
            <rFont val="Tahoma"/>
            <family val="2"/>
          </rPr>
          <t xml:space="preserve">
J no la tomo el 19</t>
        </r>
      </text>
    </comment>
    <comment ref="AY257" authorId="2" shapeId="0" xr:uid="{F56701E2-C9E2-41A1-8396-844CE8207378}">
      <text>
        <r>
          <rPr>
            <b/>
            <sz val="9"/>
            <color indexed="81"/>
            <rFont val="Tahoma"/>
            <family val="2"/>
          </rPr>
          <t>Quimiproyectos:</t>
        </r>
        <r>
          <rPr>
            <sz val="9"/>
            <color indexed="81"/>
            <rFont val="Tahoma"/>
            <family val="2"/>
          </rPr>
          <t xml:space="preserve">
nueva sede 30</t>
        </r>
      </text>
    </comment>
    <comment ref="AS258" authorId="1" shapeId="0" xr:uid="{E43C8C32-812B-4AA5-AEF3-24F029F18160}">
      <text>
        <r>
          <rPr>
            <b/>
            <sz val="9"/>
            <color indexed="81"/>
            <rFont val="Tahoma"/>
            <family val="2"/>
          </rPr>
          <t>QP Área Técnica:</t>
        </r>
        <r>
          <rPr>
            <sz val="9"/>
            <color indexed="81"/>
            <rFont val="Tahoma"/>
            <family val="2"/>
          </rPr>
          <t xml:space="preserve">
Mensual- nueva</t>
        </r>
      </text>
    </comment>
    <comment ref="BF258" authorId="2" shapeId="0" xr:uid="{DAEFE7AE-B6CD-4D3A-A48D-9E0019C08AB7}">
      <text>
        <r>
          <rPr>
            <b/>
            <sz val="9"/>
            <color indexed="81"/>
            <rFont val="Tahoma"/>
            <family val="2"/>
          </rPr>
          <t>Quimiproyectos:</t>
        </r>
        <r>
          <rPr>
            <sz val="9"/>
            <color indexed="81"/>
            <rFont val="Tahoma"/>
            <family val="2"/>
          </rPr>
          <t xml:space="preserve">
Se va el 20 y no estaba el piscinero, no permiten toma - Se va el 23 y estaab en mantnimiento</t>
        </r>
      </text>
    </comment>
    <comment ref="BG258" authorId="2" shapeId="0" xr:uid="{204694DF-BBB6-4402-B46F-1037EE196F93}">
      <text>
        <r>
          <rPr>
            <b/>
            <sz val="9"/>
            <color indexed="81"/>
            <rFont val="Tahoma"/>
            <family val="2"/>
          </rPr>
          <t>Quimiproyectos:</t>
        </r>
        <r>
          <rPr>
            <sz val="9"/>
            <color indexed="81"/>
            <rFont val="Tahoma"/>
            <family val="2"/>
          </rPr>
          <t xml:space="preserve">
D no la tomoel 15</t>
        </r>
      </text>
    </comment>
    <comment ref="BK258" authorId="2" shapeId="0" xr:uid="{7C813C38-B795-4BEF-991A-DEDFBB6C2CD5}">
      <text>
        <r>
          <rPr>
            <b/>
            <sz val="9"/>
            <color indexed="81"/>
            <rFont val="Tahoma"/>
            <family val="2"/>
          </rPr>
          <t>Quimiproyectos:</t>
        </r>
        <r>
          <rPr>
            <sz val="9"/>
            <color indexed="81"/>
            <rFont val="Tahoma"/>
            <family val="2"/>
          </rPr>
          <t xml:space="preserve">
Se va el 26 y no dejan tomar la muestra porq estba en tratameinto</t>
        </r>
      </text>
    </comment>
    <comment ref="BL258" authorId="2" shapeId="0" xr:uid="{54BD7C62-7D78-44CC-B9AF-A74F78C948F5}">
      <text>
        <r>
          <rPr>
            <b/>
            <sz val="9"/>
            <color indexed="81"/>
            <rFont val="Tahoma"/>
            <family val="2"/>
          </rPr>
          <t>Quimiproyectos:</t>
        </r>
        <r>
          <rPr>
            <sz val="9"/>
            <color indexed="81"/>
            <rFont val="Tahoma"/>
            <family val="2"/>
          </rPr>
          <t xml:space="preserve">
Se va el 29 y no dejan tomarla, porq no estaba la piscinera</t>
        </r>
      </text>
    </comment>
    <comment ref="AC259" authorId="1" shapeId="0" xr:uid="{DF2905D2-43EC-4D8C-8FE4-984047B36392}">
      <text>
        <r>
          <rPr>
            <b/>
            <sz val="9"/>
            <color indexed="81"/>
            <rFont val="Tahoma"/>
            <family val="2"/>
          </rPr>
          <t>QP Área Técnica:</t>
        </r>
        <r>
          <rPr>
            <sz val="9"/>
            <color indexed="81"/>
            <rFont val="Tahoma"/>
            <family val="2"/>
          </rPr>
          <t xml:space="preserve">
Tomar este mes 2 ZA, MP</t>
        </r>
      </text>
    </comment>
    <comment ref="AL259" authorId="1" shapeId="0" xr:uid="{EA0BBBAD-74AF-4B37-8631-1E21B99F5668}">
      <text>
        <r>
          <rPr>
            <b/>
            <sz val="9"/>
            <color indexed="81"/>
            <rFont val="Tahoma"/>
            <family val="2"/>
          </rPr>
          <t>QP Área Técnica:</t>
        </r>
        <r>
          <rPr>
            <sz val="9"/>
            <color indexed="81"/>
            <rFont val="Tahoma"/>
            <family val="2"/>
          </rPr>
          <t xml:space="preserve">
Solo se toma la api grande, porque la pequeña estaba en mantenimiento.</t>
        </r>
      </text>
    </comment>
    <comment ref="AX259" authorId="2" shapeId="0" xr:uid="{F5FD7DE4-48EE-4451-9F58-34B7ADFCBDF6}">
      <text>
        <r>
          <rPr>
            <b/>
            <sz val="9"/>
            <color indexed="81"/>
            <rFont val="Tahoma"/>
            <family val="2"/>
          </rPr>
          <t>Quimiproyectos:</t>
        </r>
        <r>
          <rPr>
            <sz val="9"/>
            <color indexed="81"/>
            <rFont val="Tahoma"/>
            <family val="2"/>
          </rPr>
          <t xml:space="preserve">
sp informa el 09 que no se toma aun, preguntarle a sp</t>
        </r>
      </text>
    </comment>
    <comment ref="AY259" authorId="2" shapeId="0" xr:uid="{DC6B4042-431A-4E2C-A36F-2F78E8F9ED04}">
      <text>
        <r>
          <rPr>
            <b/>
            <sz val="9"/>
            <color indexed="81"/>
            <rFont val="Tahoma"/>
            <family val="2"/>
          </rPr>
          <t>Quimiproyectos:</t>
        </r>
        <r>
          <rPr>
            <sz val="9"/>
            <color indexed="81"/>
            <rFont val="Tahoma"/>
            <family val="2"/>
          </rPr>
          <t xml:space="preserve">
SP me informa que no tomar hasta que ellos no se comuniquen</t>
        </r>
      </text>
    </comment>
    <comment ref="AY260" authorId="2" shapeId="0" xr:uid="{6D858138-6157-43C8-9399-53341E5629E2}">
      <text>
        <r>
          <rPr>
            <b/>
            <sz val="9"/>
            <color indexed="81"/>
            <rFont val="Tahoma"/>
            <family val="2"/>
          </rPr>
          <t>Quimiproyectos:</t>
        </r>
        <r>
          <rPr>
            <sz val="9"/>
            <color indexed="81"/>
            <rFont val="Tahoma"/>
            <family val="2"/>
          </rPr>
          <t xml:space="preserve">
nueva sede 30</t>
        </r>
      </text>
    </comment>
    <comment ref="BJ260" authorId="2" shapeId="0" xr:uid="{9AC099F3-DEBC-40D6-9315-CD5CF899AD00}">
      <text>
        <r>
          <rPr>
            <b/>
            <sz val="9"/>
            <color indexed="81"/>
            <rFont val="Tahoma"/>
            <family val="2"/>
          </rPr>
          <t>Quimiproyectos:</t>
        </r>
        <r>
          <rPr>
            <sz val="9"/>
            <color indexed="81"/>
            <rFont val="Tahoma"/>
            <family val="2"/>
          </rPr>
          <t xml:space="preserve">
Se va el 08 y no se puede tomar muestra porq el piscinero no estaba y tenia las llaves</t>
        </r>
      </text>
    </comment>
    <comment ref="AY261" authorId="2" shapeId="0" xr:uid="{E7E69871-C061-46E2-8437-E8666AF58F09}">
      <text>
        <r>
          <rPr>
            <b/>
            <sz val="9"/>
            <color indexed="81"/>
            <rFont val="Tahoma"/>
            <family val="2"/>
          </rPr>
          <t>Quimiproyectos:</t>
        </r>
        <r>
          <rPr>
            <sz val="9"/>
            <color indexed="81"/>
            <rFont val="Tahoma"/>
            <family val="2"/>
          </rPr>
          <t xml:space="preserve">
nueva sede 30</t>
        </r>
      </text>
    </comment>
    <comment ref="BH262" authorId="2" shapeId="0" xr:uid="{E31C66CC-DB1C-482F-BEC6-F4AC80E843C9}">
      <text>
        <r>
          <rPr>
            <b/>
            <sz val="9"/>
            <color indexed="81"/>
            <rFont val="Tahoma"/>
            <family val="2"/>
          </rPr>
          <t>Quimiproyectos:</t>
        </r>
        <r>
          <rPr>
            <sz val="9"/>
            <color indexed="81"/>
            <rFont val="Tahoma"/>
            <family val="2"/>
          </rPr>
          <t xml:space="preserve">
SP me informa que es nueva mensual 1 api</t>
        </r>
      </text>
    </comment>
    <comment ref="BK262" authorId="2" shapeId="0" xr:uid="{7111F1A1-5C12-4ADB-913E-2322C26AFA0F}">
      <text>
        <r>
          <rPr>
            <b/>
            <sz val="9"/>
            <color indexed="81"/>
            <rFont val="Tahoma"/>
            <family val="2"/>
          </rPr>
          <t>Quimiproyectos:</t>
        </r>
        <r>
          <rPr>
            <sz val="9"/>
            <color indexed="81"/>
            <rFont val="Tahoma"/>
            <family val="2"/>
          </rPr>
          <t xml:space="preserve">
Se va el 04 y no dejaron tomarla por tratamiento - se va el 09 y tampoco dejan tomarla por orden de adm - se fue el 23 y no dejaron tomarla por matneimiento - me comunico con la administradora el 23 por whta y me inforna que solo tomar viernes en la tarde</t>
        </r>
      </text>
    </comment>
    <comment ref="BO262" authorId="2" shapeId="0" xr:uid="{697C9504-C291-4A2F-B0DD-39343579A6DC}">
      <text>
        <r>
          <rPr>
            <b/>
            <sz val="9"/>
            <color indexed="81"/>
            <rFont val="Tahoma"/>
            <family val="2"/>
          </rPr>
          <t>Quimiproyectos:</t>
        </r>
        <r>
          <rPr>
            <sz val="9"/>
            <color indexed="81"/>
            <rFont val="Tahoma"/>
            <family val="2"/>
          </rPr>
          <t xml:space="preserve">
Se va el 08 y no dejan tomarla el piscinero, dice que solo pasar sabados</t>
        </r>
      </text>
    </comment>
    <comment ref="AP263" authorId="1" shapeId="0" xr:uid="{FD9BF261-BEF9-4158-A691-71E75E0AFA08}">
      <text>
        <r>
          <rPr>
            <b/>
            <sz val="9"/>
            <color indexed="81"/>
            <rFont val="Tahoma"/>
            <family val="2"/>
          </rPr>
          <t>QP Área Técnica:</t>
        </r>
        <r>
          <rPr>
            <sz val="9"/>
            <color indexed="81"/>
            <rFont val="Tahoma"/>
            <family val="2"/>
          </rPr>
          <t xml:space="preserve">
QUEDA MENSUAL MP</t>
        </r>
      </text>
    </comment>
    <comment ref="AY263" authorId="2" shapeId="0" xr:uid="{4378B69B-7E20-4007-9D0C-651E2CF22E2F}">
      <text>
        <r>
          <rPr>
            <b/>
            <sz val="9"/>
            <color indexed="81"/>
            <rFont val="Tahoma"/>
            <family val="2"/>
          </rPr>
          <t>Quimiproyectos:</t>
        </r>
        <r>
          <rPr>
            <sz val="9"/>
            <color indexed="81"/>
            <rFont val="Tahoma"/>
            <family val="2"/>
          </rPr>
          <t xml:space="preserve">
Se va el 08 y no se puede tomar muestra por dños en infraestructura</t>
        </r>
      </text>
    </comment>
    <comment ref="BA263" authorId="2" shapeId="0" xr:uid="{0BFBF2A3-1D0D-4B49-A237-E8C83725C025}">
      <text>
        <r>
          <rPr>
            <b/>
            <sz val="9"/>
            <color indexed="81"/>
            <rFont val="Tahoma"/>
            <family val="2"/>
          </rPr>
          <t>Quimiproyectos:</t>
        </r>
        <r>
          <rPr>
            <sz val="9"/>
            <color indexed="81"/>
            <rFont val="Tahoma"/>
            <family val="2"/>
          </rPr>
          <t xml:space="preserve">
se fue el 06 y la api estaba en remodelacion- se va el 14 y la api sigue en remodelacion llamar  - se va el 20 y la api aun esta en remodelacion - hablo con la adm el 21 por what y me informa no tomar este mes</t>
        </r>
      </text>
    </comment>
    <comment ref="BB263" authorId="2" shapeId="0" xr:uid="{013F9B23-836B-4DC7-8BAC-8220133BD470}">
      <text>
        <r>
          <rPr>
            <b/>
            <sz val="9"/>
            <color indexed="81"/>
            <rFont val="Tahoma"/>
            <family val="2"/>
          </rPr>
          <t>Quimiproyectos:</t>
        </r>
        <r>
          <rPr>
            <sz val="9"/>
            <color indexed="81"/>
            <rFont val="Tahoma"/>
            <family val="2"/>
          </rPr>
          <t xml:space="preserve">
SE VA EL 12 E INFORMAN QUE TOMAR DESPUES DEL 13 DE NOV</t>
        </r>
      </text>
    </comment>
    <comment ref="BC263" authorId="2" shapeId="0" xr:uid="{842F6475-B326-437D-A4CE-646E91A7A5C7}">
      <text>
        <r>
          <rPr>
            <b/>
            <sz val="9"/>
            <color indexed="81"/>
            <rFont val="Tahoma"/>
            <family val="2"/>
          </rPr>
          <t>Quimiproyectos:</t>
        </r>
        <r>
          <rPr>
            <sz val="9"/>
            <color indexed="81"/>
            <rFont val="Tahoma"/>
            <family val="2"/>
          </rPr>
          <t xml:space="preserve">
se va el 18 y la piscina siqgue en remodelacion</t>
        </r>
      </text>
    </comment>
    <comment ref="BF263" authorId="2" shapeId="0" xr:uid="{0F2DD531-6DAF-44ED-AE29-E1A31FCAC0D4}">
      <text>
        <r>
          <rPr>
            <b/>
            <sz val="9"/>
            <color indexed="81"/>
            <rFont val="Tahoma"/>
            <family val="2"/>
          </rPr>
          <t>Quimiproyectos:</t>
        </r>
        <r>
          <rPr>
            <sz val="9"/>
            <color indexed="81"/>
            <rFont val="Tahoma"/>
            <family val="2"/>
          </rPr>
          <t xml:space="preserve">
Se va el 02 y no dejaron tomarla porq no estaba el piscinero</t>
        </r>
      </text>
    </comment>
    <comment ref="BK263" authorId="2" shapeId="0" xr:uid="{B7877976-A595-4F68-BA1F-59BFE4C4E85D}">
      <text>
        <r>
          <rPr>
            <b/>
            <sz val="9"/>
            <color indexed="81"/>
            <rFont val="Tahoma"/>
            <family val="2"/>
          </rPr>
          <t>Quimiproyectos:</t>
        </r>
        <r>
          <rPr>
            <sz val="9"/>
            <color indexed="81"/>
            <rFont val="Tahoma"/>
            <family val="2"/>
          </rPr>
          <t xml:space="preserve">
Se va el 04 y estaba sin tratamiento, no se toma</t>
        </r>
      </text>
    </comment>
    <comment ref="AW264" authorId="1" shapeId="0" xr:uid="{B3ACEB41-038A-48B3-B345-2037931E8FA6}">
      <text>
        <r>
          <rPr>
            <b/>
            <sz val="9"/>
            <color indexed="81"/>
            <rFont val="Tahoma"/>
            <family val="2"/>
          </rPr>
          <t>QP Área Técnica:</t>
        </r>
        <r>
          <rPr>
            <sz val="9"/>
            <color indexed="81"/>
            <rFont val="Tahoma"/>
            <family val="2"/>
          </rPr>
          <t xml:space="preserve">
se va el 10 y no dejan tomar muestra por mantenimiento - Se va el 12 y el piscinero no estaba y no permiten toma de muestras</t>
        </r>
      </text>
    </comment>
    <comment ref="AX264" authorId="2" shapeId="0" xr:uid="{B48FBBC5-E75E-4469-A369-40B815B6455F}">
      <text>
        <r>
          <rPr>
            <b/>
            <sz val="9"/>
            <color indexed="81"/>
            <rFont val="Tahoma"/>
            <family val="2"/>
          </rPr>
          <t>Quimiproyectos:</t>
        </r>
        <r>
          <rPr>
            <sz val="9"/>
            <color indexed="81"/>
            <rFont val="Tahoma"/>
            <family val="2"/>
          </rPr>
          <t xml:space="preserve">
Se va el 06 y no dejan tomar muestra porq no estaba el piscinero</t>
        </r>
      </text>
    </comment>
    <comment ref="AY264" authorId="2" shapeId="0" xr:uid="{AD7A47FF-B83D-4DFF-B9E6-5B6B992C826B}">
      <text>
        <r>
          <rPr>
            <b/>
            <sz val="9"/>
            <color indexed="81"/>
            <rFont val="Tahoma"/>
            <family val="2"/>
          </rPr>
          <t>Quimiproyectos:</t>
        </r>
        <r>
          <rPr>
            <sz val="9"/>
            <color indexed="81"/>
            <rFont val="Tahoma"/>
            <family val="2"/>
          </rPr>
          <t xml:space="preserve">
tomar tq 19</t>
        </r>
      </text>
    </comment>
    <comment ref="BE264" authorId="2" shapeId="0" xr:uid="{94AD92CC-A02A-48DF-BF9E-94A3AF7DBE8D}">
      <text>
        <r>
          <rPr>
            <b/>
            <sz val="9"/>
            <color indexed="81"/>
            <rFont val="Tahoma"/>
            <family val="2"/>
          </rPr>
          <t>Quimiproyectos:</t>
        </r>
        <r>
          <rPr>
            <sz val="9"/>
            <color indexed="81"/>
            <rFont val="Tahoma"/>
            <family val="2"/>
          </rPr>
          <t xml:space="preserve">
18 No la tomo D</t>
        </r>
      </text>
    </comment>
    <comment ref="BN264" authorId="2" shapeId="0" xr:uid="{4D7ECEF6-9498-428D-824A-B86412A4B46B}">
      <text>
        <r>
          <rPr>
            <b/>
            <sz val="9"/>
            <color indexed="81"/>
            <rFont val="Tahoma"/>
            <family val="2"/>
          </rPr>
          <t>Quimiproyectos:</t>
        </r>
        <r>
          <rPr>
            <sz val="9"/>
            <color indexed="81"/>
            <rFont val="Tahoma"/>
            <family val="2"/>
          </rPr>
          <t xml:space="preserve">
Tomar TQ el 22 - S no la toma el 22, tomar el 24G</t>
        </r>
      </text>
    </comment>
    <comment ref="BO264" authorId="2" shapeId="0" xr:uid="{6AF40647-E3FD-41D2-AFA1-B68452C741AD}">
      <text>
        <r>
          <rPr>
            <b/>
            <sz val="9"/>
            <color indexed="81"/>
            <rFont val="Tahoma"/>
            <family val="2"/>
          </rPr>
          <t>Quimiproyectos:</t>
        </r>
        <r>
          <rPr>
            <sz val="9"/>
            <color indexed="81"/>
            <rFont val="Tahoma"/>
            <family val="2"/>
          </rPr>
          <t xml:space="preserve">
J no la tomo el 07</t>
        </r>
      </text>
    </comment>
    <comment ref="AM265" authorId="1" shapeId="0" xr:uid="{241F2D1D-9713-4773-B7DE-64E3290BABE2}">
      <text>
        <r>
          <rPr>
            <b/>
            <sz val="9"/>
            <color indexed="81"/>
            <rFont val="Tahoma"/>
            <family val="2"/>
          </rPr>
          <t>QP Área Técnica:</t>
        </r>
        <r>
          <rPr>
            <sz val="9"/>
            <color indexed="81"/>
            <rFont val="Tahoma"/>
            <family val="2"/>
          </rPr>
          <t xml:space="preserve">
SP me informa que ahora se toma bimensual</t>
        </r>
      </text>
    </comment>
    <comment ref="AR265" authorId="1" shapeId="0" xr:uid="{BD329FF7-97C0-485A-8325-6D4A6FFABFD3}">
      <text>
        <r>
          <rPr>
            <b/>
            <sz val="9"/>
            <color indexed="81"/>
            <rFont val="Tahoma"/>
            <family val="2"/>
          </rPr>
          <t>QP Área Técnica:</t>
        </r>
        <r>
          <rPr>
            <sz val="9"/>
            <color indexed="81"/>
            <rFont val="Tahoma"/>
            <family val="2"/>
          </rPr>
          <t xml:space="preserve">
El adm pide que le tomen la muestra este mes</t>
        </r>
      </text>
    </comment>
    <comment ref="AX265" authorId="2" shapeId="0" xr:uid="{8557C414-B43C-4909-8E5B-4180667B1184}">
      <text>
        <r>
          <rPr>
            <b/>
            <sz val="9"/>
            <color indexed="81"/>
            <rFont val="Tahoma"/>
            <family val="2"/>
          </rPr>
          <t>Quimiproyectos:</t>
        </r>
        <r>
          <rPr>
            <sz val="9"/>
            <color indexed="81"/>
            <rFont val="Tahoma"/>
            <family val="2"/>
          </rPr>
          <t xml:space="preserve">
tomar TQ</t>
        </r>
      </text>
    </comment>
    <comment ref="BF265" authorId="2" shapeId="0" xr:uid="{34B698AA-C9D7-41FD-98AC-4B9744FDE3E3}">
      <text>
        <r>
          <rPr>
            <b/>
            <sz val="9"/>
            <color indexed="81"/>
            <rFont val="Tahoma"/>
            <family val="2"/>
          </rPr>
          <t>Quimiproyectos:</t>
        </r>
        <r>
          <rPr>
            <sz val="9"/>
            <color indexed="81"/>
            <rFont val="Tahoma"/>
            <family val="2"/>
          </rPr>
          <t xml:space="preserve">
SP me informa el 26 que queda mensual</t>
        </r>
      </text>
    </comment>
    <comment ref="BL265" authorId="2" shapeId="0" xr:uid="{1291C18C-2136-4351-8C77-E809AA986E8A}">
      <text>
        <r>
          <rPr>
            <b/>
            <sz val="9"/>
            <color indexed="81"/>
            <rFont val="Tahoma"/>
            <family val="2"/>
          </rPr>
          <t>Quimiproyectos:</t>
        </r>
        <r>
          <rPr>
            <sz val="9"/>
            <color indexed="81"/>
            <rFont val="Tahoma"/>
            <family val="2"/>
          </rPr>
          <t xml:space="preserve">
Tomar TQ </t>
        </r>
      </text>
    </comment>
    <comment ref="AY266" authorId="2" shapeId="0" xr:uid="{087C763A-6C44-4AD1-B992-195A37B616E3}">
      <text>
        <r>
          <rPr>
            <b/>
            <sz val="9"/>
            <color indexed="81"/>
            <rFont val="Tahoma"/>
            <family val="2"/>
          </rPr>
          <t>Quimiproyectos:</t>
        </r>
        <r>
          <rPr>
            <sz val="9"/>
            <color indexed="81"/>
            <rFont val="Tahoma"/>
            <family val="2"/>
          </rPr>
          <t xml:space="preserve">
nueva sede 30</t>
        </r>
      </text>
    </comment>
    <comment ref="BD266" authorId="2" shapeId="0" xr:uid="{9216897C-37D7-4A44-AF24-9FB663D20AA4}">
      <text>
        <r>
          <rPr>
            <b/>
            <sz val="9"/>
            <color indexed="81"/>
            <rFont val="Tahoma"/>
            <family val="2"/>
          </rPr>
          <t>Quimiproyectos:</t>
        </r>
        <r>
          <rPr>
            <sz val="9"/>
            <color indexed="81"/>
            <rFont val="Tahoma"/>
            <family val="2"/>
          </rPr>
          <t xml:space="preserve">
Me informa el 12 C que ya no medir ORP</t>
        </r>
      </text>
    </comment>
    <comment ref="M267" authorId="0" shapeId="0" xr:uid="{D7C1E3E2-B4C0-49B1-B90B-61DCE31ECE9F}">
      <text>
        <r>
          <rPr>
            <sz val="11"/>
            <color rgb="FF000000"/>
            <rFont val="Calibri"/>
            <family val="2"/>
          </rPr>
          <t>======
ID#AAAAL8FoERQ
QP Área Técnica    (2021-04-07 19:33:00)
llame el 4. Adm Martha Lopez autoriza toma</t>
        </r>
      </text>
    </comment>
    <comment ref="BO267" authorId="2" shapeId="0" xr:uid="{1554578D-0E85-47B7-93FB-DF5277E1ECCD}">
      <text>
        <r>
          <rPr>
            <b/>
            <sz val="9"/>
            <color indexed="81"/>
            <rFont val="Tahoma"/>
            <family val="2"/>
          </rPr>
          <t>Quimiproyectos:</t>
        </r>
        <r>
          <rPr>
            <sz val="9"/>
            <color indexed="81"/>
            <rFont val="Tahoma"/>
            <family val="2"/>
          </rPr>
          <t xml:space="preserve">
J no la tomo el 19</t>
        </r>
      </text>
    </comment>
    <comment ref="BC268" authorId="2" shapeId="0" xr:uid="{411F6EA7-FCC2-46F9-8923-07E03166B430}">
      <text>
        <r>
          <rPr>
            <b/>
            <sz val="9"/>
            <color indexed="81"/>
            <rFont val="Tahoma"/>
            <family val="2"/>
          </rPr>
          <t>Quimiproyectos:</t>
        </r>
        <r>
          <rPr>
            <sz val="9"/>
            <color indexed="81"/>
            <rFont val="Tahoma"/>
            <family val="2"/>
          </rPr>
          <t xml:space="preserve">
SP me infroma el 07 nueva mensual 1 piscina y ZA semestral - tomar adicional ZA</t>
        </r>
      </text>
    </comment>
    <comment ref="BG268" authorId="2" shapeId="0" xr:uid="{DD5EEE2B-67FD-4939-BBBF-E2853E0ED708}">
      <text>
        <r>
          <rPr>
            <b/>
            <sz val="9"/>
            <color indexed="81"/>
            <rFont val="Tahoma"/>
            <family val="2"/>
          </rPr>
          <t>Quimiproyectos:</t>
        </r>
        <r>
          <rPr>
            <sz val="9"/>
            <color indexed="81"/>
            <rFont val="Tahoma"/>
            <family val="2"/>
          </rPr>
          <t xml:space="preserve">
Tomar adicional TQ</t>
        </r>
      </text>
    </comment>
    <comment ref="BI268" authorId="2" shapeId="0" xr:uid="{3F295614-93F4-469A-AF54-31BDC87DA79E}">
      <text>
        <r>
          <rPr>
            <b/>
            <sz val="9"/>
            <color indexed="81"/>
            <rFont val="Tahoma"/>
            <family val="2"/>
          </rPr>
          <t>Quimiproyectos:</t>
        </r>
        <r>
          <rPr>
            <sz val="9"/>
            <color indexed="81"/>
            <rFont val="Tahoma"/>
            <family val="2"/>
          </rPr>
          <t xml:space="preserve">
Adicional ZA</t>
        </r>
      </text>
    </comment>
    <comment ref="BO268" authorId="2" shapeId="0" xr:uid="{41526F8F-EE12-43DE-9A36-4AF08C6CE64D}">
      <text>
        <r>
          <rPr>
            <b/>
            <sz val="9"/>
            <color indexed="81"/>
            <rFont val="Tahoma"/>
            <family val="2"/>
          </rPr>
          <t>Quimiproyectos:</t>
        </r>
        <r>
          <rPr>
            <sz val="9"/>
            <color indexed="81"/>
            <rFont val="Tahoma"/>
            <family val="2"/>
          </rPr>
          <t xml:space="preserve">
Adicional ZA - J no la tomo el 07</t>
        </r>
      </text>
    </comment>
    <comment ref="BM269" authorId="2" shapeId="0" xr:uid="{56230056-84ED-46E9-A10E-1AE39D6C430A}">
      <text>
        <r>
          <rPr>
            <b/>
            <sz val="9"/>
            <color indexed="81"/>
            <rFont val="Tahoma"/>
            <family val="2"/>
          </rPr>
          <t>Quimiproyectos:</t>
        </r>
        <r>
          <rPr>
            <sz val="9"/>
            <color indexed="81"/>
            <rFont val="Tahoma"/>
            <family val="2"/>
          </rPr>
          <t xml:space="preserve">
Se toma el TQ el 16 A</t>
        </r>
      </text>
    </comment>
    <comment ref="BO269" authorId="2" shapeId="0" xr:uid="{9AA5D3A7-C00F-4A09-B093-99A072C1250F}">
      <text>
        <r>
          <rPr>
            <b/>
            <sz val="9"/>
            <color indexed="81"/>
            <rFont val="Tahoma"/>
            <family val="2"/>
          </rPr>
          <t>Quimiproyectos:</t>
        </r>
        <r>
          <rPr>
            <sz val="9"/>
            <color indexed="81"/>
            <rFont val="Tahoma"/>
            <family val="2"/>
          </rPr>
          <t xml:space="preserve">
J no la tomo el 19</t>
        </r>
      </text>
    </comment>
    <comment ref="BO270" authorId="2" shapeId="0" xr:uid="{59413B33-B790-44C6-B2BE-DF9C1F41AE1A}">
      <text>
        <r>
          <rPr>
            <b/>
            <sz val="9"/>
            <color indexed="81"/>
            <rFont val="Tahoma"/>
            <family val="2"/>
          </rPr>
          <t>Quimiproyectos:</t>
        </r>
        <r>
          <rPr>
            <sz val="9"/>
            <color indexed="81"/>
            <rFont val="Tahoma"/>
            <family val="2"/>
          </rPr>
          <t xml:space="preserve">
J no la tomo el 19</t>
        </r>
      </text>
    </comment>
    <comment ref="M272" authorId="0" shapeId="0" xr:uid="{FB7A6E51-862A-4086-91C3-DFD7DFE874B5}">
      <text>
        <r>
          <rPr>
            <sz val="11"/>
            <color rgb="FF000000"/>
            <rFont val="Calibri"/>
            <family val="2"/>
          </rPr>
          <t>======
ID#AAAAL8FoEXw
QP Área Técnica    (2021-04-07 19:33:00)
llame el 5. Adm Evangelista parado no autoriza toma. Llaman</t>
        </r>
      </text>
    </comment>
    <comment ref="S272" authorId="0" shapeId="0" xr:uid="{CAE3B950-68B4-4B53-B5BF-4E6A90588FC5}">
      <text>
        <r>
          <rPr>
            <sz val="11"/>
            <color rgb="FF000000"/>
            <rFont val="Calibri"/>
            <family val="2"/>
          </rPr>
          <t>======
ID#AAAAL8FoELE
QP Área Técnica    (2021-04-07 19:33:00)
Solicitaron Toma A SP</t>
        </r>
      </text>
    </comment>
    <comment ref="M273" authorId="0" shapeId="0" xr:uid="{7564308E-2E10-452D-952F-1B2C2FCB5976}">
      <text>
        <r>
          <rPr>
            <sz val="11"/>
            <color rgb="FF000000"/>
            <rFont val="Calibri"/>
            <family val="2"/>
          </rPr>
          <t>======
ID#AAAAL8FoEMM
QP Área Técnica    (2021-04-07 19:33:00)
el 4 llame. Carmen Villamizar adm Autoriza toma de muestra</t>
        </r>
      </text>
    </comment>
    <comment ref="AL273" authorId="1" shapeId="0" xr:uid="{530AABAB-7226-447E-AB82-C8E83CE91050}">
      <text>
        <r>
          <rPr>
            <b/>
            <sz val="9"/>
            <color indexed="81"/>
            <rFont val="Tahoma"/>
            <family val="2"/>
          </rPr>
          <t>QP Área Técnica:</t>
        </r>
        <r>
          <rPr>
            <sz val="9"/>
            <color indexed="81"/>
            <rFont val="Tahoma"/>
            <family val="2"/>
          </rPr>
          <t xml:space="preserve">
llame a la adm el dia 22 y me dice que cambia ahora a bimensual.</t>
        </r>
      </text>
    </comment>
    <comment ref="BF273" authorId="2" shapeId="0" xr:uid="{C788757D-E534-4FB6-B399-0DF80BFFCC59}">
      <text>
        <r>
          <rPr>
            <b/>
            <sz val="9"/>
            <color indexed="81"/>
            <rFont val="Tahoma"/>
            <family val="2"/>
          </rPr>
          <t>Quimiproyectos:</t>
        </r>
        <r>
          <rPr>
            <sz val="9"/>
            <color indexed="81"/>
            <rFont val="Tahoma"/>
            <family val="2"/>
          </rPr>
          <t xml:space="preserve">
Se va el 01 y estaba en mantnimiento</t>
        </r>
      </text>
    </comment>
    <comment ref="L274" authorId="0" shapeId="0" xr:uid="{2F4B4589-0280-47B0-AA02-044B8DA6BBD0}">
      <text>
        <r>
          <rPr>
            <sz val="11"/>
            <color rgb="FF000000"/>
            <rFont val="Calibri"/>
            <family val="2"/>
          </rPr>
          <t>======
ID#AAAAL8FoEPE
User    (2021-04-07 19:33:00)
Avisaron a SP no tomar este mes</t>
        </r>
      </text>
    </comment>
    <comment ref="M274" authorId="0" shapeId="0" xr:uid="{ABC1FB72-399B-4CA1-BAA8-3B95148AC021}">
      <text>
        <r>
          <rPr>
            <sz val="11"/>
            <color rgb="FF000000"/>
            <rFont val="Calibri"/>
            <family val="2"/>
          </rPr>
          <t>======
ID#AAAAL8FoEZc
QP Área Técnica    (2021-04-07 19:33:00)
Avisaron a SP</t>
        </r>
      </text>
    </comment>
    <comment ref="N274" authorId="0" shapeId="0" xr:uid="{8AB90330-4CE3-465B-992C-7F069DE0F34C}">
      <text>
        <r>
          <rPr>
            <sz val="11"/>
            <color rgb="FF000000"/>
            <rFont val="Calibri"/>
            <family val="2"/>
          </rPr>
          <t>======
ID#AAAAL8FoEYY
QP Área Técnica    (2021-04-07 19:33:00)
EL 2 AVISARON A SP TOMAR MUESTRA</t>
        </r>
      </text>
    </comment>
    <comment ref="W274" authorId="0" shapeId="0" xr:uid="{1FA7B0F3-107B-4106-939A-1F1F6614374F}">
      <text>
        <r>
          <rPr>
            <sz val="11"/>
            <color rgb="FF000000"/>
            <rFont val="Calibri"/>
            <family val="2"/>
          </rPr>
          <t>======
ID#AAAAL8FoEB0
QP Área Técnica    (2021-04-07 19:32:59)
Se realizo visita piscina FDS por reparaciones</t>
        </r>
      </text>
    </comment>
    <comment ref="AL274" authorId="1" shapeId="0" xr:uid="{00599E00-725B-4B2E-87E0-28A831E47D83}">
      <text>
        <r>
          <rPr>
            <b/>
            <sz val="9"/>
            <color indexed="81"/>
            <rFont val="Tahoma"/>
            <family val="2"/>
          </rPr>
          <t>QP Área Técnica:</t>
        </r>
        <r>
          <rPr>
            <sz val="9"/>
            <color indexed="81"/>
            <rFont val="Tahoma"/>
            <family val="2"/>
          </rPr>
          <t xml:space="preserve">
Me comunico con la adm en 22 y me dice cambiar a bimensual la toma.</t>
        </r>
      </text>
    </comment>
    <comment ref="AN274" authorId="1" shapeId="0" xr:uid="{C1271508-7534-4E79-BDAA-EC1A2D033A5B}">
      <text>
        <r>
          <rPr>
            <b/>
            <sz val="9"/>
            <color indexed="81"/>
            <rFont val="Tahoma"/>
            <family val="2"/>
          </rPr>
          <t>QP Área Técnica:</t>
        </r>
        <r>
          <rPr>
            <sz val="9"/>
            <color indexed="81"/>
            <rFont val="Tahoma"/>
            <family val="2"/>
          </rPr>
          <t xml:space="preserve">
Se fue el 4 y la adm no dejo tomarla, que ella se comunica para tomarla.</t>
        </r>
      </text>
    </comment>
    <comment ref="BK274" authorId="2" shapeId="0" xr:uid="{5852F8AA-CDDC-40C7-A75D-504A76098D04}">
      <text>
        <r>
          <rPr>
            <b/>
            <sz val="9"/>
            <color indexed="81"/>
            <rFont val="Tahoma"/>
            <family val="2"/>
          </rPr>
          <t>Quimiproyectos:</t>
        </r>
        <r>
          <rPr>
            <sz val="9"/>
            <color indexed="81"/>
            <rFont val="Tahoma"/>
            <family val="2"/>
          </rPr>
          <t xml:space="preserve">
SP me informa el 22 por whtas tomar mensual a partir de agosto</t>
        </r>
      </text>
    </comment>
    <comment ref="BL274" authorId="2" shapeId="0" xr:uid="{A3BBBA41-5E8C-40CD-9C03-1D70A5D480D9}">
      <text>
        <r>
          <rPr>
            <b/>
            <sz val="9"/>
            <color indexed="81"/>
            <rFont val="Tahoma"/>
            <family val="2"/>
          </rPr>
          <t>Quimipro
A partir de este mes es mensual</t>
        </r>
      </text>
    </comment>
    <comment ref="BN274" authorId="2" shapeId="0" xr:uid="{49D9CA61-7411-493A-A7A6-182BB05144B7}">
      <text>
        <r>
          <rPr>
            <b/>
            <sz val="9"/>
            <color indexed="81"/>
            <rFont val="Tahoma"/>
            <family val="2"/>
          </rPr>
          <t>Quimiproyectos:</t>
        </r>
        <r>
          <rPr>
            <sz val="9"/>
            <color indexed="81"/>
            <rFont val="Tahoma"/>
            <family val="2"/>
          </rPr>
          <t xml:space="preserve">
No la tomo S el 17</t>
        </r>
      </text>
    </comment>
    <comment ref="AZ275" authorId="2" shapeId="0" xr:uid="{AC481375-EBC9-4DB4-8EB7-D53182988862}">
      <text>
        <r>
          <rPr>
            <b/>
            <sz val="9"/>
            <color indexed="81"/>
            <rFont val="Tahoma"/>
            <family val="2"/>
          </rPr>
          <t>Quimiproyectos:</t>
        </r>
        <r>
          <rPr>
            <sz val="9"/>
            <color indexed="81"/>
            <rFont val="Tahoma"/>
            <family val="2"/>
          </rPr>
          <t xml:space="preserve">
NUEVA - MENSUAL - FQ Y MB</t>
        </r>
      </text>
    </comment>
    <comment ref="BB275" authorId="2" shapeId="0" xr:uid="{50EE0936-3EED-4E6B-8D5D-44267CB7E422}">
      <text>
        <r>
          <rPr>
            <b/>
            <sz val="9"/>
            <color indexed="81"/>
            <rFont val="Tahoma"/>
            <family val="2"/>
          </rPr>
          <t>Quimiproyectos:</t>
        </r>
        <r>
          <rPr>
            <sz val="9"/>
            <color indexed="81"/>
            <rFont val="Tahoma"/>
            <family val="2"/>
          </rPr>
          <t xml:space="preserve">
SOLO MB</t>
        </r>
      </text>
    </comment>
    <comment ref="BC275" authorId="2" shapeId="0" xr:uid="{0106D99B-B782-4FC0-AE67-298BBD530745}">
      <text>
        <r>
          <rPr>
            <b/>
            <sz val="9"/>
            <color indexed="81"/>
            <rFont val="Tahoma"/>
            <family val="2"/>
          </rPr>
          <t>Quimiproyectos:</t>
        </r>
        <r>
          <rPr>
            <sz val="9"/>
            <color indexed="81"/>
            <rFont val="Tahoma"/>
            <family val="2"/>
          </rPr>
          <t xml:space="preserve">
TOMAR FQ Y MB</t>
        </r>
      </text>
    </comment>
    <comment ref="BF275" authorId="2" shapeId="0" xr:uid="{7F0B1307-E44D-49D2-A1E4-DA9E999B3E37}">
      <text>
        <r>
          <rPr>
            <b/>
            <sz val="9"/>
            <color indexed="81"/>
            <rFont val="Tahoma"/>
            <family val="2"/>
          </rPr>
          <t>Quimiproyectos:</t>
        </r>
        <r>
          <rPr>
            <sz val="9"/>
            <color indexed="81"/>
            <rFont val="Tahoma"/>
            <family val="2"/>
          </rPr>
          <t xml:space="preserve">
TOMAR FQ Y MB </t>
        </r>
      </text>
    </comment>
    <comment ref="BI275" authorId="2" shapeId="0" xr:uid="{ABFE5A3E-BBB3-4F42-838D-7F4400D2C2B3}">
      <text>
        <r>
          <rPr>
            <b/>
            <sz val="9"/>
            <color indexed="81"/>
            <rFont val="Tahoma"/>
            <family val="2"/>
          </rPr>
          <t>Quimiproyectos:</t>
        </r>
        <r>
          <rPr>
            <sz val="9"/>
            <color indexed="81"/>
            <rFont val="Tahoma"/>
            <family val="2"/>
          </rPr>
          <t xml:space="preserve">
Tomar FQ y MB</t>
        </r>
      </text>
    </comment>
    <comment ref="BL275" authorId="2" shapeId="0" xr:uid="{D8F06A21-1182-47A2-9B94-BE60941ADB3A}">
      <text>
        <r>
          <rPr>
            <b/>
            <sz val="9"/>
            <color indexed="81"/>
            <rFont val="Tahoma"/>
            <family val="2"/>
          </rPr>
          <t>Quimiproyectos:</t>
        </r>
        <r>
          <rPr>
            <sz val="9"/>
            <color indexed="81"/>
            <rFont val="Tahoma"/>
            <family val="2"/>
          </rPr>
          <t xml:space="preserve">
Tomar FQ y MB</t>
        </r>
      </text>
    </comment>
    <comment ref="O276" authorId="0" shapeId="0" xr:uid="{A87E8551-D7C8-44C0-B177-7B13B486FE74}">
      <text>
        <r>
          <rPr>
            <sz val="11"/>
            <color rgb="FF000000"/>
            <rFont val="Calibri"/>
            <family val="2"/>
          </rPr>
          <t>======
ID#AAAAL8FoEIU
QP Área Técnica    (2021-04-07 19:33:00)
No dan datos de cel de adm. Portero la llamao y si autoriza toma</t>
        </r>
      </text>
    </comment>
    <comment ref="S276" authorId="0" shapeId="0" xr:uid="{2D0595EF-E2F6-4318-9C45-9F4134A11036}">
      <text>
        <r>
          <rPr>
            <sz val="11"/>
            <color rgb="FF000000"/>
            <rFont val="Calibri"/>
            <family val="2"/>
          </rPr>
          <t>======
ID#AAAAL8FoD88
QP Área Técnica    (2021-04-07 19:32:59)
preguntar a sp</t>
        </r>
      </text>
    </comment>
    <comment ref="O277" authorId="0" shapeId="0" xr:uid="{6CA29948-B5A2-4FE4-970F-402F198F0275}">
      <text>
        <r>
          <rPr>
            <sz val="11"/>
            <color rgb="FF000000"/>
            <rFont val="Calibri"/>
            <family val="2"/>
          </rPr>
          <t>======
ID#AAAAL8FoEGI
QP Área Técnica    (2021-04-07 19:32:59)
Se realizo visita y adm Olga Duran autorizo tomas</t>
        </r>
      </text>
    </comment>
    <comment ref="AO277" authorId="1" shapeId="0" xr:uid="{C065FB10-F628-4B99-A7EC-62C4D12362ED}">
      <text>
        <r>
          <rPr>
            <b/>
            <sz val="9"/>
            <color indexed="81"/>
            <rFont val="Tahoma"/>
            <family val="2"/>
          </rPr>
          <t>QP Área Técnica:</t>
        </r>
        <r>
          <rPr>
            <sz val="9"/>
            <color indexed="81"/>
            <rFont val="Tahoma"/>
            <family val="2"/>
          </rPr>
          <t xml:space="preserve">
Se fue el 08 y la api estaba en remodelacion, llamar. SP llamar el otro mes</t>
        </r>
      </text>
    </comment>
    <comment ref="AP277" authorId="1" shapeId="0" xr:uid="{EBE1B193-0B6F-4075-8A7F-0D9FB7FA6539}">
      <text>
        <r>
          <rPr>
            <b/>
            <sz val="9"/>
            <color indexed="81"/>
            <rFont val="Tahoma"/>
            <family val="2"/>
          </rPr>
          <t>QP Área Técnica:</t>
        </r>
        <r>
          <rPr>
            <sz val="9"/>
            <color indexed="81"/>
            <rFont val="Tahoma"/>
            <family val="2"/>
          </rPr>
          <t xml:space="preserve">
SP me informa que no se toma este mes. </t>
        </r>
      </text>
    </comment>
    <comment ref="AQ277" authorId="1" shapeId="0" xr:uid="{C267211C-A7A9-4E19-BDF6-7C80A1580548}">
      <text>
        <r>
          <rPr>
            <b/>
            <sz val="9"/>
            <color indexed="81"/>
            <rFont val="Tahoma"/>
            <family val="2"/>
          </rPr>
          <t>QP Área Técnica:</t>
        </r>
        <r>
          <rPr>
            <sz val="9"/>
            <color indexed="81"/>
            <rFont val="Tahoma"/>
            <family val="2"/>
          </rPr>
          <t xml:space="preserve">
se va el 09 y no la dejan tomar aun en remodelacion - se llama el 30 y el portero me informa que aun esta en remodelacion</t>
        </r>
      </text>
    </comment>
    <comment ref="AW277" authorId="2" shapeId="0" xr:uid="{0CC38CC2-14A7-4E4F-8392-B099929E2587}">
      <text>
        <r>
          <rPr>
            <b/>
            <sz val="9"/>
            <color indexed="81"/>
            <rFont val="Tahoma"/>
            <family val="2"/>
          </rPr>
          <t>Quimiproyectos:</t>
        </r>
        <r>
          <rPr>
            <sz val="9"/>
            <color indexed="81"/>
            <rFont val="Tahoma"/>
            <family val="2"/>
          </rPr>
          <t xml:space="preserve">
ADM piden que le tomen la muestra el 23 por acciedente presentado en la piscina</t>
        </r>
      </text>
    </comment>
    <comment ref="AL278" authorId="1" shapeId="0" xr:uid="{9FEB710A-5A8A-42C4-8B6C-E99F66C695D8}">
      <text>
        <r>
          <rPr>
            <b/>
            <sz val="9"/>
            <color indexed="81"/>
            <rFont val="Tahoma"/>
            <family val="2"/>
          </rPr>
          <t>QP Área Técnica:</t>
        </r>
        <r>
          <rPr>
            <sz val="9"/>
            <color indexed="81"/>
            <rFont val="Tahoma"/>
            <family val="2"/>
          </rPr>
          <t xml:space="preserve">
Nueva ya mensual, SP</t>
        </r>
      </text>
    </comment>
    <comment ref="AT278" authorId="1" shapeId="0" xr:uid="{79736E97-5577-47B3-9160-31F19700D945}">
      <text>
        <r>
          <rPr>
            <b/>
            <sz val="9"/>
            <color indexed="81"/>
            <rFont val="Tahoma"/>
            <family val="2"/>
          </rPr>
          <t>QP Área Técnica:</t>
        </r>
        <r>
          <rPr>
            <sz val="9"/>
            <color indexed="81"/>
            <rFont val="Tahoma"/>
            <family val="2"/>
          </rPr>
          <t xml:space="preserve">
la piscina va a entrar en remodelacion, la adm se comunica cuando vaya a retomar</t>
        </r>
      </text>
    </comment>
    <comment ref="BA278" authorId="2" shapeId="0" xr:uid="{FC83D3F7-7021-48E2-B46A-3ADB7B3CB9BE}">
      <text>
        <r>
          <rPr>
            <b/>
            <sz val="9"/>
            <color indexed="81"/>
            <rFont val="Tahoma"/>
            <family val="2"/>
          </rPr>
          <t>Quimiproyectos:</t>
        </r>
        <r>
          <rPr>
            <sz val="9"/>
            <color indexed="81"/>
            <rFont val="Tahoma"/>
            <family val="2"/>
          </rPr>
          <t xml:space="preserve">
se va el 13 y la api no se toma por mantenimiento</t>
        </r>
      </text>
    </comment>
    <comment ref="BB278" authorId="2" shapeId="0" xr:uid="{18C76F1F-C190-44C8-9148-739C7B3C4F6B}">
      <text>
        <r>
          <rPr>
            <b/>
            <sz val="9"/>
            <color indexed="81"/>
            <rFont val="Tahoma"/>
            <family val="2"/>
          </rPr>
          <t>Quimiproyectos:</t>
        </r>
        <r>
          <rPr>
            <sz val="9"/>
            <color indexed="81"/>
            <rFont val="Tahoma"/>
            <family val="2"/>
          </rPr>
          <t xml:space="preserve">
Se fue el 10 y no dejaron tomarla porq no estaba el piscinero</t>
        </r>
      </text>
    </comment>
    <comment ref="AT279" authorId="1" shapeId="0" xr:uid="{FD910D52-8BAA-436D-8112-55B618D67111}">
      <text>
        <r>
          <rPr>
            <b/>
            <sz val="9"/>
            <color indexed="81"/>
            <rFont val="Tahoma"/>
            <family val="2"/>
          </rPr>
          <t>QP Área Técnica:</t>
        </r>
        <r>
          <rPr>
            <sz val="9"/>
            <color indexed="81"/>
            <rFont val="Tahoma"/>
            <family val="2"/>
          </rPr>
          <t xml:space="preserve">
Mensual - nuevo - tomar fq y mb</t>
        </r>
      </text>
    </comment>
    <comment ref="AW279" authorId="1" shapeId="0" xr:uid="{EF93F6BE-95E4-4375-81FC-6877FC90B071}">
      <text>
        <r>
          <rPr>
            <b/>
            <sz val="9"/>
            <color indexed="81"/>
            <rFont val="Tahoma"/>
            <family val="2"/>
          </rPr>
          <t>QP Área Técnica:</t>
        </r>
        <r>
          <rPr>
            <sz val="9"/>
            <color indexed="81"/>
            <rFont val="Tahoma"/>
            <family val="2"/>
          </rPr>
          <t xml:space="preserve">
tomar FQ y MB</t>
        </r>
      </text>
    </comment>
    <comment ref="AZ279" authorId="2" shapeId="0" xr:uid="{FBBCF669-ED1A-4381-81D6-A1EAE1F290F5}">
      <text>
        <r>
          <rPr>
            <b/>
            <sz val="9"/>
            <color indexed="81"/>
            <rFont val="Tahoma"/>
            <family val="2"/>
          </rPr>
          <t>Quimiproyectos:</t>
        </r>
        <r>
          <rPr>
            <sz val="9"/>
            <color indexed="81"/>
            <rFont val="Tahoma"/>
            <family val="2"/>
          </rPr>
          <t xml:space="preserve">
tomar fq y mb</t>
        </r>
      </text>
    </comment>
    <comment ref="BC279" authorId="2" shapeId="0" xr:uid="{975013C4-02E9-4C58-A55D-C04F54F34E3F}">
      <text>
        <r>
          <rPr>
            <b/>
            <sz val="9"/>
            <color indexed="81"/>
            <rFont val="Tahoma"/>
            <family val="2"/>
          </rPr>
          <t>Quimiproyectos:</t>
        </r>
        <r>
          <rPr>
            <sz val="9"/>
            <color indexed="81"/>
            <rFont val="Tahoma"/>
            <family val="2"/>
          </rPr>
          <t xml:space="preserve">
FQ Y MB</t>
        </r>
      </text>
    </comment>
    <comment ref="BF279" authorId="2" shapeId="0" xr:uid="{912D8629-4BA4-4647-9183-77CA6C16D7CF}">
      <text>
        <r>
          <rPr>
            <b/>
            <sz val="9"/>
            <color indexed="81"/>
            <rFont val="Tahoma"/>
            <family val="2"/>
          </rPr>
          <t>Quimiproyectos:</t>
        </r>
        <r>
          <rPr>
            <sz val="9"/>
            <color indexed="81"/>
            <rFont val="Tahoma"/>
            <family val="2"/>
          </rPr>
          <t xml:space="preserve">
TOMAR FQ Y MB</t>
        </r>
      </text>
    </comment>
    <comment ref="BI279" authorId="2" shapeId="0" xr:uid="{84D33A6F-6AB8-4381-A523-9CABEB652AAE}">
      <text>
        <r>
          <rPr>
            <b/>
            <sz val="9"/>
            <color indexed="81"/>
            <rFont val="Tahoma"/>
            <family val="2"/>
          </rPr>
          <t>Quimiproyectos:</t>
        </r>
        <r>
          <rPr>
            <sz val="9"/>
            <color indexed="81"/>
            <rFont val="Tahoma"/>
            <family val="2"/>
          </rPr>
          <t xml:space="preserve">
Tomar FQ y MB</t>
        </r>
      </text>
    </comment>
    <comment ref="BL279" authorId="2" shapeId="0" xr:uid="{3AA2E065-D2A5-4719-B16E-40441E167F3F}">
      <text>
        <r>
          <rPr>
            <b/>
            <sz val="9"/>
            <color indexed="81"/>
            <rFont val="Tahoma"/>
            <family val="2"/>
          </rPr>
          <t>Quimiproyectos:</t>
        </r>
        <r>
          <rPr>
            <sz val="9"/>
            <color indexed="81"/>
            <rFont val="Tahoma"/>
            <family val="2"/>
          </rPr>
          <t xml:space="preserve">
Tomar FQ y MB</t>
        </r>
      </text>
    </comment>
    <comment ref="BL280" authorId="2" shapeId="0" xr:uid="{EB36CE92-C2EF-4BF6-A988-3B56E477202C}">
      <text>
        <r>
          <rPr>
            <b/>
            <sz val="9"/>
            <color indexed="81"/>
            <rFont val="Tahoma"/>
            <family val="2"/>
          </rPr>
          <t>Quimiproyectos:</t>
        </r>
        <r>
          <rPr>
            <sz val="9"/>
            <color indexed="81"/>
            <rFont val="Tahoma"/>
            <family val="2"/>
          </rPr>
          <t xml:space="preserve">
Se fue el 23 y estaba en remodelacion</t>
        </r>
      </text>
    </comment>
    <comment ref="BE281" authorId="2" shapeId="0" xr:uid="{E08CABBE-760A-4369-8529-48D11B26707B}">
      <text>
        <r>
          <rPr>
            <b/>
            <sz val="9"/>
            <color indexed="81"/>
            <rFont val="Tahoma"/>
            <family val="2"/>
          </rPr>
          <t>Quimiproyectos:</t>
        </r>
        <r>
          <rPr>
            <sz val="9"/>
            <color indexed="81"/>
            <rFont val="Tahoma"/>
            <family val="2"/>
          </rPr>
          <t xml:space="preserve">
18 No la tomo D</t>
        </r>
      </text>
    </comment>
    <comment ref="AI282" authorId="1" shapeId="0" xr:uid="{4D14283F-E33A-4896-90E5-6FC05567DE80}">
      <text>
        <r>
          <rPr>
            <b/>
            <sz val="9"/>
            <color indexed="81"/>
            <rFont val="Tahoma"/>
            <family val="2"/>
          </rPr>
          <t>QP Área Técnica:</t>
        </r>
        <r>
          <rPr>
            <sz val="9"/>
            <color indexed="81"/>
            <rFont val="Tahoma"/>
            <family val="2"/>
          </rPr>
          <t xml:space="preserve">
ADM LLAMO PARA CANCELAR TOMA DE MUESTRA. LLAMAR EL 15 DE MARZO PARA CUADRAR TOMA, marzo aun en reparacion llamar abril.</t>
        </r>
      </text>
    </comment>
    <comment ref="AJ282" authorId="1" shapeId="0" xr:uid="{5677A0C5-2069-4EF8-AE29-57D7C8D44B63}">
      <text>
        <r>
          <rPr>
            <b/>
            <sz val="9"/>
            <color indexed="81"/>
            <rFont val="Tahoma"/>
            <family val="2"/>
          </rPr>
          <t>QP Área Técnica:</t>
        </r>
        <r>
          <rPr>
            <sz val="9"/>
            <color indexed="81"/>
            <rFont val="Tahoma"/>
            <family val="2"/>
          </rPr>
          <t xml:space="preserve">
No se toma muestra, llamar en mayo.SP</t>
        </r>
      </text>
    </comment>
    <comment ref="AK282" authorId="1" shapeId="0" xr:uid="{81558658-E0FA-4E93-8A61-3BF90FB107CD}">
      <text>
        <r>
          <rPr>
            <b/>
            <sz val="9"/>
            <color indexed="81"/>
            <rFont val="Tahoma"/>
            <family val="2"/>
          </rPr>
          <t>QP Área Técnica:</t>
        </r>
        <r>
          <rPr>
            <sz val="9"/>
            <color indexed="81"/>
            <rFont val="Tahoma"/>
            <family val="2"/>
          </rPr>
          <t xml:space="preserve">
No se toma este mes aun en mantenimiento. VR</t>
        </r>
      </text>
    </comment>
    <comment ref="AL282" authorId="1" shapeId="0" xr:uid="{3437D425-9518-4FDB-ACC2-0D080694D898}">
      <text>
        <r>
          <rPr>
            <b/>
            <sz val="9"/>
            <color indexed="81"/>
            <rFont val="Tahoma"/>
            <family val="2"/>
          </rPr>
          <t>QP Área Técnica:</t>
        </r>
        <r>
          <rPr>
            <sz val="9"/>
            <color indexed="81"/>
            <rFont val="Tahoma"/>
            <family val="2"/>
          </rPr>
          <t xml:space="preserve">
Ya retomar, adiconal este mes se toma el TQ SP</t>
        </r>
      </text>
    </comment>
    <comment ref="BF282" authorId="2" shapeId="0" xr:uid="{BCDC17E2-11F9-485C-B03A-E1392872CC2B}">
      <text>
        <r>
          <rPr>
            <b/>
            <sz val="9"/>
            <color indexed="81"/>
            <rFont val="Tahoma"/>
            <family val="2"/>
          </rPr>
          <t>Quimiproyectos:</t>
        </r>
        <r>
          <rPr>
            <sz val="9"/>
            <color indexed="81"/>
            <rFont val="Tahoma"/>
            <family val="2"/>
          </rPr>
          <t xml:space="preserve">
Tomar Api pequeña el 21</t>
        </r>
      </text>
    </comment>
    <comment ref="BG282" authorId="2" shapeId="0" xr:uid="{5ED320E8-4456-4001-958D-B8A1CE35E882}">
      <text>
        <r>
          <rPr>
            <b/>
            <sz val="9"/>
            <color indexed="81"/>
            <rFont val="Tahoma"/>
            <family val="2"/>
          </rPr>
          <t>Quimiproyectos:</t>
        </r>
        <r>
          <rPr>
            <sz val="9"/>
            <color indexed="81"/>
            <rFont val="Tahoma"/>
            <family val="2"/>
          </rPr>
          <t xml:space="preserve">
Se va el 21 y no la dejan tomar </t>
        </r>
      </text>
    </comment>
    <comment ref="BH282" authorId="2" shapeId="0" xr:uid="{AA9E1D6D-A56A-40FC-BD79-44C5519B03FE}">
      <text>
        <r>
          <rPr>
            <b/>
            <sz val="9"/>
            <color indexed="81"/>
            <rFont val="Tahoma"/>
            <family val="2"/>
          </rPr>
          <t>Quimiproyectos:</t>
        </r>
        <r>
          <rPr>
            <sz val="9"/>
            <color indexed="81"/>
            <rFont val="Tahoma"/>
            <family val="2"/>
          </rPr>
          <t xml:space="preserve">
Se va el 11 y la piscina estaba en mantenimiento, pasar ste semana</t>
        </r>
      </text>
    </comment>
    <comment ref="BI282" authorId="2" shapeId="0" xr:uid="{993BAA5F-51FE-4B13-A686-24624C244805}">
      <text>
        <r>
          <rPr>
            <b/>
            <sz val="9"/>
            <color indexed="81"/>
            <rFont val="Tahoma"/>
            <family val="2"/>
          </rPr>
          <t>Quimiproyectos:</t>
        </r>
        <r>
          <rPr>
            <sz val="9"/>
            <color indexed="81"/>
            <rFont val="Tahoma"/>
            <family val="2"/>
          </rPr>
          <t xml:space="preserve">
Se fue el 16 y no dejaron tomarla la adm porq habian adicionado quimicos</t>
        </r>
      </text>
    </comment>
    <comment ref="BJ282" authorId="2" shapeId="0" xr:uid="{A1B51431-4445-4F39-9F6D-CC1706CF3529}">
      <text>
        <r>
          <rPr>
            <b/>
            <sz val="9"/>
            <color indexed="81"/>
            <rFont val="Tahoma"/>
            <family val="2"/>
          </rPr>
          <t>Quimiproyectos:</t>
        </r>
        <r>
          <rPr>
            <sz val="9"/>
            <color indexed="81"/>
            <rFont val="Tahoma"/>
            <family val="2"/>
          </rPr>
          <t xml:space="preserve">
Se va el 21 y no dejan tomar muestra por orden de adm reprogramar</t>
        </r>
      </text>
    </comment>
    <comment ref="BN282" authorId="2" shapeId="0" xr:uid="{0D482F38-9D10-4899-9540-C057110865AD}">
      <text>
        <r>
          <rPr>
            <b/>
            <sz val="9"/>
            <color indexed="81"/>
            <rFont val="Tahoma"/>
            <family val="2"/>
          </rPr>
          <t>Quimiproyectos:</t>
        </r>
        <r>
          <rPr>
            <sz val="9"/>
            <color indexed="81"/>
            <rFont val="Tahoma"/>
            <family val="2"/>
          </rPr>
          <t xml:space="preserve">
G no la tomo el 10</t>
        </r>
      </text>
    </comment>
    <comment ref="M283" authorId="0" shapeId="0" xr:uid="{7420A814-CBA1-420A-B201-CEFF1B01E5D9}">
      <text>
        <r>
          <rPr>
            <sz val="11"/>
            <color rgb="FF000000"/>
            <rFont val="Calibri"/>
            <family val="2"/>
          </rPr>
          <t>======
ID#AAAAL8FoEAo
QP Área Técnica    (2021-04-07 19:32:59)
llame el 5. Adm Nancy Guerrero autoriza si tomar</t>
        </r>
      </text>
    </comment>
    <comment ref="BG283" authorId="2" shapeId="0" xr:uid="{60731FEB-FDB3-4141-82B3-3D2EBAF98C52}">
      <text>
        <r>
          <rPr>
            <b/>
            <sz val="9"/>
            <color indexed="81"/>
            <rFont val="Tahoma"/>
            <family val="2"/>
          </rPr>
          <t>Quimiproyectos:</t>
        </r>
        <r>
          <rPr>
            <sz val="9"/>
            <color indexed="81"/>
            <rFont val="Tahoma"/>
            <family val="2"/>
          </rPr>
          <t xml:space="preserve">
D no la tomo el 15</t>
        </r>
      </text>
    </comment>
    <comment ref="BN283" authorId="2" shapeId="0" xr:uid="{1C12C87E-559D-49D3-A772-C42E727CA25A}">
      <text>
        <r>
          <rPr>
            <b/>
            <sz val="9"/>
            <color indexed="81"/>
            <rFont val="Tahoma"/>
            <family val="2"/>
          </rPr>
          <t>Quimiproyectos:</t>
        </r>
        <r>
          <rPr>
            <sz val="9"/>
            <color indexed="81"/>
            <rFont val="Tahoma"/>
            <family val="2"/>
          </rPr>
          <t xml:space="preserve">
No tomar ni NOV ni DIC, ella nos informa, porq entra en reparacion - Se va el 30 y ya estaba en reparaciones no se puede tomar</t>
        </r>
      </text>
    </comment>
    <comment ref="BO283" authorId="2" shapeId="0" xr:uid="{6DFAE4C0-56D9-4E98-982C-24D27581A96C}">
      <text>
        <r>
          <rPr>
            <b/>
            <sz val="9"/>
            <color indexed="81"/>
            <rFont val="Tahoma"/>
            <family val="2"/>
          </rPr>
          <t>Quimiproyectos:</t>
        </r>
        <r>
          <rPr>
            <sz val="9"/>
            <color indexed="81"/>
            <rFont val="Tahoma"/>
            <family val="2"/>
          </rPr>
          <t xml:space="preserve">
SP me informa que no se toma ni nov ni dic</t>
        </r>
      </text>
    </comment>
    <comment ref="M284" authorId="0" shapeId="0" xr:uid="{C7939E58-BE6A-4904-AB03-2CB8BD9F497A}">
      <text>
        <r>
          <rPr>
            <sz val="11"/>
            <color rgb="FF000000"/>
            <rFont val="Calibri"/>
            <family val="2"/>
          </rPr>
          <t>======
ID#AAAAL8FoEKU
QP Área Técnica    (2021-04-07 19:33:00)
LLAME EL 4. Adm Yenny rodirguez no auoriza tomas</t>
        </r>
      </text>
    </comment>
    <comment ref="N284" authorId="0" shapeId="0" xr:uid="{11995B12-6995-4F01-830A-EF09B04F8CBE}">
      <text>
        <r>
          <rPr>
            <sz val="11"/>
            <color rgb="FF000000"/>
            <rFont val="Calibri"/>
            <family val="2"/>
          </rPr>
          <t>======
ID#AAAAL8FoEFM
QP Área Técnica    (2021-04-07 19:32:59)
el 8 solicitaron toma a SP</t>
        </r>
      </text>
    </comment>
    <comment ref="O284" authorId="0" shapeId="0" xr:uid="{FD113404-77F7-45EE-AF93-4FA6B1C37BFF}">
      <text>
        <r>
          <rPr>
            <sz val="11"/>
            <color rgb="FF000000"/>
            <rFont val="Calibri"/>
            <family val="2"/>
          </rPr>
          <t>======
ID#AAAAL8FoD-k
QP Área Técnica    (2021-04-07 19:32:59)
SE REALIZO VISITA EL 9. BOMBA FDS</t>
        </r>
      </text>
    </comment>
    <comment ref="BF284" authorId="2" shapeId="0" xr:uid="{98D667CE-5542-4027-9C9A-E2EB8F488A5E}">
      <text>
        <r>
          <rPr>
            <b/>
            <sz val="9"/>
            <color indexed="81"/>
            <rFont val="Tahoma"/>
            <family val="2"/>
          </rPr>
          <t>Quimiproyectos:</t>
        </r>
        <r>
          <rPr>
            <sz val="9"/>
            <color indexed="81"/>
            <rFont val="Tahoma"/>
            <family val="2"/>
          </rPr>
          <t xml:space="preserve">
Tomar TQ el 19 D</t>
        </r>
      </text>
    </comment>
    <comment ref="M285" authorId="0" shapeId="0" xr:uid="{F6089D6A-EF6F-4747-A7F4-51B9D56005C5}">
      <text>
        <r>
          <rPr>
            <sz val="11"/>
            <color rgb="FF000000"/>
            <rFont val="Calibri"/>
            <family val="2"/>
          </rPr>
          <t>======
ID#AAAAL8FoEJU
QP Área Técnica    (2021-04-07 19:33:00)
le confirmaron SP si tomar</t>
        </r>
      </text>
    </comment>
    <comment ref="BD285" authorId="2" shapeId="0" xr:uid="{DA7F4C76-3BC8-412D-97D5-8869BC69D33D}">
      <text>
        <r>
          <rPr>
            <b/>
            <sz val="9"/>
            <color indexed="81"/>
            <rFont val="Tahoma"/>
            <family val="2"/>
          </rPr>
          <t>Quimiproyectos:</t>
        </r>
        <r>
          <rPr>
            <sz val="9"/>
            <color indexed="81"/>
            <rFont val="Tahoma"/>
            <family val="2"/>
          </rPr>
          <t xml:space="preserve">
Se fue el 13 y no dejaron tomar muestra porq habian fumigado</t>
        </r>
      </text>
    </comment>
    <comment ref="M286" authorId="0" shapeId="0" xr:uid="{5DAA9F1D-9B69-4907-870A-8E9038BDC563}">
      <text>
        <r>
          <rPr>
            <sz val="11"/>
            <color rgb="FF000000"/>
            <rFont val="Calibri"/>
            <family val="2"/>
          </rPr>
          <t>======
ID#AAAAL8FoEak
QP Área Técnica    (2021-04-07 19:33:00)
El 8 le confirmaron a SP tomar en mayo</t>
        </r>
      </text>
    </comment>
    <comment ref="AZ286" authorId="2" shapeId="0" xr:uid="{181285F8-C10C-4288-902F-A97DCC975B25}">
      <text>
        <r>
          <rPr>
            <b/>
            <sz val="9"/>
            <color indexed="81"/>
            <rFont val="Tahoma"/>
            <family val="2"/>
          </rPr>
          <t>Quimiproyectos:</t>
        </r>
        <r>
          <rPr>
            <sz val="9"/>
            <color indexed="81"/>
            <rFont val="Tahoma"/>
            <family val="2"/>
          </rPr>
          <t xml:space="preserve">
se va el 09 y la api estaba en reparacion,llamar</t>
        </r>
      </text>
    </comment>
    <comment ref="AX287" authorId="2" shapeId="0" xr:uid="{A3766703-D68D-4BCC-BA35-69DA6489A847}">
      <text>
        <r>
          <rPr>
            <b/>
            <sz val="9"/>
            <color indexed="81"/>
            <rFont val="Tahoma"/>
            <family val="2"/>
          </rPr>
          <t>Quimiproyectos:</t>
        </r>
        <r>
          <rPr>
            <sz val="9"/>
            <color indexed="81"/>
            <rFont val="Tahoma"/>
            <family val="2"/>
          </rPr>
          <t xml:space="preserve">
nueva  - mensual</t>
        </r>
      </text>
    </comment>
    <comment ref="AT288" authorId="1" shapeId="0" xr:uid="{043BDE17-3637-4842-A4B6-2D3B8A2AEA4B}">
      <text>
        <r>
          <rPr>
            <b/>
            <sz val="9"/>
            <color indexed="81"/>
            <rFont val="Tahoma"/>
            <family val="2"/>
          </rPr>
          <t>QP Área Técnica:</t>
        </r>
        <r>
          <rPr>
            <sz val="9"/>
            <color indexed="81"/>
            <rFont val="Tahoma"/>
            <family val="2"/>
          </rPr>
          <t xml:space="preserve">
NUEVA -MNSUAL</t>
        </r>
      </text>
    </comment>
    <comment ref="BN288" authorId="2" shapeId="0" xr:uid="{7793D8D8-8B33-47E2-80B0-3908B39C4765}">
      <text>
        <r>
          <rPr>
            <b/>
            <sz val="9"/>
            <color indexed="81"/>
            <rFont val="Tahoma"/>
            <family val="2"/>
          </rPr>
          <t>Quimiproyectos:</t>
        </r>
        <r>
          <rPr>
            <sz val="9"/>
            <color indexed="81"/>
            <rFont val="Tahoma"/>
            <family val="2"/>
          </rPr>
          <t xml:space="preserve">
G no la tomo el 24</t>
        </r>
      </text>
    </comment>
    <comment ref="AT289" authorId="1" shapeId="0" xr:uid="{12B6B0DF-E092-4801-ACE3-80050E9D4C25}">
      <text>
        <r>
          <rPr>
            <b/>
            <sz val="9"/>
            <color indexed="81"/>
            <rFont val="Tahoma"/>
            <family val="2"/>
          </rPr>
          <t>QP Área Técnica:</t>
        </r>
        <r>
          <rPr>
            <sz val="9"/>
            <color indexed="81"/>
            <rFont val="Tahoma"/>
            <family val="2"/>
          </rPr>
          <t xml:space="preserve">
NUEVA -MENSUAL</t>
        </r>
      </text>
    </comment>
    <comment ref="AX289" authorId="2" shapeId="0" xr:uid="{97FFEFD1-000C-45B7-98D3-A40F9CFC0674}">
      <text>
        <r>
          <rPr>
            <b/>
            <sz val="9"/>
            <color indexed="81"/>
            <rFont val="Tahoma"/>
            <family val="2"/>
          </rPr>
          <t>Quimiproyectos:</t>
        </r>
        <r>
          <rPr>
            <sz val="9"/>
            <color indexed="81"/>
            <rFont val="Tahoma"/>
            <family val="2"/>
          </rPr>
          <t xml:space="preserve">
Se autoriza de nuevo toma de la piscina para el dia 21</t>
        </r>
      </text>
    </comment>
    <comment ref="BM289" authorId="2" shapeId="0" xr:uid="{36EA0770-F5B9-4C69-9B4E-A4F374CD01C0}">
      <text>
        <r>
          <rPr>
            <b/>
            <sz val="9"/>
            <color indexed="81"/>
            <rFont val="Tahoma"/>
            <family val="2"/>
          </rPr>
          <t>Quimiproyectos:</t>
        </r>
        <r>
          <rPr>
            <sz val="9"/>
            <color indexed="81"/>
            <rFont val="Tahoma"/>
            <family val="2"/>
          </rPr>
          <t xml:space="preserve">
SP me informa tomarla de nuevo el 28</t>
        </r>
      </text>
    </comment>
    <comment ref="M290" authorId="0" shapeId="0" xr:uid="{BF5A59EE-6842-4BE7-A7B1-D386A2560C13}">
      <text>
        <r>
          <rPr>
            <sz val="11"/>
            <color rgb="FF000000"/>
            <rFont val="Calibri"/>
            <family val="2"/>
          </rPr>
          <t>======
ID#AAAAL8FoEIc
QP Área Técnica    (2021-04-07 19:33:00)
LLAME EL 4. Adm Nelly Rodriguez no autoriza toma aun. Avisa apertuta. Solicitaron a MP el 28 tomar muestra de API y AP</t>
        </r>
      </text>
    </comment>
    <comment ref="BM290" authorId="2" shapeId="0" xr:uid="{9E3F8464-38E4-4C6C-88AA-5EF02BFBBD01}">
      <text>
        <r>
          <rPr>
            <b/>
            <sz val="9"/>
            <color indexed="81"/>
            <rFont val="Tahoma"/>
            <family val="2"/>
          </rPr>
          <t>Quimiproyectos:</t>
        </r>
        <r>
          <rPr>
            <sz val="9"/>
            <color indexed="81"/>
            <rFont val="Tahoma"/>
            <family val="2"/>
          </rPr>
          <t xml:space="preserve">
Se va el 24 y la api estaba en mantenimiento</t>
        </r>
      </text>
    </comment>
    <comment ref="BN290" authorId="2" shapeId="0" xr:uid="{986CB14B-8F5E-4C3E-89F7-01668C08E705}">
      <text>
        <r>
          <rPr>
            <b/>
            <sz val="9"/>
            <color indexed="81"/>
            <rFont val="Tahoma"/>
            <family val="2"/>
          </rPr>
          <t>Quimiproyectos:</t>
        </r>
        <r>
          <rPr>
            <sz val="9"/>
            <color indexed="81"/>
            <rFont val="Tahoma"/>
            <family val="2"/>
          </rPr>
          <t xml:space="preserve">
Se va el 25J y no dejan tomarle muestras por problemas de lluvias no estaba en condiciones </t>
        </r>
      </text>
    </comment>
    <comment ref="BG291" authorId="2" shapeId="0" xr:uid="{592E78C1-1486-48E4-9354-257278994EB1}">
      <text>
        <r>
          <rPr>
            <b/>
            <sz val="9"/>
            <color indexed="81"/>
            <rFont val="Tahoma"/>
            <family val="2"/>
          </rPr>
          <t>Quimiproyectos:</t>
        </r>
        <r>
          <rPr>
            <sz val="9"/>
            <color indexed="81"/>
            <rFont val="Tahoma"/>
            <family val="2"/>
          </rPr>
          <t xml:space="preserve">
Se va el 15 y la piscina estaba en remodelacion, no tomar este mes. Llamar el ste</t>
        </r>
      </text>
    </comment>
    <comment ref="BH291" authorId="2" shapeId="0" xr:uid="{C93B1880-F30A-44D0-81E6-6A624ADC4414}">
      <text>
        <r>
          <rPr>
            <b/>
            <sz val="9"/>
            <color indexed="81"/>
            <rFont val="Tahoma"/>
            <family val="2"/>
          </rPr>
          <t>Quimiproyectos:</t>
        </r>
        <r>
          <rPr>
            <sz val="9"/>
            <color indexed="81"/>
            <rFont val="Tahoma"/>
            <family val="2"/>
          </rPr>
          <t xml:space="preserve">
Me comunico con porteria el 25 y me dicen que no tomar porq aun esta en remodelacion, llamar ste mes</t>
        </r>
      </text>
    </comment>
    <comment ref="BM291" authorId="2" shapeId="0" xr:uid="{32688E43-2DA3-4808-8F7A-4EB6AE13136C}">
      <text>
        <r>
          <rPr>
            <b/>
            <sz val="9"/>
            <color indexed="81"/>
            <rFont val="Tahoma"/>
            <family val="2"/>
          </rPr>
          <t>Quimiproyectos:</t>
        </r>
        <r>
          <rPr>
            <sz val="9"/>
            <color indexed="81"/>
            <rFont val="Tahoma"/>
            <family val="2"/>
          </rPr>
          <t xml:space="preserve">
SP me informa que ya tomar muestra, adicional se toma ZA el 27F</t>
        </r>
      </text>
    </comment>
    <comment ref="AW292" authorId="1" shapeId="0" xr:uid="{3FC6252A-A3E4-41B0-A884-3CB156AD47BB}">
      <text>
        <r>
          <rPr>
            <b/>
            <sz val="9"/>
            <color indexed="81"/>
            <rFont val="Tahoma"/>
            <family val="2"/>
          </rPr>
          <t>QP Área Técnica:</t>
        </r>
        <r>
          <rPr>
            <sz val="9"/>
            <color indexed="81"/>
            <rFont val="Tahoma"/>
            <family val="2"/>
          </rPr>
          <t xml:space="preserve">
se va el 12 y la api estaba en remodelacion, pasar despues del 17 - se va el 18 y api estaba vacia, llamar a la adm - Me comunico con la adm el 24 por watsa y me autoriza no tomar este mes, tomar el ste.</t>
        </r>
      </text>
    </comment>
    <comment ref="AZ292" authorId="2" shapeId="0" xr:uid="{2870F2C5-4D2D-489A-8562-85A7FAF51B42}">
      <text>
        <r>
          <rPr>
            <b/>
            <sz val="9"/>
            <color indexed="81"/>
            <rFont val="Tahoma"/>
            <family val="2"/>
          </rPr>
          <t>Quimiproyectos:</t>
        </r>
        <r>
          <rPr>
            <sz val="9"/>
            <color indexed="81"/>
            <rFont val="Tahoma"/>
            <family val="2"/>
          </rPr>
          <t xml:space="preserve">
se fue el 16 y la api estaba en mantenimiento</t>
        </r>
      </text>
    </comment>
    <comment ref="BG292" authorId="2" shapeId="0" xr:uid="{FA00C3E3-9B04-456F-9A68-5172C34690FC}">
      <text>
        <r>
          <rPr>
            <b/>
            <sz val="9"/>
            <color indexed="81"/>
            <rFont val="Tahoma"/>
            <family val="2"/>
          </rPr>
          <t>Quimiproyectos:</t>
        </r>
        <r>
          <rPr>
            <sz val="9"/>
            <color indexed="81"/>
            <rFont val="Tahoma"/>
            <family val="2"/>
          </rPr>
          <t xml:space="preserve">
D no la tomo el 15</t>
        </r>
      </text>
    </comment>
    <comment ref="AK293" authorId="1" shapeId="0" xr:uid="{2F8A04BC-F767-4A96-8AD4-B27C5728E6D2}">
      <text>
        <r>
          <rPr>
            <b/>
            <sz val="9"/>
            <color indexed="81"/>
            <rFont val="Tahoma"/>
            <family val="2"/>
          </rPr>
          <t>QP Área Técnica:</t>
        </r>
        <r>
          <rPr>
            <sz val="9"/>
            <color indexed="81"/>
            <rFont val="Tahoma"/>
            <family val="2"/>
          </rPr>
          <t xml:space="preserve">
Si continua la toma mensual, todo el año SP</t>
        </r>
      </text>
    </comment>
    <comment ref="AN293" authorId="1" shapeId="0" xr:uid="{D76250B3-1CEE-4148-A49C-D88F499CD0CA}">
      <text>
        <r>
          <rPr>
            <b/>
            <sz val="9"/>
            <color indexed="81"/>
            <rFont val="Tahoma"/>
            <family val="2"/>
          </rPr>
          <t>QP Área Técnica:</t>
        </r>
        <r>
          <rPr>
            <sz val="9"/>
            <color indexed="81"/>
            <rFont val="Tahoma"/>
            <family val="2"/>
          </rPr>
          <t xml:space="preserve">
se fue a tomar el 4 y no dejaron porque estaba contaminada, adm se comunica para ir a tomarla - SP informa que no se toma este mes.</t>
        </r>
      </text>
    </comment>
    <comment ref="AO293" authorId="1" shapeId="0" xr:uid="{49BCF06C-E550-4A88-B2C9-0399C34F8453}">
      <text>
        <r>
          <rPr>
            <b/>
            <sz val="9"/>
            <color indexed="81"/>
            <rFont val="Tahoma"/>
            <family val="2"/>
          </rPr>
          <t>QP Área Técnica:</t>
        </r>
        <r>
          <rPr>
            <sz val="9"/>
            <color indexed="81"/>
            <rFont val="Tahoma"/>
            <family val="2"/>
          </rPr>
          <t xml:space="preserve">
se va el 01 y no la dejan tomar porq esta en mantenimiento, llamar fin de mes - SP me informa que este mes no se toma</t>
        </r>
      </text>
    </comment>
    <comment ref="AW293" authorId="1" shapeId="0" xr:uid="{D3A71BA8-B0BA-4294-8D2D-1E2D794BFE5B}">
      <text>
        <r>
          <rPr>
            <b/>
            <sz val="9"/>
            <color indexed="81"/>
            <rFont val="Tahoma"/>
            <family val="2"/>
          </rPr>
          <t>QP Área Técnica:</t>
        </r>
        <r>
          <rPr>
            <sz val="9"/>
            <color indexed="81"/>
            <rFont val="Tahoma"/>
            <family val="2"/>
          </rPr>
          <t xml:space="preserve">
se va el 03 y la api estaba en mantenimiento</t>
        </r>
      </text>
    </comment>
    <comment ref="AX293" authorId="2" shapeId="0" xr:uid="{25921345-B219-4568-ABAB-A503D0ABFB54}">
      <text>
        <r>
          <rPr>
            <b/>
            <sz val="9"/>
            <color indexed="81"/>
            <rFont val="Tahoma"/>
            <family val="2"/>
          </rPr>
          <t>Quimiproyectos:</t>
        </r>
        <r>
          <rPr>
            <sz val="9"/>
            <color indexed="81"/>
            <rFont val="Tahoma"/>
            <family val="2"/>
          </rPr>
          <t xml:space="preserve">
Tomar de nuevo el 30</t>
        </r>
      </text>
    </comment>
    <comment ref="BE293" authorId="2" shapeId="0" xr:uid="{2567B06C-1B76-416C-A564-B323D916C9FF}">
      <text>
        <r>
          <rPr>
            <b/>
            <sz val="9"/>
            <color indexed="81"/>
            <rFont val="Tahoma"/>
            <family val="2"/>
          </rPr>
          <t>Quimiproyectos:</t>
        </r>
        <r>
          <rPr>
            <sz val="9"/>
            <color indexed="81"/>
            <rFont val="Tahoma"/>
            <family val="2"/>
          </rPr>
          <t xml:space="preserve">
18 No la tomo D</t>
        </r>
      </text>
    </comment>
    <comment ref="BK293" authorId="2" shapeId="0" xr:uid="{F7E1DB48-AC62-4B04-BED7-718794493837}">
      <text>
        <r>
          <rPr>
            <b/>
            <sz val="9"/>
            <color indexed="81"/>
            <rFont val="Tahoma"/>
            <family val="2"/>
          </rPr>
          <t>Quimiproyectos:</t>
        </r>
        <r>
          <rPr>
            <sz val="9"/>
            <color indexed="81"/>
            <rFont val="Tahoma"/>
            <family val="2"/>
          </rPr>
          <t xml:space="preserve">
DM me informa tomar de nuevo el 27</t>
        </r>
      </text>
    </comment>
    <comment ref="M294" authorId="0" shapeId="0" xr:uid="{59DAE93B-16D2-4DA6-9A1D-00276254E375}">
      <text>
        <r>
          <rPr>
            <sz val="11"/>
            <color rgb="FF000000"/>
            <rFont val="Calibri"/>
            <family val="2"/>
          </rPr>
          <t>======
ID#AAAAL8FoEWA
QP Área Técnica    (2021-04-07 19:33:00)
llame el 4. Adm Yenny Rodriguez no autoriza tmas aun</t>
        </r>
      </text>
    </comment>
    <comment ref="N294" authorId="0" shapeId="0" xr:uid="{10AB6300-2A3F-4B5B-B197-93EB458F536C}">
      <text>
        <r>
          <rPr>
            <sz val="11"/>
            <color rgb="FF000000"/>
            <rFont val="Calibri"/>
            <family val="2"/>
          </rPr>
          <t>======
ID#AAAAL8FoEAg
QP Área Técnica    (2021-04-07 19:32:59)
el 8 solicitaron toma a SP</t>
        </r>
      </text>
    </comment>
    <comment ref="AO294" authorId="1" shapeId="0" xr:uid="{5ADDB3AE-6DDA-4877-B384-CB0E6777FF56}">
      <text>
        <r>
          <rPr>
            <b/>
            <sz val="9"/>
            <color indexed="81"/>
            <rFont val="Tahoma"/>
            <family val="2"/>
          </rPr>
          <t>QP Área Técnica:</t>
        </r>
        <r>
          <rPr>
            <sz val="9"/>
            <color indexed="81"/>
            <rFont val="Tahoma"/>
            <family val="2"/>
          </rPr>
          <t xml:space="preserve">
Se va a tomar el 10 y la api estaba en remodelacion, llamar - se llama el 21 y me informan que la piscina esta en remodelacion, llamar sigueinte mes</t>
        </r>
      </text>
    </comment>
    <comment ref="AP294" authorId="1" shapeId="0" xr:uid="{ED842194-4E53-4D0A-89FE-C800024158E7}">
      <text>
        <r>
          <rPr>
            <b/>
            <sz val="9"/>
            <color indexed="81"/>
            <rFont val="Tahoma"/>
            <family val="2"/>
          </rPr>
          <t>QP Área Técnica:</t>
        </r>
        <r>
          <rPr>
            <sz val="9"/>
            <color indexed="81"/>
            <rFont val="Tahoma"/>
            <family val="2"/>
          </rPr>
          <t xml:space="preserve">
Me comunico el 13 con porteria y me dicen que aun esta en mantenimiento, que la adm  se comunica - SP no tomar este mes, llamar el otro</t>
        </r>
      </text>
    </comment>
    <comment ref="AQ294" authorId="1" shapeId="0" xr:uid="{F9AD8B41-3ED9-4750-AE18-1DC20FE35E10}">
      <text>
        <r>
          <rPr>
            <b/>
            <sz val="9"/>
            <color indexed="81"/>
            <rFont val="Tahoma"/>
            <family val="2"/>
          </rPr>
          <t>QP Área Técnica:</t>
        </r>
        <r>
          <rPr>
            <sz val="9"/>
            <color indexed="81"/>
            <rFont val="Tahoma"/>
            <family val="2"/>
          </rPr>
          <t xml:space="preserve">
se va el 11 y la ai estaba en mantenimiento, nos comunican que no tomar este mes, tomar el siguiente</t>
        </r>
      </text>
    </comment>
    <comment ref="AR294" authorId="2" shapeId="0" xr:uid="{723A5720-359A-4B40-B2DE-6DD7084C3CE2}">
      <text>
        <r>
          <rPr>
            <b/>
            <sz val="9"/>
            <color indexed="81"/>
            <rFont val="Tahoma"/>
            <family val="2"/>
          </rPr>
          <t>Quimiproyectos:</t>
        </r>
        <r>
          <rPr>
            <sz val="9"/>
            <color indexed="81"/>
            <rFont val="Tahoma"/>
            <family val="2"/>
          </rPr>
          <t xml:space="preserve">
se va el 15 y no la dejan tomar por mantenimiento, tomar ste semana</t>
        </r>
      </text>
    </comment>
    <comment ref="AT294" authorId="1" shapeId="0" xr:uid="{BE245089-88D0-45C1-A555-F8BD057E64FC}">
      <text>
        <r>
          <rPr>
            <b/>
            <sz val="9"/>
            <color indexed="81"/>
            <rFont val="Tahoma"/>
            <family val="2"/>
          </rPr>
          <t>QP Áre  Técnica:</t>
        </r>
        <r>
          <rPr>
            <sz val="9"/>
            <color indexed="81"/>
            <rFont val="Tahoma"/>
            <family val="2"/>
          </rPr>
          <t xml:space="preserve">
Se va el 8 y no dejaron tomarla, pasar ste semana</t>
        </r>
      </text>
    </comment>
    <comment ref="AU294" authorId="1" shapeId="0" xr:uid="{770D5F72-CC56-4BAE-9093-3002AEAE215D}">
      <text>
        <r>
          <rPr>
            <b/>
            <sz val="9"/>
            <color indexed="81"/>
            <rFont val="Tahoma"/>
            <family val="2"/>
          </rPr>
          <t>QP Área Técnica:</t>
        </r>
        <r>
          <rPr>
            <sz val="9"/>
            <color indexed="81"/>
            <rFont val="Tahoma"/>
            <family val="2"/>
          </rPr>
          <t xml:space="preserve">
Se va el 16 y no dejan tomarla porq estaba en mantenimiento</t>
        </r>
      </text>
    </comment>
    <comment ref="BC294" authorId="2" shapeId="0" xr:uid="{693A87BB-E5A2-4380-B60C-33E727CF3464}">
      <text>
        <r>
          <rPr>
            <b/>
            <sz val="9"/>
            <color indexed="81"/>
            <rFont val="Tahoma"/>
            <family val="2"/>
          </rPr>
          <t>Quimiproyectos:</t>
        </r>
        <r>
          <rPr>
            <sz val="9"/>
            <color indexed="81"/>
            <rFont val="Tahoma"/>
            <family val="2"/>
          </rPr>
          <t xml:space="preserve">
Se va el 17 y la piscina estaba en mantenimiento, pasar ste semana</t>
        </r>
      </text>
    </comment>
    <comment ref="BI294" authorId="2" shapeId="0" xr:uid="{D2F1E4C6-F3A5-4701-913D-3F9DB49AF30F}">
      <text>
        <r>
          <rPr>
            <b/>
            <sz val="9"/>
            <color indexed="81"/>
            <rFont val="Tahoma"/>
            <family val="2"/>
          </rPr>
          <t>Quimiproyectos:</t>
        </r>
        <r>
          <rPr>
            <sz val="9"/>
            <color indexed="81"/>
            <rFont val="Tahoma"/>
            <family val="2"/>
          </rPr>
          <t xml:space="preserve">
Se va el 22 e informan que solo tomar viernes en la tarde</t>
        </r>
      </text>
    </comment>
    <comment ref="BH295" authorId="2" shapeId="0" xr:uid="{0CC558B0-D80F-4CB3-A8BD-FB852D07A92E}">
      <text>
        <r>
          <rPr>
            <b/>
            <sz val="9"/>
            <color indexed="81"/>
            <rFont val="Tahoma"/>
            <family val="2"/>
          </rPr>
          <t>Quimiproyectos:</t>
        </r>
        <r>
          <rPr>
            <sz val="9"/>
            <color indexed="81"/>
            <rFont val="Tahoma"/>
            <family val="2"/>
          </rPr>
          <t xml:space="preserve">
SP me informa que a partir de este mes es mensual</t>
        </r>
      </text>
    </comment>
    <comment ref="BI295" authorId="2" shapeId="0" xr:uid="{919D0DC4-C2D8-4A3D-A407-C1DABCDD2CF1}">
      <text>
        <r>
          <rPr>
            <b/>
            <sz val="9"/>
            <color indexed="81"/>
            <rFont val="Tahoma"/>
            <family val="2"/>
          </rPr>
          <t>Quimiproyectos:</t>
        </r>
        <r>
          <rPr>
            <sz val="9"/>
            <color indexed="81"/>
            <rFont val="Tahoma"/>
            <family val="2"/>
          </rPr>
          <t xml:space="preserve">
DM  me informa el 29 abril  que de ahora en adelante se toman 2 api</t>
        </r>
      </text>
    </comment>
    <comment ref="BK295" authorId="3" shapeId="0" xr:uid="{7ACC1F16-8185-458B-BD9C-2D72654AC036}">
      <text>
        <r>
          <rPr>
            <b/>
            <sz val="9"/>
            <color indexed="81"/>
            <rFont val="Tahoma"/>
            <family val="2"/>
          </rPr>
          <t>QP Calidad:</t>
        </r>
        <r>
          <rPr>
            <sz val="9"/>
            <color indexed="81"/>
            <rFont val="Tahoma"/>
            <family val="2"/>
          </rPr>
          <t xml:space="preserve">
mandan a cancelar la muestra que se tomo el 03, volverla a tomar el 05</t>
        </r>
      </text>
    </comment>
    <comment ref="BN295" authorId="2" shapeId="0" xr:uid="{0C2F10F0-3376-4BDE-823D-1CA3FA6BC232}">
      <text>
        <r>
          <rPr>
            <b/>
            <sz val="9"/>
            <color indexed="81"/>
            <rFont val="Tahoma"/>
            <family val="2"/>
          </rPr>
          <t>Quimiproyectos:</t>
        </r>
        <r>
          <rPr>
            <sz val="9"/>
            <color indexed="81"/>
            <rFont val="Tahoma"/>
            <family val="2"/>
          </rPr>
          <t xml:space="preserve">
Se fue el 03 y la piscina grande estaba en arreglos por filtraciones, llamar</t>
        </r>
      </text>
    </comment>
    <comment ref="BO295" authorId="2" shapeId="0" xr:uid="{3685CF80-ED77-414F-837B-7F15EEC1013A}">
      <text>
        <r>
          <rPr>
            <b/>
            <sz val="9"/>
            <color indexed="81"/>
            <rFont val="Tahoma"/>
            <family val="2"/>
          </rPr>
          <t>Quimiproyectos:</t>
        </r>
        <r>
          <rPr>
            <sz val="9"/>
            <color indexed="81"/>
            <rFont val="Tahoma"/>
            <family val="2"/>
          </rPr>
          <t xml:space="preserve">
La api grande no se toma por matenimiento</t>
        </r>
      </text>
    </comment>
    <comment ref="AB296" authorId="1" shapeId="0" xr:uid="{45F37977-D2BD-4452-BA0E-09DA60F12BAC}">
      <text>
        <r>
          <rPr>
            <b/>
            <sz val="9"/>
            <color indexed="81"/>
            <rFont val="Tahoma"/>
            <family val="2"/>
          </rPr>
          <t>QP Área Técnica:</t>
        </r>
        <r>
          <rPr>
            <sz val="9"/>
            <color indexed="81"/>
            <rFont val="Tahoma"/>
            <family val="2"/>
          </rPr>
          <t xml:space="preserve">
SP. Se autoriza la toma normal (mensual)</t>
        </r>
      </text>
    </comment>
    <comment ref="AP296" authorId="1" shapeId="0" xr:uid="{6EB6421B-0799-41F0-BA35-1A30501AB66F}">
      <text>
        <r>
          <rPr>
            <b/>
            <sz val="9"/>
            <color indexed="81"/>
            <rFont val="Tahoma"/>
            <family val="2"/>
          </rPr>
          <t>QP Área Técnica:</t>
        </r>
        <r>
          <rPr>
            <sz val="9"/>
            <color indexed="81"/>
            <rFont val="Tahoma"/>
            <family val="2"/>
          </rPr>
          <t xml:space="preserve">
Se va el 20 y la api tiene un daño, llamar</t>
        </r>
      </text>
    </comment>
    <comment ref="BM296" authorId="2" shapeId="0" xr:uid="{67920150-9842-41EF-B2D2-E1CD044FC0A6}">
      <text>
        <r>
          <rPr>
            <b/>
            <sz val="9"/>
            <color indexed="81"/>
            <rFont val="Tahoma"/>
            <family val="2"/>
          </rPr>
          <t>Quimiproyectos:</t>
        </r>
        <r>
          <rPr>
            <sz val="9"/>
            <color indexed="81"/>
            <rFont val="Tahoma"/>
            <family val="2"/>
          </rPr>
          <t xml:space="preserve">
Se va el 26 y el portero manifiesta que no se puede tomar la muestra por arreglos, no tomar este mes, llamar el ste</t>
        </r>
      </text>
    </comment>
    <comment ref="AS297" authorId="1" shapeId="0" xr:uid="{BFF54EC9-C553-4385-9993-D24EB76C82E6}">
      <text>
        <r>
          <rPr>
            <b/>
            <sz val="9"/>
            <color indexed="81"/>
            <rFont val="Tahoma"/>
            <family val="2"/>
          </rPr>
          <t>QP Área Técnica:</t>
        </r>
        <r>
          <rPr>
            <sz val="9"/>
            <color indexed="81"/>
            <rFont val="Tahoma"/>
            <family val="2"/>
          </rPr>
          <t xml:space="preserve">
Nueva mensual</t>
        </r>
      </text>
    </comment>
    <comment ref="BF297" authorId="2" shapeId="0" xr:uid="{A41AE2A9-B03B-43C2-A64F-2F695A1C879C}">
      <text>
        <r>
          <rPr>
            <b/>
            <sz val="9"/>
            <color indexed="81"/>
            <rFont val="Tahoma"/>
            <family val="2"/>
          </rPr>
          <t>Quimiproyectos:</t>
        </r>
        <r>
          <rPr>
            <sz val="9"/>
            <color indexed="81"/>
            <rFont val="Tahoma"/>
            <family val="2"/>
          </rPr>
          <t xml:space="preserve">
Se va el 07 y la psicina estaba fuera de servicio</t>
        </r>
      </text>
    </comment>
    <comment ref="AX298" authorId="2" shapeId="0" xr:uid="{9AF5509C-CC0E-47FB-9FEE-7869898E32D9}">
      <text>
        <r>
          <rPr>
            <b/>
            <sz val="9"/>
            <color indexed="81"/>
            <rFont val="Tahoma"/>
            <family val="2"/>
          </rPr>
          <t>Quimiproyectos:</t>
        </r>
        <r>
          <rPr>
            <sz val="9"/>
            <color indexed="81"/>
            <rFont val="Tahoma"/>
            <family val="2"/>
          </rPr>
          <t xml:space="preserve">
nueva mensual DM y tq semestral - adicional tomar TQ</t>
        </r>
      </text>
    </comment>
    <comment ref="BD298" authorId="2" shapeId="0" xr:uid="{A4BA1577-EBAA-4265-880B-4EDAFCFDF66D}">
      <text>
        <r>
          <rPr>
            <b/>
            <sz val="9"/>
            <color indexed="81"/>
            <rFont val="Tahoma"/>
            <family val="2"/>
          </rPr>
          <t>Quimiproyectos:</t>
        </r>
        <r>
          <rPr>
            <sz val="9"/>
            <color indexed="81"/>
            <rFont val="Tahoma"/>
            <family val="2"/>
          </rPr>
          <t xml:space="preserve">
Adicional tomar TQ</t>
        </r>
      </text>
    </comment>
    <comment ref="BJ298" authorId="2" shapeId="0" xr:uid="{10744129-128F-43FB-811C-423A448621F8}">
      <text>
        <r>
          <rPr>
            <b/>
            <sz val="9"/>
            <color indexed="81"/>
            <rFont val="Tahoma"/>
            <family val="2"/>
          </rPr>
          <t>Quimiproyectos:</t>
        </r>
        <r>
          <rPr>
            <sz val="9"/>
            <color indexed="81"/>
            <rFont val="Tahoma"/>
            <family val="2"/>
          </rPr>
          <t xml:space="preserve">
Se toma adicional el TQ</t>
        </r>
      </text>
    </comment>
    <comment ref="BN298" authorId="2" shapeId="0" xr:uid="{399A979E-31E8-43A0-B69C-6571F461726A}">
      <text>
        <r>
          <rPr>
            <b/>
            <sz val="9"/>
            <color indexed="81"/>
            <rFont val="Tahoma"/>
            <family val="2"/>
          </rPr>
          <t>Quimiproyectos:</t>
        </r>
        <r>
          <rPr>
            <sz val="9"/>
            <color indexed="81"/>
            <rFont val="Tahoma"/>
            <family val="2"/>
          </rPr>
          <t xml:space="preserve">
Se va el 24 y no dejan tomar muestra por orden de adm, reprogramar</t>
        </r>
      </text>
    </comment>
    <comment ref="T299" authorId="0" shapeId="0" xr:uid="{1F5CD59B-059F-431C-B2F3-2EF809EEE76F}">
      <text>
        <r>
          <rPr>
            <sz val="11"/>
            <color rgb="FF000000"/>
            <rFont val="Calibri"/>
            <family val="2"/>
          </rPr>
          <t>======
ID#AAAAL8FoEVI
QP Área Técnica    (2021-04-07 19:33:00)
SE REALIZO VISTA ADM NO PERMITIO TOMA</t>
        </r>
      </text>
    </comment>
    <comment ref="X299" authorId="1" shapeId="0" xr:uid="{CA201564-0A2E-4817-A091-BC72CB6F5066}">
      <text>
        <r>
          <rPr>
            <b/>
            <sz val="9"/>
            <color indexed="81"/>
            <rFont val="Tahoma"/>
            <family val="2"/>
          </rPr>
          <t>QP Área Técnica:solicitaron toma de muestra y autorizarn tomas normal</t>
        </r>
      </text>
    </comment>
    <comment ref="AB299" authorId="1" shapeId="0" xr:uid="{B0954126-05CD-4037-BF60-E6C1CFA0FD0B}">
      <text>
        <r>
          <rPr>
            <b/>
            <sz val="9"/>
            <color indexed="81"/>
            <rFont val="Tahoma"/>
            <family val="2"/>
          </rPr>
          <t>QP Área Técnica:</t>
        </r>
        <r>
          <rPr>
            <sz val="9"/>
            <color indexed="81"/>
            <rFont val="Tahoma"/>
            <family val="2"/>
          </rPr>
          <t xml:space="preserve">
Le autorizaron a SP desde agosto tomar normal (mensual)</t>
        </r>
      </text>
    </comment>
    <comment ref="AR299" authorId="2" shapeId="0" xr:uid="{C72A7EC9-2C81-4D84-AFDD-30B90FADBFFA}">
      <text>
        <r>
          <rPr>
            <b/>
            <sz val="9"/>
            <color indexed="81"/>
            <rFont val="Tahoma"/>
            <family val="2"/>
          </rPr>
          <t>Quimiproyectos:</t>
        </r>
        <r>
          <rPr>
            <sz val="9"/>
            <color indexed="81"/>
            <rFont val="Tahoma"/>
            <family val="2"/>
          </rPr>
          <t xml:space="preserve">
Se va el 07 y la api estaba en mantenimiento</t>
        </r>
      </text>
    </comment>
    <comment ref="BA299" authorId="2" shapeId="0" xr:uid="{F4753F5B-0C0A-4C2F-94D2-E9100229D9B6}">
      <text>
        <r>
          <rPr>
            <b/>
            <sz val="9"/>
            <color indexed="81"/>
            <rFont val="Tahoma"/>
            <family val="2"/>
          </rPr>
          <t>Quimiproyectos:</t>
        </r>
        <r>
          <rPr>
            <sz val="9"/>
            <color indexed="81"/>
            <rFont val="Tahoma"/>
            <family val="2"/>
          </rPr>
          <t xml:space="preserve">
se va el 14 y la api estaba en mantenimiento</t>
        </r>
      </text>
    </comment>
    <comment ref="BK299" authorId="2" shapeId="0" xr:uid="{065B7F79-86A2-4163-A541-BC163AAF29E6}">
      <text>
        <r>
          <rPr>
            <b/>
            <sz val="9"/>
            <color indexed="81"/>
            <rFont val="Tahoma"/>
            <family val="2"/>
          </rPr>
          <t>Quimiproyectos:</t>
        </r>
        <r>
          <rPr>
            <sz val="9"/>
            <color indexed="81"/>
            <rFont val="Tahoma"/>
            <family val="2"/>
          </rPr>
          <t xml:space="preserve">
Se fue el 23L y estaba en mantenimeinto </t>
        </r>
      </text>
    </comment>
    <comment ref="Y300" authorId="1" shapeId="0" xr:uid="{1CD897E0-33CC-48B2-A54B-38362A571299}">
      <text>
        <r>
          <rPr>
            <b/>
            <sz val="9"/>
            <color indexed="81"/>
            <rFont val="Tahoma"/>
            <family val="2"/>
          </rPr>
          <t>QP Área Técnica:</t>
        </r>
        <r>
          <rPr>
            <sz val="9"/>
            <color indexed="81"/>
            <rFont val="Tahoma"/>
            <family val="2"/>
          </rPr>
          <t xml:space="preserve">
se tomo el 7 de mayo para meter el 30 de abril. Se deb tomar de nuevo en mayo</t>
        </r>
      </text>
    </comment>
    <comment ref="BK300" authorId="2" shapeId="0" xr:uid="{A20570E8-1B30-4D38-9BD5-1ADD8149ABCF}">
      <text>
        <r>
          <rPr>
            <b/>
            <sz val="9"/>
            <color indexed="81"/>
            <rFont val="Tahoma"/>
            <family val="2"/>
          </rPr>
          <t>Quimiproyectos:</t>
        </r>
        <r>
          <rPr>
            <sz val="9"/>
            <color indexed="81"/>
            <rFont val="Tahoma"/>
            <family val="2"/>
          </rPr>
          <t xml:space="preserve">
Tomar este mes 3 TQ subterraneos </t>
        </r>
      </text>
    </comment>
    <comment ref="BN300" authorId="2" shapeId="0" xr:uid="{A54EFB3B-1C20-45DB-86E8-13894F9BFE11}">
      <text>
        <r>
          <rPr>
            <b/>
            <sz val="9"/>
            <color indexed="81"/>
            <rFont val="Tahoma"/>
            <family val="2"/>
          </rPr>
          <t>Quimiproyectos:</t>
        </r>
        <r>
          <rPr>
            <sz val="9"/>
            <color indexed="81"/>
            <rFont val="Tahoma"/>
            <family val="2"/>
          </rPr>
          <t xml:space="preserve">
Se va el 26 y nadie abrio, no se tomo muestra J</t>
        </r>
      </text>
    </comment>
    <comment ref="L301" authorId="0" shapeId="0" xr:uid="{F6143641-65F8-43F2-BC65-01BAF338B3B5}">
      <text>
        <r>
          <rPr>
            <sz val="11"/>
            <color rgb="FF000000"/>
            <rFont val="Calibri"/>
            <family val="2"/>
          </rPr>
          <t>======
ID#AAAAL8FoEVE
User    (2021-04-07 19:33:00)
Enviaron correo cancelando tomas hasta nueva orden</t>
        </r>
      </text>
    </comment>
    <comment ref="M301" authorId="0" shapeId="0" xr:uid="{64C2527C-C2E0-40D3-A954-36F18F87ABF1}">
      <text>
        <r>
          <rPr>
            <sz val="11"/>
            <color rgb="FF000000"/>
            <rFont val="Calibri"/>
            <family val="2"/>
          </rPr>
          <t>======
ID#AAAAL8FoD_Y
QP Área Técnica    (2021-04-07 19:32:59)
enviaron correo no tomar hasta nueva orden</t>
        </r>
      </text>
    </comment>
    <comment ref="O301" authorId="0" shapeId="0" xr:uid="{8737D6E3-8AFB-495E-9C33-63995ABC9032}">
      <text>
        <r>
          <rPr>
            <sz val="11"/>
            <color rgb="FF000000"/>
            <rFont val="Calibri"/>
            <family val="2"/>
          </rPr>
          <t>======
ID#AAAAL8FoEKs
QP Área Técnica    (2021-04-07 19:33:00)
Hable con jefe de mantenimiento Sebastian. Enviaron correo para protocolo de ingreso pero la toma de muestras aun sigue cancelada hasta que ellos avisen de apertura</t>
        </r>
      </text>
    </comment>
    <comment ref="W301" authorId="0" shapeId="0" xr:uid="{ED2C3A01-B696-4803-A2CF-0C157D81000B}">
      <text>
        <r>
          <rPr>
            <sz val="11"/>
            <color rgb="FF000000"/>
            <rFont val="Calibri"/>
            <family val="2"/>
          </rPr>
          <t>======
ID#AAAAL8FoEZo
QP Área Técnica    (2021-04-07 19:33:00)
Hable con jefe Carlos Duarte Jefe de gestion piscina en reparacion ponen en funcionamiento pero nos avisan cuando retomer el muestreo</t>
        </r>
      </text>
    </comment>
    <comment ref="Z301" authorId="1" shapeId="0" xr:uid="{D9F06EE4-43F2-4084-90D6-20FA8D71E0D0}">
      <text>
        <r>
          <rPr>
            <b/>
            <sz val="9"/>
            <color indexed="81"/>
            <rFont val="Tahoma"/>
            <family val="2"/>
          </rPr>
          <t>QP Área Técnica:</t>
        </r>
        <r>
          <rPr>
            <sz val="9"/>
            <color indexed="81"/>
            <rFont val="Tahoma"/>
            <family val="2"/>
          </rPr>
          <t xml:space="preserve">
Autorizarona MP tomar desde este mes mensual</t>
        </r>
      </text>
    </comment>
    <comment ref="AS301" authorId="2" shapeId="0" xr:uid="{51B12849-9F3B-4DD4-BC74-6D3FD29644E5}">
      <text>
        <r>
          <rPr>
            <b/>
            <sz val="9"/>
            <color indexed="81"/>
            <rFont val="Tahoma"/>
            <family val="2"/>
          </rPr>
          <t>Quimiproyectos:</t>
        </r>
        <r>
          <rPr>
            <sz val="9"/>
            <color indexed="81"/>
            <rFont val="Tahoma"/>
            <family val="2"/>
          </rPr>
          <t xml:space="preserve">
SE REALIZO VISITA Y PIDIERON TOMAR EL MIERCOLES 11, el dia 11 solicitaron cancelar toma y programar el dia 12</t>
        </r>
      </text>
    </comment>
    <comment ref="BD301" authorId="2" shapeId="0" xr:uid="{14F4E8E7-1D81-44A3-8014-B86C7728F1C3}">
      <text>
        <r>
          <rPr>
            <b/>
            <sz val="9"/>
            <color indexed="81"/>
            <rFont val="Tahoma"/>
            <family val="2"/>
          </rPr>
          <t>Quimiproyectos:</t>
        </r>
        <r>
          <rPr>
            <sz val="9"/>
            <color indexed="81"/>
            <rFont val="Tahoma"/>
            <family val="2"/>
          </rPr>
          <t xml:space="preserve">
Se va el 02 y no dejan tomar muestra, pasar el 05 jornad aam</t>
        </r>
      </text>
    </comment>
    <comment ref="BK301" authorId="2" shapeId="0" xr:uid="{1346827E-F7D9-4576-9ADF-9C99D35CF8F1}">
      <text>
        <r>
          <rPr>
            <b/>
            <sz val="9"/>
            <color indexed="81"/>
            <rFont val="Tahoma"/>
            <family val="2"/>
          </rPr>
          <t>Quimiproyectos:</t>
        </r>
        <r>
          <rPr>
            <sz val="9"/>
            <color indexed="81"/>
            <rFont val="Tahoma"/>
            <family val="2"/>
          </rPr>
          <t xml:space="preserve">
Se fue el 03 y no dejan tomarla, estaba en mantenimiento</t>
        </r>
      </text>
    </comment>
    <comment ref="AK302" authorId="1" shapeId="0" xr:uid="{69528393-A495-4F11-981A-BFF1DDDFC5FF}">
      <text>
        <r>
          <rPr>
            <b/>
            <sz val="9"/>
            <color indexed="81"/>
            <rFont val="Tahoma"/>
            <family val="2"/>
          </rPr>
          <t>QP Área Técnica:</t>
        </r>
        <r>
          <rPr>
            <sz val="9"/>
            <color indexed="81"/>
            <rFont val="Tahoma"/>
            <family val="2"/>
          </rPr>
          <t xml:space="preserve">
se fue a tomar el 11 y estaba en mantenimiento, llamar</t>
        </r>
      </text>
    </comment>
    <comment ref="BB302" authorId="2" shapeId="0" xr:uid="{7BC3B93D-D026-4E9E-A976-24717E172E7B}">
      <text>
        <r>
          <rPr>
            <b/>
            <sz val="9"/>
            <color indexed="81"/>
            <rFont val="Tahoma"/>
            <family val="2"/>
          </rPr>
          <t>Quimiproyectos:</t>
        </r>
        <r>
          <rPr>
            <sz val="9"/>
            <color indexed="81"/>
            <rFont val="Tahoma"/>
            <family val="2"/>
          </rPr>
          <t xml:space="preserve">
se fue el 19 y la api estaba en mantenimineto</t>
        </r>
      </text>
    </comment>
    <comment ref="BG302" authorId="2" shapeId="0" xr:uid="{6647C7B2-AA87-435E-AA14-8716743FA05E}">
      <text>
        <r>
          <rPr>
            <b/>
            <sz val="9"/>
            <color indexed="81"/>
            <rFont val="Tahoma"/>
            <family val="2"/>
          </rPr>
          <t>Quimiproyectos:</t>
        </r>
        <r>
          <rPr>
            <sz val="9"/>
            <color indexed="81"/>
            <rFont val="Tahoma"/>
            <family val="2"/>
          </rPr>
          <t xml:space="preserve">
SP me informa el 04 por what que tomar de ahora en adelante bimensual</t>
        </r>
      </text>
    </comment>
    <comment ref="BN302" authorId="2" shapeId="0" xr:uid="{D5CE1638-C85C-480A-99E2-8E0067E2CD64}">
      <text>
        <r>
          <rPr>
            <b/>
            <sz val="9"/>
            <color indexed="81"/>
            <rFont val="Tahoma"/>
            <family val="2"/>
          </rPr>
          <t>Quimiproyectos:</t>
        </r>
        <r>
          <rPr>
            <sz val="9"/>
            <color indexed="81"/>
            <rFont val="Tahoma"/>
            <family val="2"/>
          </rPr>
          <t xml:space="preserve">
SP me informa el 02 que ahora se toma mensual</t>
        </r>
      </text>
    </comment>
    <comment ref="M303" authorId="0" shapeId="0" xr:uid="{0DF96BB9-AC90-4B19-A65F-0FE51E8A7FB9}">
      <text>
        <r>
          <rPr>
            <sz val="11"/>
            <color rgb="FF000000"/>
            <rFont val="Calibri"/>
            <family val="2"/>
          </rPr>
          <t>======
ID#AAAAL8FoEZE
QP Área Técnica    (2021-04-07 19:33:00)
llame el 5. Adm Juan Camilo autoriza si tomar</t>
        </r>
      </text>
    </comment>
    <comment ref="BE303" authorId="2" shapeId="0" xr:uid="{AB0857A4-5BF9-4921-8E23-F0590CE15908}">
      <text>
        <r>
          <rPr>
            <b/>
            <sz val="9"/>
            <color indexed="81"/>
            <rFont val="Tahoma"/>
            <family val="2"/>
          </rPr>
          <t>Quimiproyectos:</t>
        </r>
        <r>
          <rPr>
            <sz val="9"/>
            <color indexed="81"/>
            <rFont val="Tahoma"/>
            <family val="2"/>
          </rPr>
          <t xml:space="preserve">
Tomar adicional TQ</t>
        </r>
      </text>
    </comment>
    <comment ref="AK304" authorId="1" shapeId="0" xr:uid="{22BF7CDE-EB30-4424-9A34-D0771329464B}">
      <text>
        <r>
          <rPr>
            <b/>
            <sz val="9"/>
            <color indexed="81"/>
            <rFont val="Tahoma"/>
            <family val="2"/>
          </rPr>
          <t>QP Área Técnica:</t>
        </r>
        <r>
          <rPr>
            <sz val="9"/>
            <color indexed="81"/>
            <rFont val="Tahoma"/>
            <family val="2"/>
          </rPr>
          <t xml:space="preserve">
Tomar TQ y ZA</t>
        </r>
      </text>
    </comment>
    <comment ref="AQ304" authorId="1" shapeId="0" xr:uid="{A8004921-A3AC-463E-97D5-B82B8C8F01DB}">
      <text>
        <r>
          <rPr>
            <b/>
            <sz val="9"/>
            <color indexed="81"/>
            <rFont val="Tahoma"/>
            <family val="2"/>
          </rPr>
          <t>QP Área Técnica:</t>
        </r>
        <r>
          <rPr>
            <sz val="9"/>
            <color indexed="81"/>
            <rFont val="Tahoma"/>
            <family val="2"/>
          </rPr>
          <t xml:space="preserve">
tomar tq y za</t>
        </r>
      </text>
    </comment>
    <comment ref="AW304" authorId="1" shapeId="0" xr:uid="{BA2307AB-798E-4F29-B739-E562E7BDC1DD}">
      <text>
        <r>
          <rPr>
            <b/>
            <sz val="9"/>
            <color indexed="81"/>
            <rFont val="Tahoma"/>
            <family val="2"/>
          </rPr>
          <t>QP Área Técnica:</t>
        </r>
        <r>
          <rPr>
            <sz val="9"/>
            <color indexed="81"/>
            <rFont val="Tahoma"/>
            <family val="2"/>
          </rPr>
          <t xml:space="preserve">
se toma ZA y Tq</t>
        </r>
      </text>
    </comment>
    <comment ref="BC304" authorId="2" shapeId="0" xr:uid="{CC29B0C5-41AA-4915-BB8D-5E3CD1DAB65F}">
      <text>
        <r>
          <rPr>
            <b/>
            <sz val="9"/>
            <color indexed="81"/>
            <rFont val="Tahoma"/>
            <family val="2"/>
          </rPr>
          <t>Quimiproyectos:</t>
        </r>
        <r>
          <rPr>
            <sz val="9"/>
            <color indexed="81"/>
            <rFont val="Tahoma"/>
            <family val="2"/>
          </rPr>
          <t xml:space="preserve">
TOMAR ADICIONAL TQ Y ZA</t>
        </r>
      </text>
    </comment>
    <comment ref="BF304" authorId="2" shapeId="0" xr:uid="{C162DF50-13FC-46B3-87DB-14B140AFEE97}">
      <text>
        <r>
          <rPr>
            <b/>
            <sz val="9"/>
            <color indexed="81"/>
            <rFont val="Tahoma"/>
            <family val="2"/>
          </rPr>
          <t>Quimiproyectos:</t>
        </r>
        <r>
          <rPr>
            <sz val="9"/>
            <color indexed="81"/>
            <rFont val="Tahoma"/>
            <family val="2"/>
          </rPr>
          <t xml:space="preserve">
No la tomo el 02 (D)</t>
        </r>
      </text>
    </comment>
    <comment ref="BI304" authorId="2" shapeId="0" xr:uid="{090D8F31-BDF6-462F-8E4D-E6F9ECA36801}">
      <text>
        <r>
          <rPr>
            <b/>
            <sz val="9"/>
            <color indexed="81"/>
            <rFont val="Tahoma"/>
            <family val="2"/>
          </rPr>
          <t>Quimiproyectos:</t>
        </r>
        <r>
          <rPr>
            <sz val="9"/>
            <color indexed="81"/>
            <rFont val="Tahoma"/>
            <family val="2"/>
          </rPr>
          <t xml:space="preserve">
Adicional el TQ y la ZA</t>
        </r>
      </text>
    </comment>
    <comment ref="BO304" authorId="2" shapeId="0" xr:uid="{C2DF1E7E-67BA-4557-A2DF-3D26247FFF77}">
      <text>
        <r>
          <rPr>
            <b/>
            <sz val="9"/>
            <color indexed="81"/>
            <rFont val="Tahoma"/>
            <family val="2"/>
          </rPr>
          <t>Quimiproyectos:</t>
        </r>
        <r>
          <rPr>
            <sz val="9"/>
            <color indexed="81"/>
            <rFont val="Tahoma"/>
            <family val="2"/>
          </rPr>
          <t xml:space="preserve">
Adicional TQ y ZA</t>
        </r>
      </text>
    </comment>
    <comment ref="M305" authorId="0" shapeId="0" xr:uid="{A7D1DEB0-4221-4705-B684-4910560857A3}">
      <text>
        <r>
          <rPr>
            <sz val="11"/>
            <color rgb="FF000000"/>
            <rFont val="Calibri"/>
            <family val="2"/>
          </rPr>
          <t>======
ID#AAAAL8FoEVU
QP Área Técnica    (2021-04-07 19:33:00)
llame el 04. Adm Mayerly no autoriza aun tomas has ta apertura al publico. Ellos nos avisan</t>
        </r>
      </text>
    </comment>
    <comment ref="O305" authorId="0" shapeId="0" xr:uid="{34EB12AA-D94A-42CB-AB02-D84B3DC53DDC}">
      <text>
        <r>
          <rPr>
            <sz val="11"/>
            <color rgb="FF000000"/>
            <rFont val="Calibri"/>
            <family val="2"/>
          </rPr>
          <t>======
ID#AAAAL8FoEYs
QP Área Técnica    (2021-04-07 19:33:00)
Solicitaron a SP retomar muestras normal</t>
        </r>
      </text>
    </comment>
    <comment ref="AO305" authorId="1" shapeId="0" xr:uid="{CD5D3ADA-248A-4E43-8102-70126AD6BE71}">
      <text>
        <r>
          <rPr>
            <b/>
            <sz val="9"/>
            <color indexed="81"/>
            <rFont val="Tahoma"/>
            <family val="2"/>
          </rPr>
          <t>QP Área Técnica:</t>
        </r>
        <r>
          <rPr>
            <sz val="9"/>
            <color indexed="81"/>
            <rFont val="Tahoma"/>
            <family val="2"/>
          </rPr>
          <t xml:space="preserve">
adm dice que se la vuelvan a tomar</t>
        </r>
      </text>
    </comment>
    <comment ref="AU305" authorId="1" shapeId="0" xr:uid="{8A0DAED0-8A50-4D36-AF66-761FED2AC187}">
      <text>
        <r>
          <rPr>
            <b/>
            <sz val="9"/>
            <color indexed="81"/>
            <rFont val="Tahoma"/>
            <family val="2"/>
          </rPr>
          <t>QP Área Técnica:</t>
        </r>
        <r>
          <rPr>
            <sz val="9"/>
            <color indexed="81"/>
            <rFont val="Tahoma"/>
            <family val="2"/>
          </rPr>
          <t xml:space="preserve">
Se va el 9 y la adm no la deja tomar por lluvias</t>
        </r>
      </text>
    </comment>
    <comment ref="BD306" authorId="2" shapeId="0" xr:uid="{B5F6F8AB-19FB-4EFF-8630-400C4D2B9CD5}">
      <text>
        <r>
          <rPr>
            <b/>
            <sz val="9"/>
            <color indexed="81"/>
            <rFont val="Tahoma"/>
            <family val="2"/>
          </rPr>
          <t>Quimiproyectos:</t>
        </r>
        <r>
          <rPr>
            <sz val="9"/>
            <color indexed="81"/>
            <rFont val="Tahoma"/>
            <family val="2"/>
          </rPr>
          <t xml:space="preserve">
SP me informa tomar agua de la llave el 20</t>
        </r>
      </text>
    </comment>
    <comment ref="BJ306" authorId="2" shapeId="0" xr:uid="{C9E68580-C80F-4ABB-977F-7388CD8B6E00}">
      <text>
        <r>
          <rPr>
            <b/>
            <sz val="9"/>
            <color indexed="81"/>
            <rFont val="Tahoma"/>
            <family val="2"/>
          </rPr>
          <t>Quimiproyectos:</t>
        </r>
        <r>
          <rPr>
            <sz val="9"/>
            <color indexed="81"/>
            <rFont val="Tahoma"/>
            <family val="2"/>
          </rPr>
          <t xml:space="preserve">
Se toma la piscina pequeña el 04</t>
        </r>
      </text>
    </comment>
    <comment ref="BN306" authorId="2" shapeId="0" xr:uid="{69DBB549-64C8-4A04-BD3D-FA1FB57FEA59}">
      <text>
        <r>
          <rPr>
            <b/>
            <sz val="9"/>
            <color indexed="81"/>
            <rFont val="Tahoma"/>
            <family val="2"/>
          </rPr>
          <t>Quimiproyectos:</t>
        </r>
        <r>
          <rPr>
            <sz val="9"/>
            <color indexed="81"/>
            <rFont val="Tahoma"/>
            <family val="2"/>
          </rPr>
          <t xml:space="preserve">
No se pudo tomar el 11 porque estaba en mantenimiento</t>
        </r>
      </text>
    </comment>
    <comment ref="AS307" authorId="1" shapeId="0" xr:uid="{4440D9A8-4003-4695-A39C-658BA64E340E}">
      <text>
        <r>
          <rPr>
            <b/>
            <sz val="9"/>
            <color indexed="81"/>
            <rFont val="Tahoma"/>
            <family val="2"/>
          </rPr>
          <t>QP Área Técnica:</t>
        </r>
        <r>
          <rPr>
            <sz val="9"/>
            <color indexed="81"/>
            <rFont val="Tahoma"/>
            <family val="2"/>
          </rPr>
          <t xml:space="preserve">
Mensual nueva</t>
        </r>
      </text>
    </comment>
    <comment ref="AC308" authorId="1" shapeId="0" xr:uid="{AD33E02B-F5DE-4030-9377-623F6656FE59}">
      <text>
        <r>
          <rPr>
            <b/>
            <sz val="9"/>
            <color indexed="81"/>
            <rFont val="Tahoma"/>
            <family val="2"/>
          </rPr>
          <t>QP Área Técnica:</t>
        </r>
        <r>
          <rPr>
            <sz val="9"/>
            <color indexed="81"/>
            <rFont val="Tahoma"/>
            <family val="2"/>
          </rPr>
          <t xml:space="preserve">
Mensual desde sep, le informan a SP</t>
        </r>
      </text>
    </comment>
    <comment ref="AU308" authorId="1" shapeId="0" xr:uid="{499FDBE8-0FB3-443C-8F99-8D93AAD40FD3}">
      <text>
        <r>
          <rPr>
            <b/>
            <sz val="9"/>
            <color indexed="81"/>
            <rFont val="Tahoma"/>
            <family val="2"/>
          </rPr>
          <t>QP Área Técnica:</t>
        </r>
        <r>
          <rPr>
            <sz val="9"/>
            <color indexed="81"/>
            <rFont val="Tahoma"/>
            <family val="2"/>
          </rPr>
          <t xml:space="preserve">
se va el 14 y no dejan tomarla, porq indican que ahora mejor despues de los miercoles</t>
        </r>
      </text>
    </comment>
    <comment ref="BL308" authorId="2" shapeId="0" xr:uid="{6D41B0B9-BEE7-4EF9-B9EA-B45CEADCC87A}">
      <text>
        <r>
          <rPr>
            <b/>
            <sz val="9"/>
            <color indexed="81"/>
            <rFont val="Tahoma"/>
            <family val="2"/>
          </rPr>
          <t>Quimiproyectos:</t>
        </r>
        <r>
          <rPr>
            <sz val="9"/>
            <color indexed="81"/>
            <rFont val="Tahoma"/>
            <family val="2"/>
          </rPr>
          <t xml:space="preserve">
Se va el 22 y la piscina grande estaba fuera de servicio, tomar la pequeña me dice SP</t>
        </r>
      </text>
    </comment>
    <comment ref="AK309" authorId="1" shapeId="0" xr:uid="{090C8EF4-0ABB-4981-A139-5757BAE604CC}">
      <text>
        <r>
          <rPr>
            <b/>
            <sz val="9"/>
            <color indexed="81"/>
            <rFont val="Tahoma"/>
            <family val="2"/>
          </rPr>
          <t>QP Área Técnica:</t>
        </r>
        <r>
          <rPr>
            <sz val="9"/>
            <color indexed="81"/>
            <rFont val="Tahoma"/>
            <family val="2"/>
          </rPr>
          <t xml:space="preserve">
DM, Ya mensual </t>
        </r>
      </text>
    </comment>
    <comment ref="AU309" authorId="1" shapeId="0" xr:uid="{060540F0-FD9E-42B8-BBD6-E19A0B2E2C5A}">
      <text>
        <r>
          <rPr>
            <b/>
            <sz val="9"/>
            <color indexed="81"/>
            <rFont val="Tahoma"/>
            <family val="2"/>
          </rPr>
          <t>QP Área Técnica:</t>
        </r>
        <r>
          <rPr>
            <sz val="9"/>
            <color indexed="81"/>
            <rFont val="Tahoma"/>
            <family val="2"/>
          </rPr>
          <t xml:space="preserve">
TOMAR TQ </t>
        </r>
      </text>
    </comment>
    <comment ref="BG309" authorId="2" shapeId="0" xr:uid="{67DC2A16-FEB0-4B14-8B02-8515D7794DEC}">
      <text>
        <r>
          <rPr>
            <b/>
            <sz val="9"/>
            <color indexed="81"/>
            <rFont val="Tahoma"/>
            <family val="2"/>
          </rPr>
          <t>Quimiproyectos:</t>
        </r>
        <r>
          <rPr>
            <sz val="9"/>
            <color indexed="81"/>
            <rFont val="Tahoma"/>
            <family val="2"/>
          </rPr>
          <t xml:space="preserve">
Tomar 2 TQ el 23 F</t>
        </r>
      </text>
    </comment>
    <comment ref="BH309" authorId="2" shapeId="0" xr:uid="{722A6AE8-38AB-4D0A-A0AF-501C1F907037}">
      <text>
        <r>
          <rPr>
            <b/>
            <sz val="9"/>
            <color indexed="81"/>
            <rFont val="Tahoma"/>
            <family val="2"/>
          </rPr>
          <t>Quimiproyectos:</t>
        </r>
        <r>
          <rPr>
            <sz val="9"/>
            <color indexed="81"/>
            <rFont val="Tahoma"/>
            <family val="2"/>
          </rPr>
          <t xml:space="preserve">
Tomar de nuevo el TQ #2 el 30 F</t>
        </r>
      </text>
    </comment>
    <comment ref="AT310" authorId="1" shapeId="0" xr:uid="{C1D636F1-E973-47EA-92EC-B67BC7A544A1}">
      <text>
        <r>
          <rPr>
            <b/>
            <sz val="9"/>
            <color indexed="81"/>
            <rFont val="Tahoma"/>
            <family val="2"/>
          </rPr>
          <t>QP Área Técnica:</t>
        </r>
        <r>
          <rPr>
            <sz val="9"/>
            <color indexed="81"/>
            <rFont val="Tahoma"/>
            <family val="2"/>
          </rPr>
          <t xml:space="preserve">
nueva - mensual</t>
        </r>
      </text>
    </comment>
    <comment ref="BG310" authorId="2" shapeId="0" xr:uid="{9A8C12C8-8CA5-45BA-A062-FFF9E99F980F}">
      <text>
        <r>
          <rPr>
            <b/>
            <sz val="9"/>
            <color indexed="81"/>
            <rFont val="Tahoma"/>
            <family val="2"/>
          </rPr>
          <t>Quimiproyectos:</t>
        </r>
        <r>
          <rPr>
            <sz val="9"/>
            <color indexed="81"/>
            <rFont val="Tahoma"/>
            <family val="2"/>
          </rPr>
          <t xml:space="preserve">
F no la tomo el 13 - D no la tomo el 15</t>
        </r>
      </text>
    </comment>
    <comment ref="AC311" authorId="1" shapeId="0" xr:uid="{B81F282C-B9FA-4352-BB15-18F11D564A97}">
      <text>
        <r>
          <rPr>
            <b/>
            <sz val="9"/>
            <color indexed="81"/>
            <rFont val="Tahoma"/>
            <family val="2"/>
          </rPr>
          <t>QP Área Técnica:</t>
        </r>
        <r>
          <rPr>
            <sz val="9"/>
            <color indexed="81"/>
            <rFont val="Tahoma"/>
            <family val="2"/>
          </rPr>
          <t xml:space="preserve">
Tomar mensual desde sep </t>
        </r>
      </text>
    </comment>
    <comment ref="AL311" authorId="1" shapeId="0" xr:uid="{CA076834-7C11-49A8-8118-5C973F392D76}">
      <text>
        <r>
          <rPr>
            <b/>
            <sz val="9"/>
            <color indexed="81"/>
            <rFont val="Tahoma"/>
            <family val="2"/>
          </rPr>
          <t>QP Área Técnica:</t>
        </r>
        <r>
          <rPr>
            <sz val="9"/>
            <color indexed="81"/>
            <rFont val="Tahoma"/>
            <family val="2"/>
          </rPr>
          <t xml:space="preserve">
Se fue el 17 y estaba en mantenimiento, pasar la otra semana</t>
        </r>
      </text>
    </comment>
    <comment ref="AX311" authorId="2" shapeId="0" xr:uid="{1E3C658D-26B6-40EC-B978-57E5626E8800}">
      <text>
        <r>
          <rPr>
            <b/>
            <sz val="9"/>
            <color indexed="81"/>
            <rFont val="Tahoma"/>
            <family val="2"/>
          </rPr>
          <t>Quimiproyectos:</t>
        </r>
        <r>
          <rPr>
            <sz val="9"/>
            <color indexed="81"/>
            <rFont val="Tahoma"/>
            <family val="2"/>
          </rPr>
          <t xml:space="preserve">
TOMAR TQ EL 22</t>
        </r>
      </text>
    </comment>
    <comment ref="BG311" authorId="2" shapeId="0" xr:uid="{62860CE2-3016-427E-A322-92383E79B9F9}">
      <text>
        <r>
          <rPr>
            <b/>
            <sz val="9"/>
            <color indexed="81"/>
            <rFont val="Tahoma"/>
            <family val="2"/>
          </rPr>
          <t>Quimiproyectos:</t>
        </r>
        <r>
          <rPr>
            <sz val="9"/>
            <color indexed="81"/>
            <rFont val="Tahoma"/>
            <family val="2"/>
          </rPr>
          <t xml:space="preserve">
Solo se toma el TQ, el adm dice que no tomen la piscina este mes porq tienen filtraciones</t>
        </r>
      </text>
    </comment>
    <comment ref="BH311" authorId="2" shapeId="0" xr:uid="{DB188195-6A3B-4FCC-B95E-8CF2E84D10DB}">
      <text>
        <r>
          <rPr>
            <b/>
            <sz val="9"/>
            <color indexed="81"/>
            <rFont val="Tahoma"/>
            <family val="2"/>
          </rPr>
          <t>Quimiproyectos:</t>
        </r>
        <r>
          <rPr>
            <sz val="9"/>
            <color indexed="81"/>
            <rFont val="Tahoma"/>
            <family val="2"/>
          </rPr>
          <t xml:space="preserve">
Se va el 04 y estaba en mantenimiento - llamar - Me comunico con porteria el 11 y me informan que no tomar en abril porq hay daños en piscina, que el adm se comunica o llamar ste mes</t>
        </r>
      </text>
    </comment>
    <comment ref="BI312" authorId="2" shapeId="0" xr:uid="{D7C2DDDB-9D76-40A9-B459-B5EB09D7AC05}">
      <text>
        <r>
          <rPr>
            <b/>
            <sz val="9"/>
            <color indexed="81"/>
            <rFont val="Tahoma"/>
            <family val="2"/>
          </rPr>
          <t>Quimiproyectos:</t>
        </r>
        <r>
          <rPr>
            <sz val="9"/>
            <color indexed="81"/>
            <rFont val="Tahoma"/>
            <family val="2"/>
          </rPr>
          <t xml:space="preserve">
Nuevo mensual</t>
        </r>
      </text>
    </comment>
    <comment ref="BJ312" authorId="2" shapeId="0" xr:uid="{10AAA551-EA52-43C2-9098-8A58830790A9}">
      <text>
        <r>
          <rPr>
            <b/>
            <sz val="9"/>
            <color indexed="81"/>
            <rFont val="Tahoma"/>
            <family val="2"/>
          </rPr>
          <t>Quimiproyectos:</t>
        </r>
        <r>
          <rPr>
            <sz val="9"/>
            <color indexed="81"/>
            <rFont val="Tahoma"/>
            <family val="2"/>
          </rPr>
          <t xml:space="preserve">
Se va el 18 y no se pudo tomar muestra porq estaba en mantenimeinto</t>
        </r>
      </text>
    </comment>
    <comment ref="AQ313" authorId="1" shapeId="0" xr:uid="{523CFAA0-0D46-4F1F-8D45-A84BC4922302}">
      <text>
        <r>
          <rPr>
            <b/>
            <sz val="9"/>
            <color indexed="81"/>
            <rFont val="Tahoma"/>
            <family val="2"/>
          </rPr>
          <t>QP Área Técnica:</t>
        </r>
        <r>
          <rPr>
            <sz val="9"/>
            <color indexed="81"/>
            <rFont val="Tahoma"/>
            <family val="2"/>
          </rPr>
          <t xml:space="preserve">
mensual SP</t>
        </r>
      </text>
    </comment>
    <comment ref="AZ313" authorId="2" shapeId="0" xr:uid="{ADD79D3D-89B3-4495-B0DC-D1597F94F7F3}">
      <text>
        <r>
          <rPr>
            <b/>
            <sz val="9"/>
            <color indexed="81"/>
            <rFont val="Tahoma"/>
            <family val="2"/>
          </rPr>
          <t>Quimiproyectos:</t>
        </r>
        <r>
          <rPr>
            <sz val="9"/>
            <color indexed="81"/>
            <rFont val="Tahoma"/>
            <family val="2"/>
          </rPr>
          <t xml:space="preserve">
Se va el 09 y la api estaba en reparacion,pasar ste semana</t>
        </r>
      </text>
    </comment>
    <comment ref="BF313" authorId="2" shapeId="0" xr:uid="{DC826819-6F07-46E1-9893-772C7F859BDC}">
      <text>
        <r>
          <rPr>
            <b/>
            <sz val="9"/>
            <color indexed="81"/>
            <rFont val="Tahoma"/>
            <family val="2"/>
          </rPr>
          <t>Quimiproyectos:</t>
        </r>
        <r>
          <rPr>
            <sz val="9"/>
            <color indexed="81"/>
            <rFont val="Tahoma"/>
            <family val="2"/>
          </rPr>
          <t xml:space="preserve">
Se va el 06 y la piscina estaba en mantnimineto</t>
        </r>
      </text>
    </comment>
    <comment ref="K314" authorId="0" shapeId="0" xr:uid="{AD7A1474-D12E-4DB8-B844-08C294D7C39D}">
      <text>
        <r>
          <rPr>
            <sz val="11"/>
            <color rgb="FF000000"/>
            <rFont val="Calibri"/>
            <family val="2"/>
          </rPr>
          <t>======
ID#AAAAL8FoEA0
QP Área Técnica    (2021-04-07 19:32:59)
Se contacto al adm y confima cierre de piscina hasta nueva orden.</t>
        </r>
      </text>
    </comment>
    <comment ref="M314" authorId="0" shapeId="0" xr:uid="{6C159090-5798-4DEF-AA22-123FF9B423E4}">
      <text>
        <r>
          <rPr>
            <sz val="11"/>
            <color rgb="FF000000"/>
            <rFont val="Calibri"/>
            <family val="2"/>
          </rPr>
          <t>======
ID#AAAAL8FoEWs
QP Área Técnica    (2021-04-07 19:33:00)
El adm informa ya que tienen cierre total del recrear</t>
        </r>
      </text>
    </comment>
    <comment ref="T314" authorId="0" shapeId="0" xr:uid="{A6561A6A-8E62-4ACF-99CD-48A3CD27714A}">
      <text>
        <r>
          <rPr>
            <sz val="11"/>
            <color rgb="FF000000"/>
            <rFont val="Calibri"/>
            <family val="2"/>
          </rPr>
          <t>======
ID#AAAAL8FoEQw
QP Área Técnica    (2021-04-07 19:33:00)
NO TOMAR HASTA NUEVA ORDEN INFORMAN POR WHATSAPP</t>
        </r>
      </text>
    </comment>
    <comment ref="Y314" authorId="1" shapeId="0" xr:uid="{9228D45F-8829-4D12-9FCB-B8B9641B17E0}">
      <text>
        <r>
          <rPr>
            <b/>
            <sz val="9"/>
            <color indexed="81"/>
            <rFont val="Tahoma"/>
            <family val="2"/>
          </rPr>
          <t>QP Área Técnica:</t>
        </r>
        <r>
          <rPr>
            <sz val="9"/>
            <color indexed="81"/>
            <rFont val="Tahoma"/>
            <family val="2"/>
          </rPr>
          <t xml:space="preserve">
Se realizo visita no dejan tomar muestra porque no se aviso</t>
        </r>
      </text>
    </comment>
    <comment ref="BI314" authorId="2" shapeId="0" xr:uid="{A16CF5CE-0ACC-4F2E-8BBA-707F1D618007}">
      <text>
        <r>
          <rPr>
            <b/>
            <sz val="9"/>
            <color indexed="81"/>
            <rFont val="Tahoma"/>
            <family val="2"/>
          </rPr>
          <t>Quimiproyectos:</t>
        </r>
        <r>
          <rPr>
            <sz val="9"/>
            <color indexed="81"/>
            <rFont val="Tahoma"/>
            <family val="2"/>
          </rPr>
          <t xml:space="preserve">
DM me inoforma el 02 por what que avisan cuando tomar, aun no</t>
        </r>
      </text>
    </comment>
    <comment ref="O315" authorId="0" shapeId="0" xr:uid="{F4B48658-B4DD-4B24-A502-724C8F6EFA81}">
      <text>
        <r>
          <rPr>
            <sz val="11"/>
            <color rgb="FF000000"/>
            <rFont val="Calibri"/>
            <family val="2"/>
          </rPr>
          <t>======
ID#AAAAL8FoEOE
QP Área Técnica    (2021-04-07 19:33:00)
Se realizo visita dieron el cel 3182657547 adm Edinson Lozada si autoriza tomas</t>
        </r>
      </text>
    </comment>
    <comment ref="AF315" authorId="1" shapeId="0" xr:uid="{1E758EFE-4406-4457-A757-C5AFB8E0AD18}">
      <text>
        <r>
          <rPr>
            <b/>
            <sz val="9"/>
            <color indexed="81"/>
            <rFont val="Tahoma"/>
            <family val="2"/>
          </rPr>
          <t>QP Área Técnica:</t>
        </r>
        <r>
          <rPr>
            <sz val="9"/>
            <color indexed="81"/>
            <rFont val="Tahoma"/>
            <family val="2"/>
          </rPr>
          <t xml:space="preserve">
Piscina en mantenimiento, ellos se comunican</t>
        </r>
      </text>
    </comment>
    <comment ref="AJ315" authorId="1" shapeId="0" xr:uid="{22C8688F-DE96-4D59-9621-0D72DDDAB698}">
      <text>
        <r>
          <rPr>
            <b/>
            <sz val="9"/>
            <color indexed="81"/>
            <rFont val="Tahoma"/>
            <family val="2"/>
          </rPr>
          <t>QP Área Técnica:</t>
        </r>
        <r>
          <rPr>
            <sz val="9"/>
            <color indexed="81"/>
            <rFont val="Tahoma"/>
            <family val="2"/>
          </rPr>
          <t xml:space="preserve">
Ya se puede tomar SP</t>
        </r>
      </text>
    </comment>
    <comment ref="AT316" authorId="1" shapeId="0" xr:uid="{72310C02-8BBC-4342-91BB-E777E08B8BAE}">
      <text>
        <r>
          <rPr>
            <b/>
            <sz val="9"/>
            <color indexed="81"/>
            <rFont val="Tahoma"/>
            <family val="2"/>
          </rPr>
          <t>QP Área Técnica:</t>
        </r>
        <r>
          <rPr>
            <sz val="9"/>
            <color indexed="81"/>
            <rFont val="Tahoma"/>
            <family val="2"/>
          </rPr>
          <t xml:space="preserve">
nueva - mensual</t>
        </r>
      </text>
    </comment>
    <comment ref="BG316" authorId="2" shapeId="0" xr:uid="{8D48C539-FD08-45C6-8615-EA8E35D1EB43}">
      <text>
        <r>
          <rPr>
            <b/>
            <sz val="9"/>
            <color indexed="81"/>
            <rFont val="Tahoma"/>
            <family val="2"/>
          </rPr>
          <t>Quimiproyectos:</t>
        </r>
        <r>
          <rPr>
            <sz val="9"/>
            <color indexed="81"/>
            <rFont val="Tahoma"/>
            <family val="2"/>
          </rPr>
          <t xml:space="preserve">
Se va el 12 y estaba en mantenimiento</t>
        </r>
      </text>
    </comment>
    <comment ref="BH316" authorId="2" shapeId="0" xr:uid="{889F667E-A6AA-4352-B99B-60CB624AF7FD}">
      <text>
        <r>
          <rPr>
            <b/>
            <sz val="9"/>
            <color indexed="81"/>
            <rFont val="Tahoma"/>
            <family val="2"/>
          </rPr>
          <t>Quimiproyectos:</t>
        </r>
        <r>
          <rPr>
            <sz val="9"/>
            <color indexed="81"/>
            <rFont val="Tahoma"/>
            <family val="2"/>
          </rPr>
          <t xml:space="preserve">
Se va el 18 y la piscina estaba en mantenimiento</t>
        </r>
      </text>
    </comment>
    <comment ref="BK316" authorId="2" shapeId="0" xr:uid="{F92FD039-EE45-428C-8400-B210A065FF3B}">
      <text>
        <r>
          <rPr>
            <b/>
            <sz val="9"/>
            <color indexed="81"/>
            <rFont val="Tahoma"/>
            <family val="2"/>
          </rPr>
          <t>Quimiproyectos:</t>
        </r>
        <r>
          <rPr>
            <sz val="9"/>
            <color indexed="81"/>
            <rFont val="Tahoma"/>
            <family val="2"/>
          </rPr>
          <t xml:space="preserve">
Se fue el 23 y no dejaron tomarla por mantenimiento</t>
        </r>
      </text>
    </comment>
    <comment ref="AK317" authorId="1" shapeId="0" xr:uid="{BFF4536F-1EBC-48FE-ADC1-FBF8412C5567}">
      <text>
        <r>
          <rPr>
            <b/>
            <sz val="9"/>
            <color indexed="81"/>
            <rFont val="Tahoma"/>
            <family val="2"/>
          </rPr>
          <t>QP Área Técnica:</t>
        </r>
        <r>
          <rPr>
            <sz val="9"/>
            <color indexed="81"/>
            <rFont val="Tahoma"/>
            <family val="2"/>
          </rPr>
          <t xml:space="preserve">
SP informa que queda mensual.</t>
        </r>
      </text>
    </comment>
    <comment ref="BF317" authorId="2" shapeId="0" xr:uid="{AC93D723-DCD2-4E96-B547-3E8E0A0A6C81}">
      <text>
        <r>
          <rPr>
            <b/>
            <sz val="9"/>
            <color indexed="81"/>
            <rFont val="Tahoma"/>
            <family val="2"/>
          </rPr>
          <t>Quimiproyectos:</t>
        </r>
        <r>
          <rPr>
            <sz val="9"/>
            <color indexed="81"/>
            <rFont val="Tahoma"/>
            <family val="2"/>
          </rPr>
          <t xml:space="preserve">
Sp me informa que no se toma mas SUSPEDIDA</t>
        </r>
      </text>
    </comment>
    <comment ref="BG317" authorId="2" shapeId="0" xr:uid="{C3E4D832-8D15-4969-8022-9AAF69418FAD}">
      <text>
        <r>
          <rPr>
            <b/>
            <sz val="9"/>
            <color indexed="81"/>
            <rFont val="Tahoma"/>
            <family val="2"/>
          </rPr>
          <t>Quimiproyectos:</t>
        </r>
        <r>
          <rPr>
            <sz val="9"/>
            <color indexed="81"/>
            <rFont val="Tahoma"/>
            <family val="2"/>
          </rPr>
          <t xml:space="preserve">
SP me informa el 22 que retomar de nuevo las tomas </t>
        </r>
      </text>
    </comment>
    <comment ref="BA318" authorId="2" shapeId="0" xr:uid="{B092D06B-3AFF-4DD1-8795-BC4E1335EABE}">
      <text>
        <r>
          <rPr>
            <b/>
            <sz val="9"/>
            <color indexed="81"/>
            <rFont val="Tahoma"/>
            <family val="2"/>
          </rPr>
          <t>Quimiproyectos:</t>
        </r>
        <r>
          <rPr>
            <sz val="9"/>
            <color indexed="81"/>
            <rFont val="Tahoma"/>
            <family val="2"/>
          </rPr>
          <t xml:space="preserve">
nueva mensual</t>
        </r>
      </text>
    </comment>
    <comment ref="BB318" authorId="2" shapeId="0" xr:uid="{D116DC34-87E6-4628-9E57-C2D3F6B68B4A}">
      <text>
        <r>
          <rPr>
            <b/>
            <sz val="9"/>
            <color indexed="81"/>
            <rFont val="Tahoma"/>
            <family val="2"/>
          </rPr>
          <t>Quimiproyectos:</t>
        </r>
        <r>
          <rPr>
            <sz val="9"/>
            <color indexed="81"/>
            <rFont val="Tahoma"/>
            <family val="2"/>
          </rPr>
          <t xml:space="preserve">
Se fue el 10 y la adm dice que no solicito toma de muestra  - SP ME INFORMA QUE TOMAR TODOS LOS 28</t>
        </r>
      </text>
    </comment>
    <comment ref="BD318" authorId="2" shapeId="0" xr:uid="{E378F71F-6906-4D87-85C0-364CDE99ED1A}">
      <text>
        <r>
          <rPr>
            <b/>
            <sz val="9"/>
            <color indexed="81"/>
            <rFont val="Tahoma"/>
            <family val="2"/>
          </rPr>
          <t>Quimiproyectos:</t>
        </r>
        <r>
          <rPr>
            <sz val="9"/>
            <color indexed="81"/>
            <rFont val="Tahoma"/>
            <family val="2"/>
          </rPr>
          <t xml:space="preserve">
Se va el 19 y la adm dice que tomar solo los 28</t>
        </r>
      </text>
    </comment>
    <comment ref="BM318" authorId="2" shapeId="0" xr:uid="{3031005B-7D0E-4787-8E25-C37A3E6827E7}">
      <text>
        <r>
          <rPr>
            <b/>
            <sz val="9"/>
            <color indexed="81"/>
            <rFont val="Tahoma"/>
            <family val="2"/>
          </rPr>
          <t>Quimiproyectos:</t>
        </r>
        <r>
          <rPr>
            <sz val="9"/>
            <color indexed="81"/>
            <rFont val="Tahoma"/>
            <family val="2"/>
          </rPr>
          <t xml:space="preserve">
Se va el 17 y la api pequeña estaba fuera de servicio, llamar - Me comunique con la adm el 25 por what y me infroma que tomar ya la pequeña el 27F</t>
        </r>
      </text>
    </comment>
    <comment ref="BN319" authorId="2" shapeId="0" xr:uid="{31F9C586-6264-4FED-AB2E-E7774E17AF98}">
      <text>
        <r>
          <rPr>
            <b/>
            <sz val="9"/>
            <color indexed="81"/>
            <rFont val="Tahoma"/>
            <family val="2"/>
          </rPr>
          <t>Quimiproyectos:</t>
        </r>
        <r>
          <rPr>
            <sz val="9"/>
            <color indexed="81"/>
            <rFont val="Tahoma"/>
            <family val="2"/>
          </rPr>
          <t xml:space="preserve">
ADM me comunica el 17 por what que de ahora en adelante tomar mensual la T2</t>
        </r>
      </text>
    </comment>
    <comment ref="BD320" authorId="2" shapeId="0" xr:uid="{A816D71E-D107-4DE7-97B1-115472F0562E}">
      <text>
        <r>
          <rPr>
            <b/>
            <sz val="9"/>
            <color indexed="81"/>
            <rFont val="Tahoma"/>
            <family val="2"/>
          </rPr>
          <t>Quimiproyectos:</t>
        </r>
        <r>
          <rPr>
            <sz val="9"/>
            <color indexed="81"/>
            <rFont val="Tahoma"/>
            <family val="2"/>
          </rPr>
          <t xml:space="preserve">
NUEVO MENSUAL - 1 PISCINA</t>
        </r>
      </text>
    </comment>
    <comment ref="BE320" authorId="2" shapeId="0" xr:uid="{517FDB31-BDF1-414E-B07F-EFDC32CBEFC3}">
      <text>
        <r>
          <rPr>
            <b/>
            <sz val="9"/>
            <color indexed="81"/>
            <rFont val="Tahoma"/>
            <family val="2"/>
          </rPr>
          <t>Quimiproyectos:</t>
        </r>
        <r>
          <rPr>
            <sz val="9"/>
            <color indexed="81"/>
            <rFont val="Tahoma"/>
            <family val="2"/>
          </rPr>
          <t xml:space="preserve">
Se va el 23 y la piscina estaba en mantnimineto</t>
        </r>
      </text>
    </comment>
    <comment ref="BL320" authorId="2" shapeId="0" xr:uid="{6BF3DB9F-4D27-4215-BB3E-BEDD6BAB4C7C}">
      <text>
        <r>
          <rPr>
            <b/>
            <sz val="9"/>
            <color indexed="81"/>
            <rFont val="Tahoma"/>
            <family val="2"/>
          </rPr>
          <t>Quimiproyectos:</t>
        </r>
        <r>
          <rPr>
            <sz val="9"/>
            <color indexed="81"/>
            <rFont val="Tahoma"/>
            <family val="2"/>
          </rPr>
          <t xml:space="preserve">
Tomar este mes 2 TQ me informa SP por what</t>
        </r>
      </text>
    </comment>
    <comment ref="BN320" authorId="2" shapeId="0" xr:uid="{8E091B01-AAE2-47DF-A227-9C63169CCCBB}">
      <text>
        <r>
          <rPr>
            <b/>
            <sz val="9"/>
            <color indexed="81"/>
            <rFont val="Tahoma"/>
            <family val="2"/>
          </rPr>
          <t>Quimiproyectos:</t>
        </r>
        <r>
          <rPr>
            <sz val="9"/>
            <color indexed="81"/>
            <rFont val="Tahoma"/>
            <family val="2"/>
          </rPr>
          <t xml:space="preserve">
Se va el 04 y la piscina estba fuera de servicio</t>
        </r>
      </text>
    </comment>
    <comment ref="M321" authorId="0" shapeId="0" xr:uid="{CD83F482-5EAB-4A5D-80AE-292399E08796}">
      <text>
        <r>
          <rPr>
            <sz val="11"/>
            <color rgb="FF000000"/>
            <rFont val="Calibri"/>
            <family val="2"/>
          </rPr>
          <t>======
ID#AAAAL8FoEBs
QP Área Técnica    (2021-04-07 19:32:59)
adm Jorge luis melendez</t>
        </r>
      </text>
    </comment>
    <comment ref="N321" authorId="0" shapeId="0" xr:uid="{907C25E8-042A-4E93-8719-EBE6ACF0460B}">
      <text>
        <r>
          <rPr>
            <sz val="11"/>
            <color rgb="FF000000"/>
            <rFont val="Calibri"/>
            <family val="2"/>
          </rPr>
          <t>======
ID#AAAAL8FoEOU
QP Área Técnica    (2021-04-07 19:33:00)
EL 2 SOLICITARON A SP</t>
        </r>
      </text>
    </comment>
    <comment ref="X321" authorId="1" shapeId="0" xr:uid="{1BA2B7BE-C115-472B-8A2E-40A486F8D0B9}">
      <text>
        <r>
          <rPr>
            <b/>
            <sz val="9"/>
            <color indexed="81"/>
            <rFont val="Tahoma"/>
            <family val="2"/>
          </rPr>
          <t>QP Área Técnica:</t>
        </r>
        <r>
          <rPr>
            <sz val="9"/>
            <color indexed="81"/>
            <rFont val="Tahoma"/>
            <family val="2"/>
          </rPr>
          <t xml:space="preserve">
Solicito adm tomas de muestras aledañas el 26 de Abril en conjuntos Vista Azul, Cañaveral Camp y Jardines campestre</t>
        </r>
      </text>
    </comment>
    <comment ref="AI321" authorId="1" shapeId="0" xr:uid="{8D2B1F73-20D7-4AFD-84E5-79BF5E22A437}">
      <text>
        <r>
          <rPr>
            <b/>
            <sz val="9"/>
            <color indexed="81"/>
            <rFont val="Tahoma"/>
            <family val="2"/>
          </rPr>
          <t>QP Área Técnica:</t>
        </r>
        <r>
          <rPr>
            <sz val="9"/>
            <color indexed="81"/>
            <rFont val="Tahoma"/>
            <family val="2"/>
          </rPr>
          <t xml:space="preserve">
Tomar adicional TQ sector A y B</t>
        </r>
      </text>
    </comment>
    <comment ref="AJ321" authorId="1" shapeId="0" xr:uid="{D027E0C9-B61C-42EA-BFCD-485C233170FC}">
      <text>
        <r>
          <rPr>
            <b/>
            <sz val="9"/>
            <color indexed="81"/>
            <rFont val="Tahoma"/>
            <family val="2"/>
          </rPr>
          <t>QP Área Técnica:</t>
        </r>
        <r>
          <rPr>
            <sz val="9"/>
            <color indexed="81"/>
            <rFont val="Tahoma"/>
            <family val="2"/>
          </rPr>
          <t xml:space="preserve">
Se toman 2 TQ Sector A y sector B el 21.</t>
        </r>
      </text>
    </comment>
    <comment ref="AQ321" authorId="1" shapeId="0" xr:uid="{38DF5C2D-FAFC-4E8B-B40F-C1190997943E}">
      <text>
        <r>
          <rPr>
            <b/>
            <sz val="9"/>
            <color indexed="81"/>
            <rFont val="Tahoma"/>
            <family val="2"/>
          </rPr>
          <t>QP Área Técnica:</t>
        </r>
        <r>
          <rPr>
            <sz val="9"/>
            <color indexed="81"/>
            <rFont val="Tahoma"/>
            <family val="2"/>
          </rPr>
          <t xml:space="preserve">
tomar tq sector a y b (2 tq) - solicitan tomar de nuevo los TQ el 24</t>
        </r>
      </text>
    </comment>
    <comment ref="AU321" authorId="1" shapeId="0" xr:uid="{2366EAF4-475B-45A8-B6E3-8DC25831C11D}">
      <text>
        <r>
          <rPr>
            <b/>
            <sz val="9"/>
            <color indexed="81"/>
            <rFont val="Tahoma"/>
            <family val="2"/>
          </rPr>
          <t>QP Área Técnica:</t>
        </r>
        <r>
          <rPr>
            <sz val="9"/>
            <color indexed="81"/>
            <rFont val="Tahoma"/>
            <family val="2"/>
          </rPr>
          <t xml:space="preserve">
tomar tq 1 sector a y otro sector b - se va y no dejan tomar el tq del sector b - se toma el TQ sector B el 15</t>
        </r>
      </text>
    </comment>
    <comment ref="AZ321" authorId="1" shapeId="0" xr:uid="{3BE1E25E-F866-4A27-B8DC-E8479FDD1C17}">
      <text>
        <r>
          <rPr>
            <b/>
            <sz val="9"/>
            <color indexed="81"/>
            <rFont val="Tahoma"/>
            <family val="2"/>
          </rPr>
          <t>QP Área Técnica:</t>
        </r>
        <r>
          <rPr>
            <sz val="9"/>
            <color indexed="81"/>
            <rFont val="Tahoma"/>
            <family val="2"/>
          </rPr>
          <t xml:space="preserve">
cuando se vaya a tomar, avisar primero a la adm</t>
        </r>
      </text>
    </comment>
    <comment ref="BO321" authorId="2" shapeId="0" xr:uid="{33E4D7DC-97DD-4D3D-9D88-0E24D16ADCEC}">
      <text>
        <r>
          <rPr>
            <b/>
            <sz val="9"/>
            <color indexed="81"/>
            <rFont val="Tahoma"/>
            <family val="2"/>
          </rPr>
          <t>Quimiproyectos:</t>
        </r>
        <r>
          <rPr>
            <sz val="9"/>
            <color indexed="81"/>
            <rFont val="Tahoma"/>
            <family val="2"/>
          </rPr>
          <t xml:space="preserve">
j no la tomo el 07</t>
        </r>
      </text>
    </comment>
    <comment ref="AX322" authorId="2" shapeId="0" xr:uid="{7F8CDC58-3556-4CD4-99EF-FC7D1ACE857E}">
      <text>
        <r>
          <rPr>
            <b/>
            <sz val="9"/>
            <color indexed="81"/>
            <rFont val="Tahoma"/>
            <family val="2"/>
          </rPr>
          <t>Quimiproyectos:</t>
        </r>
        <r>
          <rPr>
            <sz val="9"/>
            <color indexed="81"/>
            <rFont val="Tahoma"/>
            <family val="2"/>
          </rPr>
          <t xml:space="preserve">
SP me informa que ahora tomar mensual - retoman</t>
        </r>
      </text>
    </comment>
    <comment ref="AZ322" authorId="2" shapeId="0" xr:uid="{C204DCDC-0A68-4F1F-BF67-A421C15FAA93}">
      <text>
        <r>
          <rPr>
            <b/>
            <sz val="9"/>
            <color indexed="81"/>
            <rFont val="Tahoma"/>
            <family val="2"/>
          </rPr>
          <t>Quimiproyectos:</t>
        </r>
        <r>
          <rPr>
            <sz val="9"/>
            <color indexed="81"/>
            <rFont val="Tahoma"/>
            <family val="2"/>
          </rPr>
          <t xml:space="preserve">
ADICIONAL TOMAR 2 TQ - tomar 2 tq el 30 despues del lavado</t>
        </r>
      </text>
    </comment>
    <comment ref="BG322" authorId="2" shapeId="0" xr:uid="{68ECF45D-C915-4252-9DEE-0960FE5DE9E7}">
      <text>
        <r>
          <rPr>
            <b/>
            <sz val="9"/>
            <color indexed="81"/>
            <rFont val="Tahoma"/>
            <family val="2"/>
          </rPr>
          <t>Quimiproyectos:</t>
        </r>
        <r>
          <rPr>
            <sz val="9"/>
            <color indexed="81"/>
            <rFont val="Tahoma"/>
            <family val="2"/>
          </rPr>
          <t xml:space="preserve">
D no la tomo el 15</t>
        </r>
      </text>
    </comment>
    <comment ref="BK322" authorId="2" shapeId="0" xr:uid="{C7123E08-5631-4B24-90B0-273199221C06}">
      <text>
        <r>
          <rPr>
            <b/>
            <sz val="9"/>
            <color indexed="81"/>
            <rFont val="Tahoma"/>
            <family val="2"/>
          </rPr>
          <t>Quimiproyectos:</t>
        </r>
        <r>
          <rPr>
            <sz val="9"/>
            <color indexed="81"/>
            <rFont val="Tahoma"/>
            <family val="2"/>
          </rPr>
          <t xml:space="preserve">
Esta se toma el 18J porq hubo un accidente, pero se toma la del mes normal el 25L</t>
        </r>
      </text>
    </comment>
    <comment ref="BM322" authorId="2" shapeId="0" xr:uid="{A1E1E248-E6BA-4FF4-A5CC-0A7517F79938}">
      <text>
        <r>
          <rPr>
            <b/>
            <sz val="9"/>
            <color indexed="81"/>
            <rFont val="Tahoma"/>
            <family val="2"/>
          </rPr>
          <t>Quimiproyectos:</t>
        </r>
        <r>
          <rPr>
            <sz val="9"/>
            <color indexed="81"/>
            <rFont val="Tahoma"/>
            <family val="2"/>
          </rPr>
          <t xml:space="preserve">
MP me informa tomarla este dia por calamidad - Se toma de nuevo el 17F la piscina normal del mes</t>
        </r>
      </text>
    </comment>
    <comment ref="AJ323" authorId="1" shapeId="0" xr:uid="{9AF1E3CD-3A7F-4375-9A5C-876BDC0865F9}">
      <text>
        <r>
          <rPr>
            <b/>
            <sz val="9"/>
            <color indexed="81"/>
            <rFont val="Tahoma"/>
            <family val="2"/>
          </rPr>
          <t>QP Área Técnica:</t>
        </r>
        <r>
          <rPr>
            <sz val="9"/>
            <color indexed="81"/>
            <rFont val="Tahoma"/>
            <family val="2"/>
          </rPr>
          <t xml:space="preserve">
Retoman desde abril, ya mensual</t>
        </r>
      </text>
    </comment>
    <comment ref="AQ323" authorId="1" shapeId="0" xr:uid="{B980B93D-61F9-464A-9D64-3194D61C0DE2}">
      <text>
        <r>
          <rPr>
            <b/>
            <sz val="9"/>
            <color indexed="81"/>
            <rFont val="Tahoma"/>
            <family val="2"/>
          </rPr>
          <t>QP Área Técnica:
SP  me informa el 24 que se cancelan las tomas de muestras</t>
        </r>
      </text>
    </comment>
    <comment ref="AS323" authorId="1" shapeId="0" xr:uid="{EB460983-3370-4F22-B1C5-184964CEBBCC}">
      <text>
        <r>
          <rPr>
            <b/>
            <sz val="9"/>
            <color indexed="81"/>
            <rFont val="Tahoma"/>
            <family val="2"/>
          </rPr>
          <t>QP Área Técnica:</t>
        </r>
        <r>
          <rPr>
            <sz val="9"/>
            <color indexed="81"/>
            <rFont val="Tahoma"/>
            <family val="2"/>
          </rPr>
          <t xml:space="preserve">
MP tomar ya mensual</t>
        </r>
      </text>
    </comment>
    <comment ref="BC323" authorId="2" shapeId="0" xr:uid="{F3BE1AD6-A38A-4E88-A91B-FA4146E28087}">
      <text>
        <r>
          <rPr>
            <b/>
            <sz val="9"/>
            <color indexed="81"/>
            <rFont val="Tahoma"/>
            <family val="2"/>
          </rPr>
          <t>Quimiproyectos:</t>
        </r>
        <r>
          <rPr>
            <sz val="9"/>
            <color indexed="81"/>
            <rFont val="Tahoma"/>
            <family val="2"/>
          </rPr>
          <t xml:space="preserve">
piscina entra en remodelacion, no tomar en NOV llamar a mediados de DIC</t>
        </r>
      </text>
    </comment>
    <comment ref="BD323" authorId="2" shapeId="0" xr:uid="{519C3C44-52C0-4A6D-95F1-534CFC69A9F9}">
      <text>
        <r>
          <rPr>
            <b/>
            <sz val="9"/>
            <color indexed="81"/>
            <rFont val="Tahoma"/>
            <family val="2"/>
          </rPr>
          <t>Quimiproyectos:</t>
        </r>
        <r>
          <rPr>
            <sz val="9"/>
            <color indexed="81"/>
            <rFont val="Tahoma"/>
            <family val="2"/>
          </rPr>
          <t xml:space="preserve">
Me comunico el 18 con porteria y me informa que aun no, adm se comunica - Se va el 22 y no la dejan tomar porq esta en arreglos</t>
        </r>
      </text>
    </comment>
    <comment ref="AK324" authorId="1" shapeId="0" xr:uid="{41F06888-6CD8-477F-8651-22B989081552}">
      <text>
        <r>
          <rPr>
            <b/>
            <sz val="9"/>
            <color indexed="81"/>
            <rFont val="Tahoma"/>
            <family val="2"/>
          </rPr>
          <t>QP Área Técnica:</t>
        </r>
        <r>
          <rPr>
            <sz val="9"/>
            <color indexed="81"/>
            <rFont val="Tahoma"/>
            <family val="2"/>
          </rPr>
          <t xml:space="preserve">
El adm llama el dia 02 y pide que le tomen la muestra el 03, para la secretaria.</t>
        </r>
      </text>
    </comment>
    <comment ref="AL324" authorId="1" shapeId="0" xr:uid="{5D157F93-AFA7-4429-B95F-34764710B8BD}">
      <text>
        <r>
          <rPr>
            <b/>
            <sz val="9"/>
            <color indexed="81"/>
            <rFont val="Tahoma"/>
            <family val="2"/>
          </rPr>
          <t>QP Área Técnica:</t>
        </r>
        <r>
          <rPr>
            <sz val="9"/>
            <color indexed="81"/>
            <rFont val="Tahoma"/>
            <family val="2"/>
          </rPr>
          <t xml:space="preserve">
se vuelve a contar trimestral porq el señor la solicito el mes pasado SP.</t>
        </r>
      </text>
    </comment>
    <comment ref="BO325" authorId="2" shapeId="0" xr:uid="{57D4EDBC-676E-4BBD-9DA9-E612BCF52B6C}">
      <text>
        <r>
          <rPr>
            <b/>
            <sz val="9"/>
            <color indexed="81"/>
            <rFont val="Tahoma"/>
            <family val="2"/>
          </rPr>
          <t>Quimiproyectos:</t>
        </r>
        <r>
          <rPr>
            <sz val="9"/>
            <color indexed="81"/>
            <rFont val="Tahoma"/>
            <family val="2"/>
          </rPr>
          <t xml:space="preserve">
Nueva mensual</t>
        </r>
      </text>
    </comment>
    <comment ref="BA326" authorId="2" shapeId="0" xr:uid="{EE702409-38BC-40F3-8BB1-1BD458EA68F7}">
      <text>
        <r>
          <rPr>
            <b/>
            <sz val="9"/>
            <color indexed="81"/>
            <rFont val="Tahoma"/>
            <family val="2"/>
          </rPr>
          <t>Quimiproyectos:</t>
        </r>
        <r>
          <rPr>
            <sz val="9"/>
            <color indexed="81"/>
            <rFont val="Tahoma"/>
            <family val="2"/>
          </rPr>
          <t xml:space="preserve">
nueva - mensual</t>
        </r>
      </text>
    </comment>
    <comment ref="BE326" authorId="2" shapeId="0" xr:uid="{90A22440-777E-4F32-A271-0092AFF3EBB6}">
      <text>
        <r>
          <rPr>
            <b/>
            <sz val="9"/>
            <color indexed="81"/>
            <rFont val="Tahoma"/>
            <family val="2"/>
          </rPr>
          <t>Quimiproyectos:</t>
        </r>
        <r>
          <rPr>
            <sz val="9"/>
            <color indexed="81"/>
            <rFont val="Tahoma"/>
            <family val="2"/>
          </rPr>
          <t xml:space="preserve">
18 No la tomo D - Se va el 23 y la piscina estaba en mantnimineto</t>
        </r>
      </text>
    </comment>
    <comment ref="BF326" authorId="2" shapeId="0" xr:uid="{3E5ECDCD-AA09-4348-A18D-A194CE3A1580}">
      <text>
        <r>
          <rPr>
            <b/>
            <sz val="9"/>
            <color indexed="81"/>
            <rFont val="Tahoma"/>
            <family val="2"/>
          </rPr>
          <t>Quimiproyectos:</t>
        </r>
        <r>
          <rPr>
            <sz val="9"/>
            <color indexed="81"/>
            <rFont val="Tahoma"/>
            <family val="2"/>
          </rPr>
          <t xml:space="preserve">
Se va el 23 y la piscina estaba en mantenimiento - Se va el27 y estba en mantenimiento</t>
        </r>
      </text>
    </comment>
    <comment ref="BH326" authorId="2" shapeId="0" xr:uid="{9C49303A-A3D6-4233-91A4-5859E0E9679E}">
      <text>
        <r>
          <rPr>
            <b/>
            <sz val="9"/>
            <color indexed="81"/>
            <rFont val="Tahoma"/>
            <family val="2"/>
          </rPr>
          <t>Quimiproyectos:</t>
        </r>
        <r>
          <rPr>
            <sz val="9"/>
            <color indexed="81"/>
            <rFont val="Tahoma"/>
            <family val="2"/>
          </rPr>
          <t xml:space="preserve">
Adicional ZA</t>
        </r>
      </text>
    </comment>
    <comment ref="BJ326" authorId="2" shapeId="0" xr:uid="{D4BD58C2-E34A-4135-8E90-BEEDE9F281C8}">
      <text>
        <r>
          <rPr>
            <b/>
            <sz val="9"/>
            <color indexed="81"/>
            <rFont val="Tahoma"/>
            <family val="2"/>
          </rPr>
          <t>Quimiproyectos:</t>
        </r>
        <r>
          <rPr>
            <sz val="9"/>
            <color indexed="81"/>
            <rFont val="Tahoma"/>
            <family val="2"/>
          </rPr>
          <t xml:space="preserve">
SP ME INFROMA QUE NO TOMAR HASTA NUEVA ORDEN</t>
        </r>
      </text>
    </comment>
    <comment ref="BK326" authorId="2" shapeId="0" xr:uid="{72BD14D2-E3BF-483E-91B2-297DE30DC60A}">
      <text>
        <r>
          <rPr>
            <b/>
            <sz val="9"/>
            <color indexed="81"/>
            <rFont val="Tahoma"/>
            <family val="2"/>
          </rPr>
          <t>Quimiproyectos:</t>
        </r>
        <r>
          <rPr>
            <sz val="9"/>
            <color indexed="81"/>
            <rFont val="Tahoma"/>
            <family val="2"/>
          </rPr>
          <t xml:space="preserve">
SP me informa el 25 por what tomar de nuevo </t>
        </r>
      </text>
    </comment>
    <comment ref="BN326" authorId="2" shapeId="0" xr:uid="{6518C960-FBB5-463B-8DCD-9AB363615E1E}">
      <text>
        <r>
          <rPr>
            <b/>
            <sz val="9"/>
            <color indexed="81"/>
            <rFont val="Tahoma"/>
            <family val="2"/>
          </rPr>
          <t>Quimiproyectos:</t>
        </r>
        <r>
          <rPr>
            <sz val="9"/>
            <color indexed="81"/>
            <rFont val="Tahoma"/>
            <family val="2"/>
          </rPr>
          <t xml:space="preserve">
SP me informa el 10 que ya no se va a volver a tomar CANCELADA</t>
        </r>
      </text>
    </comment>
    <comment ref="BO326" authorId="2" shapeId="0" xr:uid="{BF6BE862-83BE-4C3A-8FEE-9F4EC9F7ABB2}">
      <text>
        <r>
          <rPr>
            <b/>
            <sz val="9"/>
            <color indexed="81"/>
            <rFont val="Tahoma"/>
            <family val="2"/>
          </rPr>
          <t>Quimiproyectos:</t>
        </r>
        <r>
          <rPr>
            <sz val="9"/>
            <color indexed="81"/>
            <rFont val="Tahoma"/>
            <family val="2"/>
          </rPr>
          <t xml:space="preserve">
SP me informa el 05 que volver a tomarla</t>
        </r>
      </text>
    </comment>
    <comment ref="O327" authorId="0" shapeId="0" xr:uid="{E5BD7882-49C1-4000-A243-AF9B0F8E92E6}">
      <text>
        <r>
          <rPr>
            <sz val="11"/>
            <color rgb="FF000000"/>
            <rFont val="Calibri"/>
            <family val="2"/>
          </rPr>
          <t>======
ID#AAAAL8FoEGA
QP Área Técnica    (2021-04-07 19:32:59)
se realizo visita. Solicitaron no tomar este mes</t>
        </r>
      </text>
    </comment>
    <comment ref="P327" authorId="0" shapeId="0" xr:uid="{8D59C1DF-B3C5-4383-BDCF-19146EBFA9D9}">
      <text>
        <r>
          <rPr>
            <sz val="11"/>
            <color rgb="FF000000"/>
            <rFont val="Calibri"/>
            <family val="2"/>
          </rPr>
          <t>======
ID#AAAAL8FoEUc
QP Área Técnica    (2021-04-07 19:33:00)
solicitaron toma el 26 Agos a SP</t>
        </r>
      </text>
    </comment>
    <comment ref="Q327" authorId="0" shapeId="0" xr:uid="{20EBC146-E476-41C5-8A03-C43050224F11}">
      <text>
        <r>
          <rPr>
            <sz val="11"/>
            <color rgb="FF000000"/>
            <rFont val="Calibri"/>
            <family val="2"/>
          </rPr>
          <t>======
ID#AAAAL8FoEEo
QP Área Técnica    (2021-04-07 19:32:59)
Solicitaron a SP bimensual</t>
        </r>
      </text>
    </comment>
    <comment ref="V327" authorId="0" shapeId="0" xr:uid="{DA0AA959-05D7-4D5B-A79E-53B58E9E5DAE}">
      <text>
        <r>
          <rPr>
            <sz val="11"/>
            <color rgb="FF000000"/>
            <rFont val="Calibri"/>
            <family val="2"/>
          </rPr>
          <t>======
ID#AAAAL8FoEOc
QP Área Técnica    (2021-04-07 19:33:00)
Autorizaon tomar nuevamente Bimensual</t>
        </r>
      </text>
    </comment>
    <comment ref="AK327" authorId="2" shapeId="0" xr:uid="{7FD06B60-BED5-4E16-9E3E-E6B75244634B}">
      <text>
        <r>
          <rPr>
            <b/>
            <sz val="9"/>
            <color indexed="81"/>
            <rFont val="Tahoma"/>
            <family val="2"/>
          </rPr>
          <t>Quimiproyectos:</t>
        </r>
        <r>
          <rPr>
            <sz val="9"/>
            <color indexed="81"/>
            <rFont val="Tahoma"/>
            <family val="2"/>
          </rPr>
          <t xml:space="preserve">
se tomo este mes porq VR se equivoco y la mando a tomar, la adm dijo que si que la tomaran pero que la volvieran a tomar hasta julio</t>
        </r>
      </text>
    </comment>
    <comment ref="BH328" authorId="2" shapeId="0" xr:uid="{68086C0F-7115-4AC2-A952-BF27AAF1C8F2}">
      <text>
        <r>
          <rPr>
            <b/>
            <sz val="9"/>
            <color indexed="81"/>
            <rFont val="Tahoma"/>
            <family val="2"/>
          </rPr>
          <t>Quimiproyectos:</t>
        </r>
        <r>
          <rPr>
            <sz val="9"/>
            <color indexed="81"/>
            <rFont val="Tahoma"/>
            <family val="2"/>
          </rPr>
          <t xml:space="preserve">
Nuevo mensual - DM me informa el 02</t>
        </r>
      </text>
    </comment>
    <comment ref="BM329" authorId="2" shapeId="0" xr:uid="{0E384AA2-DC95-4896-8DB3-A7D235721FE5}">
      <text>
        <r>
          <rPr>
            <b/>
            <sz val="9"/>
            <color indexed="81"/>
            <rFont val="Tahoma"/>
            <family val="2"/>
          </rPr>
          <t>Quimiproyectos:</t>
        </r>
        <r>
          <rPr>
            <sz val="9"/>
            <color indexed="81"/>
            <rFont val="Tahoma"/>
            <family val="2"/>
          </rPr>
          <t xml:space="preserve">
Se va el 03 y no dejan tomar muestra por matenimiento</t>
        </r>
      </text>
    </comment>
    <comment ref="BO329" authorId="2" shapeId="0" xr:uid="{CBB5FD6C-1462-4451-9F61-F08A0CFB1264}">
      <text>
        <r>
          <rPr>
            <b/>
            <sz val="9"/>
            <color indexed="81"/>
            <rFont val="Tahoma"/>
            <family val="2"/>
          </rPr>
          <t>Quimiproyectos:</t>
        </r>
        <r>
          <rPr>
            <sz val="9"/>
            <color indexed="81"/>
            <rFont val="Tahoma"/>
            <family val="2"/>
          </rPr>
          <t xml:space="preserve">
Se fue el 16 y la piscina estaba en mantenimiento</t>
        </r>
      </text>
    </comment>
    <comment ref="AH330" authorId="1" shapeId="0" xr:uid="{DB976A0F-1E61-44FB-A448-96D9B13EA145}">
      <text>
        <r>
          <rPr>
            <b/>
            <sz val="9"/>
            <color indexed="81"/>
            <rFont val="Tahoma"/>
            <family val="2"/>
          </rPr>
          <t>QP Área Técnica:</t>
        </r>
        <r>
          <rPr>
            <sz val="9"/>
            <color indexed="81"/>
            <rFont val="Tahoma"/>
            <family val="2"/>
          </rPr>
          <t xml:space="preserve">
Mensual desde feb, SP</t>
        </r>
      </text>
    </comment>
    <comment ref="AY330" authorId="1" shapeId="0" xr:uid="{D6D5D2A0-D053-4148-ACF3-DD4DAE6A2030}">
      <text>
        <r>
          <rPr>
            <b/>
            <sz val="9"/>
            <color indexed="81"/>
            <rFont val="Tahoma"/>
            <family val="2"/>
          </rPr>
          <t>QP Área Técnica:</t>
        </r>
        <r>
          <rPr>
            <sz val="9"/>
            <color indexed="81"/>
            <rFont val="Tahoma"/>
            <family val="2"/>
          </rPr>
          <t xml:space="preserve">
ME INFORMAN TOMAR DE NUEVO EL 19</t>
        </r>
      </text>
    </comment>
    <comment ref="BH331" authorId="2" shapeId="0" xr:uid="{7224F929-AC60-411D-8C9A-0825CF0504E3}">
      <text>
        <r>
          <rPr>
            <b/>
            <sz val="9"/>
            <color indexed="81"/>
            <rFont val="Tahoma"/>
            <family val="2"/>
          </rPr>
          <t>Quimiproyectos:</t>
        </r>
        <r>
          <rPr>
            <sz val="9"/>
            <color indexed="81"/>
            <rFont val="Tahoma"/>
            <family val="2"/>
          </rPr>
          <t xml:space="preserve">
SP me informa el 23 que es mensual</t>
        </r>
      </text>
    </comment>
    <comment ref="AT332" authorId="1" shapeId="0" xr:uid="{D48E1D0F-36CC-46DB-A32C-DC51E7F0197B}">
      <text>
        <r>
          <rPr>
            <b/>
            <sz val="9"/>
            <color indexed="81"/>
            <rFont val="Tahoma"/>
            <family val="2"/>
          </rPr>
          <t>QP Área Técnica:</t>
        </r>
        <r>
          <rPr>
            <sz val="9"/>
            <color indexed="81"/>
            <rFont val="Tahoma"/>
            <family val="2"/>
          </rPr>
          <t xml:space="preserve">
NUEVA - MENSUAL TOMAR PISCINA Y TQ</t>
        </r>
      </text>
    </comment>
    <comment ref="AW332" authorId="1" shapeId="0" xr:uid="{8D4F9ACF-4B92-44AA-AACF-B0DD656ABF6F}">
      <text>
        <r>
          <rPr>
            <b/>
            <sz val="9"/>
            <color indexed="81"/>
            <rFont val="Tahoma"/>
            <family val="2"/>
          </rPr>
          <t>QP Área Técnica:</t>
        </r>
        <r>
          <rPr>
            <sz val="9"/>
            <color indexed="81"/>
            <rFont val="Tahoma"/>
            <family val="2"/>
          </rPr>
          <t xml:space="preserve">
Se va el 9 y la api estaba en mantenimiento - se va el 12 y no dejan tomar muestra por reparacion - se va el 19 y la api estaba en mantenimiento, llamar adm - Me comunico el 24 por whats y no contestan</t>
        </r>
      </text>
    </comment>
    <comment ref="AZ332" authorId="2" shapeId="0" xr:uid="{2F77B6A6-2A15-4ACE-99E3-0D3DDC1BCDD2}">
      <text>
        <r>
          <rPr>
            <b/>
            <sz val="9"/>
            <color indexed="81"/>
            <rFont val="Tahoma"/>
            <family val="2"/>
          </rPr>
          <t>Quimiproyectos:</t>
        </r>
        <r>
          <rPr>
            <sz val="9"/>
            <color indexed="81"/>
            <rFont val="Tahoma"/>
            <family val="2"/>
          </rPr>
          <t xml:space="preserve">
tomar TQ</t>
        </r>
      </text>
    </comment>
    <comment ref="BF332" authorId="2" shapeId="0" xr:uid="{38397774-0C6F-4F8F-AFC3-ED097DA0336B}">
      <text>
        <r>
          <rPr>
            <b/>
            <sz val="9"/>
            <color indexed="81"/>
            <rFont val="Tahoma"/>
            <family val="2"/>
          </rPr>
          <t>Quimiproyectos:</t>
        </r>
        <r>
          <rPr>
            <sz val="9"/>
            <color indexed="81"/>
            <rFont val="Tahoma"/>
            <family val="2"/>
          </rPr>
          <t xml:space="preserve">
Tomar TQ</t>
        </r>
      </text>
    </comment>
    <comment ref="BG332" authorId="2" shapeId="0" xr:uid="{D165FB38-41E9-4153-8C52-89264CC34CC2}">
      <text>
        <r>
          <rPr>
            <b/>
            <sz val="9"/>
            <color indexed="81"/>
            <rFont val="Tahoma"/>
            <family val="2"/>
          </rPr>
          <t>Quimiproyectos:</t>
        </r>
        <r>
          <rPr>
            <sz val="9"/>
            <color indexed="81"/>
            <rFont val="Tahoma"/>
            <family val="2"/>
          </rPr>
          <t xml:space="preserve">
SP ME INFORMA QUE DE AHORA EN ADELANTE TOMAR 2 PSICINAS GRANDE Y PEQUEÑA - TOMAR PEQUELA EL08</t>
        </r>
      </text>
    </comment>
    <comment ref="BI332" authorId="2" shapeId="0" xr:uid="{2A83F6A7-1D99-4B9D-9753-C992CDD2CC91}">
      <text>
        <r>
          <rPr>
            <b/>
            <sz val="9"/>
            <color indexed="81"/>
            <rFont val="Tahoma"/>
            <family val="2"/>
          </rPr>
          <t>Quimiproyectos:</t>
        </r>
        <r>
          <rPr>
            <sz val="9"/>
            <color indexed="81"/>
            <rFont val="Tahoma"/>
            <family val="2"/>
          </rPr>
          <t xml:space="preserve">
2 tq 27(G)</t>
        </r>
      </text>
    </comment>
    <comment ref="BO332" authorId="2" shapeId="0" xr:uid="{3C2A4876-A21A-440C-A3F7-A31565E0660C}">
      <text>
        <r>
          <rPr>
            <b/>
            <sz val="9"/>
            <color indexed="81"/>
            <rFont val="Tahoma"/>
            <family val="2"/>
          </rPr>
          <t>Quimiproyectos:</t>
        </r>
        <r>
          <rPr>
            <sz val="9"/>
            <color indexed="81"/>
            <rFont val="Tahoma"/>
            <family val="2"/>
          </rPr>
          <t xml:space="preserve">
Adicional el TQ</t>
        </r>
      </text>
    </comment>
    <comment ref="P333" authorId="0" shapeId="0" xr:uid="{ADD07C26-286D-40D6-AC0F-7C1F54A56D61}">
      <text>
        <r>
          <rPr>
            <sz val="11"/>
            <color rgb="FF000000"/>
            <rFont val="Calibri"/>
            <family val="2"/>
          </rPr>
          <t>======
ID#AAAAL8FoERA
QP Área Técnica    (2021-04-07 19:33:00)
cancelaron toma. Se tomo pero no la pagan. Tomar en septiembre</t>
        </r>
      </text>
    </comment>
    <comment ref="Z333" authorId="1" shapeId="0" xr:uid="{D511C36A-000E-4532-8835-9C421CD50D32}">
      <text>
        <r>
          <rPr>
            <b/>
            <sz val="9"/>
            <color indexed="81"/>
            <rFont val="Tahoma"/>
            <family val="2"/>
          </rPr>
          <t>QP Área Técnica:</t>
        </r>
        <r>
          <rPr>
            <sz val="9"/>
            <color indexed="81"/>
            <rFont val="Tahoma"/>
            <family val="2"/>
          </rPr>
          <t xml:space="preserve">
adm Betty cancela toma de muestras</t>
        </r>
      </text>
    </comment>
    <comment ref="AL333" authorId="1" shapeId="0" xr:uid="{0D46D90F-A09F-4020-A09F-F6023C2D2CB9}">
      <text>
        <r>
          <rPr>
            <b/>
            <sz val="9"/>
            <color indexed="81"/>
            <rFont val="Tahoma"/>
            <family val="2"/>
          </rPr>
          <t>QP Área Técnica:</t>
        </r>
        <r>
          <rPr>
            <sz val="9"/>
            <color indexed="81"/>
            <rFont val="Tahoma"/>
            <family val="2"/>
          </rPr>
          <t xml:space="preserve">
sp, informa ya mensual.</t>
        </r>
      </text>
    </comment>
    <comment ref="BC333" authorId="2" shapeId="0" xr:uid="{5A766240-DC6E-4EB4-A504-FAE38408709C}">
      <text>
        <r>
          <rPr>
            <b/>
            <sz val="9"/>
            <color indexed="81"/>
            <rFont val="Tahoma"/>
            <family val="2"/>
          </rPr>
          <t>Quimiproyectos:</t>
        </r>
        <r>
          <rPr>
            <sz val="9"/>
            <color indexed="81"/>
            <rFont val="Tahoma"/>
            <family val="2"/>
          </rPr>
          <t xml:space="preserve">
se va el 08 y la piscinera no estaba y no dejaron tomar la muestra</t>
        </r>
      </text>
    </comment>
    <comment ref="BN333" authorId="2" shapeId="0" xr:uid="{415B2A29-A27F-4AAC-8ED1-A92AEBAD5DFA}">
      <text>
        <r>
          <rPr>
            <b/>
            <sz val="9"/>
            <color indexed="81"/>
            <rFont val="Tahoma"/>
            <family val="2"/>
          </rPr>
          <t>Quimiproyectos:</t>
        </r>
        <r>
          <rPr>
            <sz val="9"/>
            <color indexed="81"/>
            <rFont val="Tahoma"/>
            <family val="2"/>
          </rPr>
          <t xml:space="preserve">
ADM informa que ya no tomar este mes </t>
        </r>
      </text>
    </comment>
    <comment ref="L334" authorId="0" shapeId="0" xr:uid="{268766C6-49B4-408C-9073-7D0FED020777}">
      <text>
        <r>
          <rPr>
            <sz val="11"/>
            <color rgb="FF000000"/>
            <rFont val="Calibri"/>
            <family val="2"/>
          </rPr>
          <t>======
ID#AAAAL8FoEFw
User    (2021-04-07 19:32:59)
Hable Con Don Cesar 28-04-2020 no autorizada toma de muestras llamar el otro mes</t>
        </r>
      </text>
    </comment>
    <comment ref="T334" authorId="0" shapeId="0" xr:uid="{E8AA7FF1-E4A0-4688-BA3F-016628FD95E1}">
      <text>
        <r>
          <rPr>
            <sz val="11"/>
            <color rgb="FF000000"/>
            <rFont val="Calibri"/>
            <family val="2"/>
          </rPr>
          <t>======
ID#AAAAL8FoEBQ
QP Área Técnica    (2021-04-07 19:32:59)
Solicitaron a MP</t>
        </r>
      </text>
    </comment>
    <comment ref="Y334" authorId="1" shapeId="0" xr:uid="{CD3AA45E-B414-4113-B8E2-EDD4B72E0625}">
      <text>
        <r>
          <rPr>
            <b/>
            <sz val="9"/>
            <color indexed="81"/>
            <rFont val="Tahoma"/>
            <family val="2"/>
          </rPr>
          <t>QP Área Técnica:</t>
        </r>
        <r>
          <rPr>
            <sz val="9"/>
            <color indexed="81"/>
            <rFont val="Tahoma"/>
            <family val="2"/>
          </rPr>
          <t xml:space="preserve">
Solicita adm por audio de WhatsApp tomar muestra solo los dias martes</t>
        </r>
      </text>
    </comment>
    <comment ref="AD334" authorId="1" shapeId="0" xr:uid="{D56B7263-3457-47DF-9488-E2F14CE4ABA2}">
      <text>
        <r>
          <rPr>
            <b/>
            <sz val="9"/>
            <color indexed="81"/>
            <rFont val="Tahoma"/>
            <family val="2"/>
          </rPr>
          <t>QP Área Técnica:</t>
        </r>
        <r>
          <rPr>
            <sz val="9"/>
            <color indexed="81"/>
            <rFont val="Tahoma"/>
            <family val="2"/>
          </rPr>
          <t xml:space="preserve">
Tomar ZA</t>
        </r>
      </text>
    </comment>
    <comment ref="AJ334" authorId="1" shapeId="0" xr:uid="{6E2B94D3-AC81-472A-950F-166295C938B6}">
      <text>
        <r>
          <rPr>
            <b/>
            <sz val="9"/>
            <color indexed="81"/>
            <rFont val="Tahoma"/>
            <family val="2"/>
          </rPr>
          <t>QP Área Técnica:</t>
        </r>
        <r>
          <rPr>
            <sz val="9"/>
            <color indexed="81"/>
            <rFont val="Tahoma"/>
            <family val="2"/>
          </rPr>
          <t xml:space="preserve">
Tomar ZA</t>
        </r>
      </text>
    </comment>
    <comment ref="AP334" authorId="1" shapeId="0" xr:uid="{F65D6AA3-AA39-4BB6-B5D7-8EEF7A92AB2A}">
      <text>
        <r>
          <rPr>
            <b/>
            <sz val="9"/>
            <color indexed="81"/>
            <rFont val="Tahoma"/>
            <family val="2"/>
          </rPr>
          <t>QP Área Técnica:</t>
        </r>
        <r>
          <rPr>
            <sz val="9"/>
            <color indexed="81"/>
            <rFont val="Tahoma"/>
            <family val="2"/>
          </rPr>
          <t xml:space="preserve">
SE TOMA ZA</t>
        </r>
      </text>
    </comment>
    <comment ref="AV334" authorId="1" shapeId="0" xr:uid="{DFE4F415-A612-4575-9D8A-875903AD7548}">
      <text>
        <r>
          <rPr>
            <b/>
            <sz val="9"/>
            <color indexed="81"/>
            <rFont val="Tahoma"/>
            <family val="2"/>
          </rPr>
          <t>QP Área Técnica:</t>
        </r>
        <r>
          <rPr>
            <sz val="9"/>
            <color indexed="81"/>
            <rFont val="Tahoma"/>
            <family val="2"/>
          </rPr>
          <t xml:space="preserve">
se toma ZA</t>
        </r>
      </text>
    </comment>
    <comment ref="BB334" authorId="2" shapeId="0" xr:uid="{F738E3BF-0FE2-4173-8F8F-21BCA7DE2064}">
      <text>
        <r>
          <rPr>
            <b/>
            <sz val="9"/>
            <color indexed="81"/>
            <rFont val="Tahoma"/>
            <family val="2"/>
          </rPr>
          <t>Quimiproyectos:</t>
        </r>
        <r>
          <rPr>
            <sz val="9"/>
            <color indexed="81"/>
            <rFont val="Tahoma"/>
            <family val="2"/>
          </rPr>
          <t xml:space="preserve">
adm informa que ahora tomar en jornada am de 10 a 12</t>
        </r>
      </text>
    </comment>
    <comment ref="BC334" authorId="2" shapeId="0" xr:uid="{B5C12579-83C9-4DE7-956B-9B5575662F87}">
      <text>
        <r>
          <rPr>
            <b/>
            <sz val="9"/>
            <color indexed="81"/>
            <rFont val="Tahoma"/>
            <family val="2"/>
          </rPr>
          <t>Quimiproyectos:</t>
        </r>
        <r>
          <rPr>
            <sz val="9"/>
            <color indexed="81"/>
            <rFont val="Tahoma"/>
            <family val="2"/>
          </rPr>
          <t xml:space="preserve">
adicional se toma ZA</t>
        </r>
      </text>
    </comment>
    <comment ref="BI334" authorId="2" shapeId="0" xr:uid="{C3FC29DD-6733-4D8D-92B7-BBABEF70E254}">
      <text>
        <r>
          <rPr>
            <b/>
            <sz val="9"/>
            <color indexed="81"/>
            <rFont val="Tahoma"/>
            <family val="2"/>
          </rPr>
          <t>Quimiproyectos:</t>
        </r>
        <r>
          <rPr>
            <sz val="9"/>
            <color indexed="81"/>
            <rFont val="Tahoma"/>
            <family val="2"/>
          </rPr>
          <t xml:space="preserve">
Adicional ZA</t>
        </r>
      </text>
    </comment>
    <comment ref="BO334" authorId="2" shapeId="0" xr:uid="{C3A899ED-9128-418C-8600-32478006E441}">
      <text>
        <r>
          <rPr>
            <b/>
            <sz val="9"/>
            <color indexed="81"/>
            <rFont val="Tahoma"/>
            <family val="2"/>
          </rPr>
          <t>Quimiproyectos:</t>
        </r>
        <r>
          <rPr>
            <sz val="9"/>
            <color indexed="81"/>
            <rFont val="Tahoma"/>
            <family val="2"/>
          </rPr>
          <t xml:space="preserve">
Adicional ZA</t>
        </r>
      </text>
    </comment>
    <comment ref="L335" authorId="0" shapeId="0" xr:uid="{3F2D3716-F9EB-4BF4-812D-8B0D6EF82B4E}">
      <text>
        <r>
          <rPr>
            <sz val="11"/>
            <color rgb="FF000000"/>
            <rFont val="Calibri"/>
            <family val="2"/>
          </rPr>
          <t>======
ID#AAAAL8FoD7g
User    (2021-04-07 19:32:59)
Avisaron a SP no tomar. Se tomo solo MB</t>
        </r>
      </text>
    </comment>
    <comment ref="M335" authorId="0" shapeId="0" xr:uid="{3230F2A4-D66C-447C-A930-DF63207CC86F}">
      <text>
        <r>
          <rPr>
            <sz val="11"/>
            <color rgb="FF000000"/>
            <rFont val="Calibri"/>
            <family val="2"/>
          </rPr>
          <t>======
ID#AAAAL8FoD-E
QP Área Técnica    (2021-04-07 19:32:59)
NO TOMAR MUESTRA ESTE MES. TOMAR LA PRIMERA SEMANA DE JUNIO SOLO MB</t>
        </r>
      </text>
    </comment>
    <comment ref="O335" authorId="0" shapeId="0" xr:uid="{367A3A62-6C96-47C3-9834-50FD56F2F9CB}">
      <text>
        <r>
          <rPr>
            <sz val="11"/>
            <color rgb="FF000000"/>
            <rFont val="Calibri"/>
            <family val="2"/>
          </rPr>
          <t>======
ID#AAAAL8FoEZg
QP Área Técnica    (2021-04-07 19:33:00)
SI TOMAR CONFIRMARON A SP</t>
        </r>
      </text>
    </comment>
    <comment ref="AQ335" authorId="1" shapeId="0" xr:uid="{708A8357-1A88-4EDB-91A2-3C3E3E2EF53E}">
      <text>
        <r>
          <rPr>
            <b/>
            <sz val="9"/>
            <color indexed="81"/>
            <rFont val="Tahoma"/>
            <family val="2"/>
          </rPr>
          <t>QP Área Técnica:</t>
        </r>
        <r>
          <rPr>
            <sz val="9"/>
            <color indexed="81"/>
            <rFont val="Tahoma"/>
            <family val="2"/>
          </rPr>
          <t xml:space="preserve">
se va el 16 y la api estaba en mantenimiento</t>
        </r>
      </text>
    </comment>
    <comment ref="AR335" authorId="2" shapeId="0" xr:uid="{99801767-70E3-4D36-B2C1-CFFD10FEDE1F}">
      <text>
        <r>
          <rPr>
            <b/>
            <sz val="9"/>
            <color indexed="81"/>
            <rFont val="Tahoma"/>
            <family val="2"/>
          </rPr>
          <t>Quimiproyectos:</t>
        </r>
        <r>
          <rPr>
            <sz val="9"/>
            <color indexed="81"/>
            <rFont val="Tahoma"/>
            <family val="2"/>
          </rPr>
          <t xml:space="preserve">
Se va el 10 y la api estaba en reparacion</t>
        </r>
      </text>
    </comment>
    <comment ref="O336" authorId="0" shapeId="0" xr:uid="{A3E39D55-BE01-4205-B7A8-043A4E18A5B2}">
      <text>
        <r>
          <rPr>
            <sz val="11"/>
            <color rgb="FF000000"/>
            <rFont val="Calibri"/>
            <family val="2"/>
          </rPr>
          <t>======
ID#AAAAL8FoEL8
QP Área Técnica    (2021-04-07 19:33:00)
Realice llamadas sin rta. Deje mensaje en whatssap con info pertinente</t>
        </r>
      </text>
    </comment>
    <comment ref="V336" authorId="0" shapeId="0" xr:uid="{2602EF0D-E416-4479-A551-CFE6C1F04906}">
      <text>
        <r>
          <rPr>
            <sz val="11"/>
            <color rgb="FF000000"/>
            <rFont val="Calibri"/>
            <family val="2"/>
          </rPr>
          <t>======
ID#AAAAL8FoD9o
QP Área Técnica    (2021-04-07 19:32:59)
LLAMARON A AUTORIZAR NUEVAMENTE TOMAS</t>
        </r>
      </text>
    </comment>
    <comment ref="BD336" authorId="2" shapeId="0" xr:uid="{2BA360CD-84F2-42CB-B211-04AD72DDCCF2}">
      <text>
        <r>
          <rPr>
            <b/>
            <sz val="9"/>
            <color indexed="81"/>
            <rFont val="Tahoma"/>
            <family val="2"/>
          </rPr>
          <t>Quimiproyectos:</t>
        </r>
        <r>
          <rPr>
            <sz val="9"/>
            <color indexed="81"/>
            <rFont val="Tahoma"/>
            <family val="2"/>
          </rPr>
          <t xml:space="preserve">
Solo se toma muestra a la piscina grande y pequeña, el jacuzzi no se toma por lavado</t>
        </r>
      </text>
    </comment>
    <comment ref="BE336" authorId="2" shapeId="0" xr:uid="{3DF61BE1-01FD-4617-9389-93EB7D55719B}">
      <text>
        <r>
          <rPr>
            <b/>
            <sz val="9"/>
            <color indexed="81"/>
            <rFont val="Tahoma"/>
            <family val="2"/>
          </rPr>
          <t>Quimiproyectos:</t>
        </r>
        <r>
          <rPr>
            <sz val="9"/>
            <color indexed="81"/>
            <rFont val="Tahoma"/>
            <family val="2"/>
          </rPr>
          <t xml:space="preserve">
Se va el 13 y las picinas estaban fuera de servicio - se va el 18 y la api estaba fuera de servicio tomar la ste semana</t>
        </r>
      </text>
    </comment>
    <comment ref="BK336" authorId="2" shapeId="0" xr:uid="{43218270-55F9-4A54-97FE-82BF4B3D1CB9}">
      <text>
        <r>
          <rPr>
            <b/>
            <sz val="9"/>
            <color indexed="81"/>
            <rFont val="Tahoma"/>
            <family val="2"/>
          </rPr>
          <t>Quimiproyectos:</t>
        </r>
        <r>
          <rPr>
            <sz val="9"/>
            <color indexed="81"/>
            <rFont val="Tahoma"/>
            <family val="2"/>
          </rPr>
          <t xml:space="preserve">
Se fue a tomar el 09 y el jacuzzi estaba sin agua</t>
        </r>
      </text>
    </comment>
    <comment ref="BL336" authorId="2" shapeId="0" xr:uid="{585513A2-577C-4C17-AAC9-97DC9D930499}">
      <text>
        <r>
          <rPr>
            <b/>
            <sz val="9"/>
            <color indexed="81"/>
            <rFont val="Tahoma"/>
            <family val="2"/>
          </rPr>
          <t>Quimiproyectos:</t>
        </r>
        <r>
          <rPr>
            <sz val="9"/>
            <color indexed="81"/>
            <rFont val="Tahoma"/>
            <family val="2"/>
          </rPr>
          <t xml:space="preserve">
Se fue el 06 y el jacuzzi estaba sin agua, llamar para ver cuando se puede tomar - me comunico con el adm y me informa que pasar el 09</t>
        </r>
      </text>
    </comment>
    <comment ref="BM336" authorId="2" shapeId="0" xr:uid="{04FCBF91-B1F4-4A35-A2B5-856CFAF0F8E4}">
      <text>
        <r>
          <rPr>
            <b/>
            <sz val="9"/>
            <color indexed="81"/>
            <rFont val="Tahoma"/>
            <family val="2"/>
          </rPr>
          <t>Quimiproyectos:</t>
        </r>
        <r>
          <rPr>
            <sz val="9"/>
            <color indexed="81"/>
            <rFont val="Tahoma"/>
            <family val="2"/>
          </rPr>
          <t xml:space="preserve">
tomar solo jacuzzi 27F</t>
        </r>
      </text>
    </comment>
    <comment ref="AM337" authorId="1" shapeId="0" xr:uid="{06561FF3-0A43-4D73-968F-1E9EA0F3FBAF}">
      <text>
        <r>
          <rPr>
            <b/>
            <sz val="9"/>
            <color indexed="81"/>
            <rFont val="Tahoma"/>
            <family val="2"/>
          </rPr>
          <t>QP Área Técnica:</t>
        </r>
        <r>
          <rPr>
            <sz val="9"/>
            <color indexed="81"/>
            <rFont val="Tahoma"/>
            <family val="2"/>
          </rPr>
          <t xml:space="preserve">
TOMAR TQ EL 22 </t>
        </r>
      </text>
    </comment>
    <comment ref="AN337" authorId="1" shapeId="0" xr:uid="{32C852CB-D7F3-4092-B9FC-A9994FFBCC9B}">
      <text>
        <r>
          <rPr>
            <b/>
            <sz val="9"/>
            <color indexed="81"/>
            <rFont val="Tahoma"/>
            <family val="2"/>
          </rPr>
          <t>QP Área Técnica:</t>
        </r>
        <r>
          <rPr>
            <sz val="9"/>
            <color indexed="81"/>
            <rFont val="Tahoma"/>
            <family val="2"/>
          </rPr>
          <t xml:space="preserve">
SP, me informa que se toma hasta dic, renovaron contrato hasta ese mes</t>
        </r>
      </text>
    </comment>
    <comment ref="AT337" authorId="1" shapeId="0" xr:uid="{70F636C8-599A-47E9-86F9-3357ED90FCED}">
      <text>
        <r>
          <rPr>
            <b/>
            <sz val="9"/>
            <color indexed="81"/>
            <rFont val="Tahoma"/>
            <family val="2"/>
          </rPr>
          <t>QP Área Técnica:</t>
        </r>
        <r>
          <rPr>
            <sz val="9"/>
            <color indexed="81"/>
            <rFont val="Tahoma"/>
            <family val="2"/>
          </rPr>
          <t xml:space="preserve">
se toma adicional TQ</t>
        </r>
      </text>
    </comment>
    <comment ref="AW337" authorId="1" shapeId="0" xr:uid="{11E82631-1B61-4437-BFAE-E5BC71FE5FEC}">
      <text>
        <r>
          <rPr>
            <b/>
            <sz val="9"/>
            <color indexed="81"/>
            <rFont val="Tahoma"/>
            <family val="2"/>
          </rPr>
          <t>QP Área Técnica:</t>
        </r>
        <r>
          <rPr>
            <sz val="9"/>
            <color indexed="81"/>
            <rFont val="Tahoma"/>
            <family val="2"/>
          </rPr>
          <t xml:space="preserve">
se va el 03 y la api estaba desocupada por arreglos en la infraestructura, llamar a final de mes -  se va el 19 api sigue en remodelacion, llamar a la adm - Me comunico con la adm por what y me dice que tomar muestras hasta julio</t>
        </r>
      </text>
    </comment>
    <comment ref="AY337" authorId="2" shapeId="0" xr:uid="{F55EA109-9485-4679-8F33-469B9465AF1D}">
      <text>
        <r>
          <rPr>
            <b/>
            <sz val="9"/>
            <color indexed="81"/>
            <rFont val="Tahoma"/>
            <family val="2"/>
          </rPr>
          <t>Quimiproyectos:</t>
        </r>
        <r>
          <rPr>
            <sz val="9"/>
            <color indexed="81"/>
            <rFont val="Tahoma"/>
            <family val="2"/>
          </rPr>
          <t xml:space="preserve">
Se va el 07 y la api sigue en reparaciones, comunicarse de nuevo con la adm - Me comunico con el adm el 10 y me dice que aun esta en remodelacion, que el se comunica cuando vayan a retomar</t>
        </r>
      </text>
    </comment>
    <comment ref="BA337" authorId="2" shapeId="0" xr:uid="{5EDDD2FE-CFA8-43A9-A78F-DBD7C035BA0E}">
      <text>
        <r>
          <rPr>
            <b/>
            <sz val="9"/>
            <color indexed="81"/>
            <rFont val="Tahoma"/>
            <family val="2"/>
          </rPr>
          <t>Quimiproyectos:</t>
        </r>
        <r>
          <rPr>
            <sz val="9"/>
            <color indexed="81"/>
            <rFont val="Tahoma"/>
            <family val="2"/>
          </rPr>
          <t xml:space="preserve">
ADICIONAL TOMAR TQ - adm informa que no tomar este mes tomar el ste - tomar TQ el 21</t>
        </r>
      </text>
    </comment>
    <comment ref="BB337" authorId="2" shapeId="0" xr:uid="{D6048A21-BD75-4D3F-BCFD-656F1D587BA4}">
      <text>
        <r>
          <rPr>
            <b/>
            <sz val="9"/>
            <color indexed="81"/>
            <rFont val="Tahoma"/>
            <family val="2"/>
          </rPr>
          <t>Quimiproyectos:</t>
        </r>
        <r>
          <rPr>
            <sz val="9"/>
            <color indexed="81"/>
            <rFont val="Tahoma"/>
            <family val="2"/>
          </rPr>
          <t xml:space="preserve">
Se fue el 19 y la api estaba aun fuera de servicio, llamar - el adm me informa el 20 por what que tomar el ste mes</t>
        </r>
      </text>
    </comment>
    <comment ref="BC337" authorId="2" shapeId="0" xr:uid="{9FC40502-31D8-4BC7-8EB2-3E9176EADB4F}">
      <text>
        <r>
          <rPr>
            <b/>
            <sz val="9"/>
            <color indexed="81"/>
            <rFont val="Tahoma"/>
            <family val="2"/>
          </rPr>
          <t>Quimiproyectos:</t>
        </r>
        <r>
          <rPr>
            <sz val="9"/>
            <color indexed="81"/>
            <rFont val="Tahoma"/>
            <family val="2"/>
          </rPr>
          <t xml:space="preserve">
se va el 10 y la api aun sigue en reparacion - ME COMUNICO CON EL ADM POR WHAT Y NO RESPONDE - EL ADM ME DICE EL 22 QUE YA SE PUEDE TOMAR</t>
        </r>
      </text>
    </comment>
    <comment ref="BH337" authorId="2" shapeId="0" xr:uid="{4C772A32-AC2C-4A79-B0FC-7AC7CDE10321}">
      <text>
        <r>
          <rPr>
            <b/>
            <sz val="9"/>
            <color indexed="81"/>
            <rFont val="Tahoma"/>
            <family val="2"/>
          </rPr>
          <t>Quimiproyectos:</t>
        </r>
        <r>
          <rPr>
            <sz val="9"/>
            <color indexed="81"/>
            <rFont val="Tahoma"/>
            <family val="2"/>
          </rPr>
          <t xml:space="preserve">
Tomar adicional TQ</t>
        </r>
      </text>
    </comment>
    <comment ref="BL337" authorId="2" shapeId="0" xr:uid="{47BF0504-14DF-4883-8253-F6C1BD5DCE4A}">
      <text>
        <r>
          <rPr>
            <b/>
            <sz val="9"/>
            <color indexed="81"/>
            <rFont val="Tahoma"/>
            <family val="2"/>
          </rPr>
          <t>Quimiproyectos:</t>
        </r>
        <r>
          <rPr>
            <sz val="9"/>
            <color indexed="81"/>
            <rFont val="Tahoma"/>
            <family val="2"/>
          </rPr>
          <t xml:space="preserve">
Se va el 06 y la piscina estaba en mantenimiento - Se va el 09 y adm no deja tomarla porq tiene que ser despues de las 11 am</t>
        </r>
      </text>
    </comment>
    <comment ref="BM337" authorId="2" shapeId="0" xr:uid="{AA1AAAB4-0B64-405B-AF78-5D10E2E2B19D}">
      <text>
        <r>
          <rPr>
            <b/>
            <sz val="9"/>
            <color indexed="81"/>
            <rFont val="Tahoma"/>
            <family val="2"/>
          </rPr>
          <t>Quimiproyectos:</t>
        </r>
        <r>
          <rPr>
            <sz val="9"/>
            <color indexed="81"/>
            <rFont val="Tahoma"/>
            <family val="2"/>
          </rPr>
          <t xml:space="preserve">
Adicional tomar TQ en sep20G</t>
        </r>
      </text>
    </comment>
    <comment ref="K338" authorId="0" shapeId="0" xr:uid="{FA7F7D9C-4D9B-4B7F-95B5-A0815BD6FF20}">
      <text>
        <r>
          <rPr>
            <sz val="11"/>
            <color rgb="FF000000"/>
            <rFont val="Calibri"/>
            <family val="2"/>
          </rPr>
          <t>======
ID#AAAAL8FoEXo
QP Área Técnica    (2021-04-07 19:33:00)
piscina FDS en mantenimiento infraestructura. No tomar mes de marzo</t>
        </r>
      </text>
    </comment>
    <comment ref="V338" authorId="0" shapeId="0" xr:uid="{C6958B61-FAB7-4FFD-8B93-6C22260AE540}">
      <text>
        <r>
          <rPr>
            <sz val="11"/>
            <color rgb="FF000000"/>
            <rFont val="Calibri"/>
            <family val="2"/>
          </rPr>
          <t>======
ID#AAAAL8FoEP8
QP Área Técnica    (2021-04-07 19:33:00)
AUTORIZARON RETOMAR NORMAL</t>
        </r>
      </text>
    </comment>
    <comment ref="X338" authorId="1" shapeId="0" xr:uid="{4D3E8DBF-9329-4AF7-808D-054466C2FC3A}">
      <text>
        <r>
          <rPr>
            <b/>
            <sz val="9"/>
            <color indexed="81"/>
            <rFont val="Tahoma"/>
            <family val="2"/>
          </rPr>
          <t>QP Área Técnica:</t>
        </r>
        <r>
          <rPr>
            <sz val="9"/>
            <color indexed="81"/>
            <rFont val="Tahoma"/>
            <family val="2"/>
          </rPr>
          <t xml:space="preserve">
Se realizo visita el 8 cancelaron toma hasta nueva orden a SP</t>
        </r>
      </text>
    </comment>
    <comment ref="AC338" authorId="1" shapeId="0" xr:uid="{2E6CE2C6-D28B-4FDA-A96F-306BCDD4B4B7}">
      <text>
        <r>
          <rPr>
            <b/>
            <sz val="9"/>
            <color indexed="81"/>
            <rFont val="Tahoma"/>
            <family val="2"/>
          </rPr>
          <t>QP Área Técnica:</t>
        </r>
        <r>
          <rPr>
            <sz val="9"/>
            <color indexed="81"/>
            <rFont val="Tahoma"/>
            <family val="2"/>
          </rPr>
          <t xml:space="preserve">
le informan a SP empezar desde sep la toma de piscina.</t>
        </r>
      </text>
    </comment>
    <comment ref="AS338" authorId="2" shapeId="0" xr:uid="{69E38B80-A36F-4C45-9F29-9A8822EFFF83}">
      <text>
        <r>
          <rPr>
            <b/>
            <sz val="9"/>
            <color indexed="81"/>
            <rFont val="Tahoma"/>
            <family val="2"/>
          </rPr>
          <t>Quimiproyectos:</t>
        </r>
        <r>
          <rPr>
            <sz val="9"/>
            <color indexed="81"/>
            <rFont val="Tahoma"/>
            <family val="2"/>
          </rPr>
          <t xml:space="preserve">
Se realizo visita el 11 y no se pudo tomar ya que no estaba el piscinero</t>
        </r>
      </text>
    </comment>
    <comment ref="BB338" authorId="2" shapeId="0" xr:uid="{4D79B29B-3C5D-4CDC-9B3D-B27C51111A87}">
      <text>
        <r>
          <rPr>
            <b/>
            <sz val="9"/>
            <color indexed="81"/>
            <rFont val="Tahoma"/>
            <family val="2"/>
          </rPr>
          <t>Quimiproyectos:</t>
        </r>
        <r>
          <rPr>
            <sz val="9"/>
            <color indexed="81"/>
            <rFont val="Tahoma"/>
            <family val="2"/>
          </rPr>
          <t xml:space="preserve">
se fue el 20 y estaba dañada, llamar - se va el 25 y la piscina sigue fuera de servicio, llamar - me comunico con el adm el 26 por what y me informa que no tomar en oct, tomar ste mes</t>
        </r>
      </text>
    </comment>
    <comment ref="BF338" authorId="2" shapeId="0" xr:uid="{76F68EFF-EA58-4D43-A967-75153FBF2A0B}">
      <text>
        <r>
          <rPr>
            <b/>
            <sz val="9"/>
            <color indexed="81"/>
            <rFont val="Tahoma"/>
            <family val="2"/>
          </rPr>
          <t>Quimiproyectos:</t>
        </r>
        <r>
          <rPr>
            <sz val="9"/>
            <color indexed="81"/>
            <rFont val="Tahoma"/>
            <family val="2"/>
          </rPr>
          <t xml:space="preserve">
Se va el 13 y estaba en mantenimiento</t>
        </r>
      </text>
    </comment>
    <comment ref="BI338" authorId="2" shapeId="0" xr:uid="{94BD26EC-61A4-44DC-9C09-48C180AD0011}">
      <text>
        <r>
          <rPr>
            <b/>
            <sz val="9"/>
            <color indexed="81"/>
            <rFont val="Tahoma"/>
            <family val="2"/>
          </rPr>
          <t>Quimiproyectos:</t>
        </r>
        <r>
          <rPr>
            <sz val="9"/>
            <color indexed="81"/>
            <rFont val="Tahoma"/>
            <family val="2"/>
          </rPr>
          <t xml:space="preserve">
Se fue el 16 y estaba en mantenimiento pasar ste semana</t>
        </r>
      </text>
    </comment>
    <comment ref="AF339" authorId="1" shapeId="0" xr:uid="{65DF5FEA-9F75-4594-B3B8-17B7A65C5237}">
      <text>
        <r>
          <rPr>
            <b/>
            <sz val="9"/>
            <color indexed="81"/>
            <rFont val="Tahoma"/>
            <family val="2"/>
          </rPr>
          <t>QP Área Técnica:</t>
        </r>
        <r>
          <rPr>
            <sz val="9"/>
            <color indexed="81"/>
            <rFont val="Tahoma"/>
            <family val="2"/>
          </rPr>
          <t xml:space="preserve">
SP, no tomar hasta nueva orden</t>
        </r>
      </text>
    </comment>
    <comment ref="AI339" authorId="1" shapeId="0" xr:uid="{F7E13D33-E9C5-45AE-AE01-26C829177A3F}">
      <text>
        <r>
          <rPr>
            <b/>
            <sz val="9"/>
            <color indexed="81"/>
            <rFont val="Tahoma"/>
            <family val="2"/>
          </rPr>
          <t>QP Área Técnica:</t>
        </r>
        <r>
          <rPr>
            <sz val="9"/>
            <color indexed="81"/>
            <rFont val="Tahoma"/>
            <family val="2"/>
          </rPr>
          <t xml:space="preserve">
Retoman bimensual</t>
        </r>
      </text>
    </comment>
    <comment ref="BI339" authorId="2" shapeId="0" xr:uid="{0AEFCC81-338E-4F5E-A8F9-FDE6C881DFD1}">
      <text>
        <r>
          <rPr>
            <b/>
            <sz val="9"/>
            <color indexed="81"/>
            <rFont val="Tahoma"/>
            <family val="2"/>
          </rPr>
          <t>Quimiproyectos:</t>
        </r>
        <r>
          <rPr>
            <sz val="9"/>
            <color indexed="81"/>
            <rFont val="Tahoma"/>
            <family val="2"/>
          </rPr>
          <t xml:space="preserve">
Se fue el 16 y estaba en arreglos, llamar</t>
        </r>
      </text>
    </comment>
    <comment ref="BK339" authorId="2" shapeId="0" xr:uid="{E6577BB7-A25B-4559-954E-86F27C5AC44A}">
      <text>
        <r>
          <rPr>
            <b/>
            <sz val="9"/>
            <color indexed="81"/>
            <rFont val="Tahoma"/>
            <family val="2"/>
          </rPr>
          <t>Quimiproyectos:</t>
        </r>
        <r>
          <rPr>
            <sz val="9"/>
            <color indexed="81"/>
            <rFont val="Tahoma"/>
            <family val="2"/>
          </rPr>
          <t xml:space="preserve">
Se va el 04 y no dejan tomarla por arreglo en la fachada, llamar - Me comunico con la adm el 22 y me informa que ella avisa</t>
        </r>
      </text>
    </comment>
    <comment ref="I340" authorId="0" shapeId="0" xr:uid="{75139DD1-9DC6-4824-9CF9-069879B21287}">
      <text>
        <r>
          <rPr>
            <sz val="11"/>
            <color rgb="FF000000"/>
            <rFont val="Calibri"/>
            <family val="2"/>
          </rPr>
          <t>======
ID#AAAAL8FoEEg
SERVIDOR    (2021-04-07 19:32:59)
FDS bomba en mantenimiento</t>
        </r>
      </text>
    </comment>
    <comment ref="K340" authorId="0" shapeId="0" xr:uid="{285F80AA-23E9-4DCB-8F99-4D84EB527259}">
      <text>
        <r>
          <rPr>
            <sz val="11"/>
            <color rgb="FF000000"/>
            <rFont val="Calibri"/>
            <family val="2"/>
          </rPr>
          <t>======
ID#AAAAL8FoEWw
QP Área Técnica    (2021-04-07 19:33:00)
Se realizo visita y no permiten toma de muestra. No tomar martes</t>
        </r>
      </text>
    </comment>
    <comment ref="O340" authorId="0" shapeId="0" xr:uid="{6C67E972-946E-442A-A529-D2C8195FC052}">
      <text>
        <r>
          <rPr>
            <sz val="11"/>
            <color rgb="FF000000"/>
            <rFont val="Calibri"/>
            <family val="2"/>
          </rPr>
          <t>======
ID#AAAAL8FoEGc
QP Área Técnica    (2021-04-07 19:32:59)
JA REALIZO VISITA Y ADM ALVARO ALARCON AUTORIZO TOMAS</t>
        </r>
      </text>
    </comment>
    <comment ref="AE340" authorId="1" shapeId="0" xr:uid="{21AFD542-D957-40FE-93BC-E1B1F74EF438}">
      <text>
        <r>
          <rPr>
            <b/>
            <sz val="9"/>
            <color indexed="81"/>
            <rFont val="Tahoma"/>
            <family val="2"/>
          </rPr>
          <t>QP Área Técnica:</t>
        </r>
        <r>
          <rPr>
            <sz val="9"/>
            <color indexed="81"/>
            <rFont val="Tahoma"/>
            <family val="2"/>
          </rPr>
          <t xml:space="preserve">
llamo adm no tomar en Nov piscina en arreglos llamar en Diciembre</t>
        </r>
      </text>
    </comment>
    <comment ref="AF340" authorId="1" shapeId="0" xr:uid="{23CFD69D-D138-4C99-B0A9-2F212BA40E3A}">
      <text>
        <r>
          <rPr>
            <b/>
            <sz val="9"/>
            <color indexed="81"/>
            <rFont val="Tahoma"/>
            <family val="2"/>
          </rPr>
          <t>QP Área TécnicaEste mes no tomar muestra confirma administrador</t>
        </r>
      </text>
    </comment>
    <comment ref="AO340" authorId="1" shapeId="0" xr:uid="{497891E1-E05F-4BAD-A489-B1285EDEDC4F}">
      <text>
        <r>
          <rPr>
            <b/>
            <sz val="9"/>
            <color indexed="81"/>
            <rFont val="Tahoma"/>
            <family val="2"/>
          </rPr>
          <t>QP Área Técnica:</t>
        </r>
        <r>
          <rPr>
            <sz val="9"/>
            <color indexed="81"/>
            <rFont val="Tahoma"/>
            <family val="2"/>
          </rPr>
          <t xml:space="preserve">
SP me informa que retoman toma de muestras.</t>
        </r>
      </text>
    </comment>
    <comment ref="AQ340" authorId="1" shapeId="0" xr:uid="{583297B1-0ABC-4731-92DD-A5E05FBCF51E}">
      <text>
        <r>
          <rPr>
            <b/>
            <sz val="9"/>
            <color indexed="81"/>
            <rFont val="Tahoma"/>
            <family val="2"/>
          </rPr>
          <t>QP Área Técnica:</t>
        </r>
        <r>
          <rPr>
            <sz val="9"/>
            <color indexed="81"/>
            <rFont val="Tahoma"/>
            <family val="2"/>
          </rPr>
          <t xml:space="preserve">
Tomar ZA</t>
        </r>
      </text>
    </comment>
    <comment ref="AR340" authorId="2" shapeId="0" xr:uid="{9C41046C-57A8-40C4-B790-076307CF04EA}">
      <text>
        <r>
          <rPr>
            <b/>
            <sz val="9"/>
            <color indexed="81"/>
            <rFont val="Tahoma"/>
            <family val="2"/>
          </rPr>
          <t>Quimiproyectos:
SP ME INFORMA NO VOLVER A TOMAR ZA</t>
        </r>
      </text>
    </comment>
    <comment ref="BC340" authorId="2" shapeId="0" xr:uid="{AE7C5332-CF7E-4E68-9B42-61897E1BA0E9}">
      <text>
        <r>
          <rPr>
            <b/>
            <sz val="9"/>
            <color indexed="81"/>
            <rFont val="Tahoma"/>
            <family val="2"/>
          </rPr>
          <t>Quimiproyectos:</t>
        </r>
        <r>
          <rPr>
            <sz val="9"/>
            <color indexed="81"/>
            <rFont val="Tahoma"/>
            <family val="2"/>
          </rPr>
          <t xml:space="preserve">
se va el 08 y la piscina esta en mantenimiento</t>
        </r>
      </text>
    </comment>
    <comment ref="BK340" authorId="2" shapeId="0" xr:uid="{FC54E14D-23DF-4B2F-B0B3-847CB0624354}">
      <text>
        <r>
          <rPr>
            <b/>
            <sz val="9"/>
            <color indexed="81"/>
            <rFont val="Tahoma"/>
            <family val="2"/>
          </rPr>
          <t>Quimiproyectos:</t>
        </r>
        <r>
          <rPr>
            <sz val="9"/>
            <color indexed="81"/>
            <rFont val="Tahoma"/>
            <family val="2"/>
          </rPr>
          <t xml:space="preserve">
Se fue el 12 y no dejaron tomarla porque le cayo jabon a la piscina, reprogramar</t>
        </r>
      </text>
    </comment>
    <comment ref="AS341" authorId="1" shapeId="0" xr:uid="{7B9E9B90-C814-4782-A170-B1A947FD73AD}">
      <text>
        <r>
          <rPr>
            <b/>
            <sz val="9"/>
            <color indexed="81"/>
            <rFont val="Tahoma"/>
            <family val="2"/>
          </rPr>
          <t>QP Área Técnica:</t>
        </r>
        <r>
          <rPr>
            <sz val="9"/>
            <color indexed="81"/>
            <rFont val="Tahoma"/>
            <family val="2"/>
          </rPr>
          <t xml:space="preserve">
nueva mensual</t>
        </r>
      </text>
    </comment>
    <comment ref="AW341" authorId="1" shapeId="0" xr:uid="{EA484AF9-3ADB-4FBE-BCDA-7AB6C87C556C}">
      <text>
        <r>
          <rPr>
            <b/>
            <sz val="9"/>
            <color indexed="81"/>
            <rFont val="Tahoma"/>
            <family val="2"/>
          </rPr>
          <t>QP Área Técnica:</t>
        </r>
        <r>
          <rPr>
            <sz val="9"/>
            <color indexed="81"/>
            <rFont val="Tahoma"/>
            <family val="2"/>
          </rPr>
          <t xml:space="preserve">
Se va el 9 y la api estaba en mantenimiento</t>
        </r>
      </text>
    </comment>
    <comment ref="AX341" authorId="2" shapeId="0" xr:uid="{CF6A82E5-CA8E-46DA-893D-70D44619B151}">
      <text>
        <r>
          <rPr>
            <b/>
            <sz val="9"/>
            <color indexed="81"/>
            <rFont val="Tahoma"/>
            <family val="2"/>
          </rPr>
          <t>Quimiproyectos:</t>
        </r>
        <r>
          <rPr>
            <sz val="9"/>
            <color indexed="81"/>
            <rFont val="Tahoma"/>
            <family val="2"/>
          </rPr>
          <t xml:space="preserve">
se va el 02 y la api estaba en mantenimiento</t>
        </r>
      </text>
    </comment>
    <comment ref="BA341" authorId="2" shapeId="0" xr:uid="{DECD7120-7D23-4E7C-9598-6ED706185857}">
      <text>
        <r>
          <rPr>
            <b/>
            <sz val="9"/>
            <color indexed="81"/>
            <rFont val="Tahoma"/>
            <family val="2"/>
          </rPr>
          <t>Quimiproyectos:</t>
        </r>
        <r>
          <rPr>
            <sz val="9"/>
            <color indexed="81"/>
            <rFont val="Tahoma"/>
            <family val="2"/>
          </rPr>
          <t xml:space="preserve">
se va el 06 y la api estaba en mantenimiento</t>
        </r>
      </text>
    </comment>
    <comment ref="BB341" authorId="2" shapeId="0" xr:uid="{B4B2AEDE-1755-48D6-A98D-4D999E315AC3}">
      <text>
        <r>
          <rPr>
            <b/>
            <sz val="9"/>
            <color indexed="81"/>
            <rFont val="Tahoma"/>
            <family val="2"/>
          </rPr>
          <t>Quimiproyectos:</t>
        </r>
        <r>
          <rPr>
            <sz val="9"/>
            <color indexed="81"/>
            <rFont val="Tahoma"/>
            <family val="2"/>
          </rPr>
          <t xml:space="preserve">
Se va el 03 y la api estaba en mantenimiento</t>
        </r>
      </text>
    </comment>
    <comment ref="BD341" authorId="2" shapeId="0" xr:uid="{D00F1E5D-0C4C-4520-9C61-D709460AB552}">
      <text>
        <r>
          <rPr>
            <b/>
            <sz val="9"/>
            <color indexed="81"/>
            <rFont val="Tahoma"/>
            <family val="2"/>
          </rPr>
          <t>Quimiproyectos:</t>
        </r>
        <r>
          <rPr>
            <sz val="9"/>
            <color indexed="81"/>
            <rFont val="Tahoma"/>
            <family val="2"/>
          </rPr>
          <t xml:space="preserve">
tomar TQ el 26</t>
        </r>
      </text>
    </comment>
    <comment ref="BK341" authorId="2" shapeId="0" xr:uid="{447F7253-BF5F-485E-9309-C8692BB5D179}">
      <text>
        <r>
          <rPr>
            <b/>
            <sz val="9"/>
            <color indexed="81"/>
            <rFont val="Tahoma"/>
            <family val="2"/>
          </rPr>
          <t>Quimiproyectos:</t>
        </r>
        <r>
          <rPr>
            <sz val="9"/>
            <color indexed="81"/>
            <rFont val="Tahoma"/>
            <family val="2"/>
          </rPr>
          <t xml:space="preserve">
Tomar antes del lavado el 22 y despues del lavado el 29 - Se va el 29 y no se puede toma muestra porq no habian lavado los TQ y la adm nunca contesto</t>
        </r>
      </text>
    </comment>
    <comment ref="AW342" authorId="1" shapeId="0" xr:uid="{37A4EB68-A700-4D7F-80F4-832023681F32}">
      <text>
        <r>
          <rPr>
            <b/>
            <sz val="9"/>
            <color indexed="81"/>
            <rFont val="Tahoma"/>
            <family val="2"/>
          </rPr>
          <t>QP Área Técnica:</t>
        </r>
        <r>
          <rPr>
            <sz val="9"/>
            <color indexed="81"/>
            <rFont val="Tahoma"/>
            <family val="2"/>
          </rPr>
          <t xml:space="preserve">
nueva - bimensual</t>
        </r>
      </text>
    </comment>
    <comment ref="BC342" authorId="2" shapeId="0" xr:uid="{5B6B83C5-1B95-41C7-9725-407304949841}">
      <text>
        <r>
          <rPr>
            <b/>
            <sz val="9"/>
            <color indexed="81"/>
            <rFont val="Tahoma"/>
            <family val="2"/>
          </rPr>
          <t>Quimiproyectos:</t>
        </r>
        <r>
          <rPr>
            <sz val="9"/>
            <color indexed="81"/>
            <rFont val="Tahoma"/>
            <family val="2"/>
          </rPr>
          <t xml:space="preserve">
se va el 08 y la piscina estaba en mantenimineto</t>
        </r>
      </text>
    </comment>
    <comment ref="BC343" authorId="2" shapeId="0" xr:uid="{ADEF7A85-E0CB-416F-879B-379DBEFCEDD5}">
      <text>
        <r>
          <rPr>
            <b/>
            <sz val="9"/>
            <color indexed="81"/>
            <rFont val="Tahoma"/>
            <family val="2"/>
          </rPr>
          <t>Quimiproyectos:</t>
        </r>
        <r>
          <rPr>
            <sz val="9"/>
            <color indexed="81"/>
            <rFont val="Tahoma"/>
            <family val="2"/>
          </rPr>
          <t xml:space="preserve">
nueva mensual me informa la señora</t>
        </r>
      </text>
    </comment>
    <comment ref="BD343" authorId="2" shapeId="0" xr:uid="{7513F975-9259-4A36-8426-24542BD8D6AD}">
      <text>
        <r>
          <rPr>
            <b/>
            <sz val="9"/>
            <color indexed="81"/>
            <rFont val="Tahoma"/>
            <family val="2"/>
          </rPr>
          <t>Quimiproyectos:</t>
        </r>
        <r>
          <rPr>
            <sz val="9"/>
            <color indexed="81"/>
            <rFont val="Tahoma"/>
            <family val="2"/>
          </rPr>
          <t xml:space="preserve">
Se fue el 20 y no dejaron tomarla por mantenimiento</t>
        </r>
      </text>
    </comment>
    <comment ref="BG343" authorId="2" shapeId="0" xr:uid="{2D310495-1E50-48AA-B4E6-4F745EEAAF89}">
      <text>
        <r>
          <rPr>
            <b/>
            <sz val="9"/>
            <color indexed="81"/>
            <rFont val="Tahoma"/>
            <family val="2"/>
          </rPr>
          <t>Quimiproyectos:</t>
        </r>
        <r>
          <rPr>
            <sz val="9"/>
            <color indexed="81"/>
            <rFont val="Tahoma"/>
            <family val="2"/>
          </rPr>
          <t xml:space="preserve">
Se va el 08 y la piscina estaba en mantenimiento</t>
        </r>
      </text>
    </comment>
    <comment ref="BH343" authorId="2" shapeId="0" xr:uid="{5D82B3A6-79BE-4D5E-A82C-976FB1163C3A}">
      <text>
        <r>
          <rPr>
            <b/>
            <sz val="9"/>
            <color indexed="81"/>
            <rFont val="Tahoma"/>
            <family val="2"/>
          </rPr>
          <t>Quimiproyectos:</t>
        </r>
        <r>
          <rPr>
            <sz val="9"/>
            <color indexed="81"/>
            <rFont val="Tahoma"/>
            <family val="2"/>
          </rPr>
          <t xml:space="preserve">
Se va de nuevo el 19 y no dejan tomar muestra - Le vuelvo a preguntar a SP el 29 y me dice que ellos avisan</t>
        </r>
      </text>
    </comment>
    <comment ref="BJ343" authorId="2" shapeId="0" xr:uid="{403DD886-A0DA-4497-ABEE-99B0F28486F0}">
      <text>
        <r>
          <rPr>
            <b/>
            <sz val="9"/>
            <color indexed="81"/>
            <rFont val="Tahoma"/>
            <family val="2"/>
          </rPr>
          <t>Quimiproyectos:</t>
        </r>
        <r>
          <rPr>
            <sz val="9"/>
            <color indexed="81"/>
            <rFont val="Tahoma"/>
            <family val="2"/>
          </rPr>
          <t xml:space="preserve">
a las 8 am tomarl ame informa SP</t>
        </r>
      </text>
    </comment>
    <comment ref="BK343" authorId="2" shapeId="0" xr:uid="{8A9C3E2E-B34E-4DB9-B411-C6B727A2ABF9}">
      <text>
        <r>
          <rPr>
            <b/>
            <sz val="9"/>
            <color indexed="81"/>
            <rFont val="Tahoma"/>
            <family val="2"/>
          </rPr>
          <t>Quimiproyectos:</t>
        </r>
        <r>
          <rPr>
            <sz val="9"/>
            <color indexed="81"/>
            <rFont val="Tahoma"/>
            <family val="2"/>
          </rPr>
          <t xml:space="preserve">
Se va el 26 y no dejan tomar la muestra, ya habiendo confirmado la adm desde el 17, reprogramar - Me comunico con la adm de nuevo el 29 por llamada y me dice que no sabe que ya me informa y no informo - SP me informa el 29 por what que no tomar este mes </t>
        </r>
      </text>
    </comment>
    <comment ref="BL343" authorId="2" shapeId="0" xr:uid="{B8D8B125-E7A2-4908-86A1-469D79A30DAA}">
      <text>
        <r>
          <rPr>
            <b/>
            <sz val="9"/>
            <color indexed="81"/>
            <rFont val="Tahoma"/>
            <family val="2"/>
          </rPr>
          <t>Quimiproyectos:</t>
        </r>
        <r>
          <rPr>
            <sz val="9"/>
            <color indexed="81"/>
            <rFont val="Tahoma"/>
            <family val="2"/>
          </rPr>
          <t xml:space="preserve">
Tomarla a las 8:30 am</t>
        </r>
      </text>
    </comment>
    <comment ref="AX344" authorId="2" shapeId="0" xr:uid="{4C0FBDF5-1713-485C-9E8F-BBA61B4CA54C}">
      <text>
        <r>
          <rPr>
            <b/>
            <sz val="9"/>
            <color indexed="81"/>
            <rFont val="Tahoma"/>
            <family val="2"/>
          </rPr>
          <t>Quimiproyectos:</t>
        </r>
        <r>
          <rPr>
            <sz val="9"/>
            <color indexed="81"/>
            <rFont val="Tahoma"/>
            <family val="2"/>
          </rPr>
          <t xml:space="preserve">
Nueva - Mensual</t>
        </r>
      </text>
    </comment>
    <comment ref="BA344" authorId="2" shapeId="0" xr:uid="{818C902F-2A6F-4C5C-9C8A-B0DC1C1AF4C1}">
      <text>
        <r>
          <rPr>
            <b/>
            <sz val="9"/>
            <color indexed="81"/>
            <rFont val="Tahoma"/>
            <family val="2"/>
          </rPr>
          <t>Quimiproyectos:</t>
        </r>
        <r>
          <rPr>
            <sz val="9"/>
            <color indexed="81"/>
            <rFont val="Tahoma"/>
            <family val="2"/>
          </rPr>
          <t xml:space="preserve">
TOMAR TQ EL 18 - TOMAR EL OTRO TQ EL 21</t>
        </r>
      </text>
    </comment>
    <comment ref="BB344" authorId="2" shapeId="0" xr:uid="{FAA8BC34-A946-4DE0-8721-865A15DA38E3}">
      <text>
        <r>
          <rPr>
            <b/>
            <sz val="9"/>
            <color indexed="81"/>
            <rFont val="Tahoma"/>
            <family val="2"/>
          </rPr>
          <t>Quimiproyectos:</t>
        </r>
        <r>
          <rPr>
            <sz val="9"/>
            <color indexed="81"/>
            <rFont val="Tahoma"/>
            <family val="2"/>
          </rPr>
          <t xml:space="preserve">
se va el 03 y la api estaba en mantenimiento</t>
        </r>
      </text>
    </comment>
    <comment ref="AZ345" authorId="2" shapeId="0" xr:uid="{3DE7D6CF-AC2B-4693-B3EA-57C66907DFAD}">
      <text>
        <r>
          <rPr>
            <b/>
            <sz val="9"/>
            <color indexed="81"/>
            <rFont val="Tahoma"/>
            <family val="2"/>
          </rPr>
          <t>Quimiproyectos:</t>
        </r>
        <r>
          <rPr>
            <sz val="9"/>
            <color indexed="81"/>
            <rFont val="Tahoma"/>
            <family val="2"/>
          </rPr>
          <t xml:space="preserve">
nueva - mensual</t>
        </r>
      </text>
    </comment>
    <comment ref="BC345" authorId="2" shapeId="0" xr:uid="{72A63604-2908-4CC8-9843-803BA90D31F3}">
      <text>
        <r>
          <rPr>
            <b/>
            <sz val="9"/>
            <color indexed="81"/>
            <rFont val="Tahoma"/>
            <family val="2"/>
          </rPr>
          <t>Quimiproyectos:</t>
        </r>
        <r>
          <rPr>
            <sz val="9"/>
            <color indexed="81"/>
            <rFont val="Tahoma"/>
            <family val="2"/>
          </rPr>
          <t xml:space="preserve">
se va el 08 y la piscina estaba en mantnimineto</t>
        </r>
      </text>
    </comment>
    <comment ref="BF345" authorId="2" shapeId="0" xr:uid="{E33B7266-9698-4BC3-B509-663243EF5729}">
      <text>
        <r>
          <rPr>
            <b/>
            <sz val="9"/>
            <color indexed="81"/>
            <rFont val="Tahoma"/>
            <family val="2"/>
          </rPr>
          <t>Quimiproyectos:</t>
        </r>
        <r>
          <rPr>
            <sz val="9"/>
            <color indexed="81"/>
            <rFont val="Tahoma"/>
            <family val="2"/>
          </rPr>
          <t xml:space="preserve">
Se va el 06 y estaba en mantenimiento</t>
        </r>
      </text>
    </comment>
    <comment ref="BK345" authorId="2" shapeId="0" xr:uid="{F700E5EC-E825-40F4-85F2-E4CD18FA7330}">
      <text>
        <r>
          <rPr>
            <b/>
            <sz val="9"/>
            <color indexed="81"/>
            <rFont val="Tahoma"/>
            <family val="2"/>
          </rPr>
          <t>Quimiproyectos:</t>
        </r>
        <r>
          <rPr>
            <sz val="9"/>
            <color indexed="81"/>
            <rFont val="Tahoma"/>
            <family val="2"/>
          </rPr>
          <t xml:space="preserve">
Se va el 03 y estaba en mantenimiento</t>
        </r>
      </text>
    </comment>
    <comment ref="BH346" authorId="2" shapeId="0" xr:uid="{28D65809-FC0A-4DC5-8A50-367A8D01E1CA}">
      <text>
        <r>
          <rPr>
            <b/>
            <sz val="9"/>
            <color indexed="81"/>
            <rFont val="Tahoma"/>
            <family val="2"/>
          </rPr>
          <t>Quimiproyectos:</t>
        </r>
        <r>
          <rPr>
            <sz val="9"/>
            <color indexed="81"/>
            <rFont val="Tahoma"/>
            <family val="2"/>
          </rPr>
          <t xml:space="preserve">
Se va el 10 y no dejan tomarla por mantenimiento - SP me informa que es mensual, me dice el 10 - 4 TQ el 15 (D) - Se toma piscina pequeña el 23</t>
        </r>
      </text>
    </comment>
    <comment ref="BI346" authorId="2" shapeId="0" xr:uid="{F66F3D98-5392-48DD-BFE2-C1C1BDCE842B}">
      <text>
        <r>
          <rPr>
            <b/>
            <sz val="9"/>
            <color indexed="81"/>
            <rFont val="Tahoma"/>
            <family val="2"/>
          </rPr>
          <t>Quimiproyectos:</t>
        </r>
        <r>
          <rPr>
            <sz val="9"/>
            <color indexed="81"/>
            <rFont val="Tahoma"/>
            <family val="2"/>
          </rPr>
          <t xml:space="preserve">
Se toma piscina pequeña el 22</t>
        </r>
      </text>
    </comment>
    <comment ref="AT347" authorId="1" shapeId="0" xr:uid="{2272313F-3F8F-4F90-8321-A0266322DEC4}">
      <text>
        <r>
          <rPr>
            <b/>
            <sz val="9"/>
            <color indexed="81"/>
            <rFont val="Tahoma"/>
            <family val="2"/>
          </rPr>
          <t>QP Área Técnica:</t>
        </r>
        <r>
          <rPr>
            <sz val="9"/>
            <color indexed="81"/>
            <rFont val="Tahoma"/>
            <family val="2"/>
          </rPr>
          <t xml:space="preserve">
TOMAR TQ 09</t>
        </r>
      </text>
    </comment>
    <comment ref="AU347" authorId="1" shapeId="0" xr:uid="{C1CB78B1-86D6-4191-9B9D-A6A5FA17677F}">
      <text>
        <r>
          <rPr>
            <b/>
            <sz val="9"/>
            <color indexed="81"/>
            <rFont val="Tahoma"/>
            <family val="2"/>
          </rPr>
          <t>QP Área Técnica:</t>
        </r>
        <r>
          <rPr>
            <sz val="9"/>
            <color indexed="81"/>
            <rFont val="Tahoma"/>
            <family val="2"/>
          </rPr>
          <t xml:space="preserve">
tomar TQ</t>
        </r>
      </text>
    </comment>
    <comment ref="BF347" authorId="2" shapeId="0" xr:uid="{DB8C054F-24AD-4808-B6BB-A111153B9EB3}">
      <text>
        <r>
          <rPr>
            <b/>
            <sz val="9"/>
            <color indexed="81"/>
            <rFont val="Tahoma"/>
            <family val="2"/>
          </rPr>
          <t>Quimiproyectos:</t>
        </r>
        <r>
          <rPr>
            <sz val="9"/>
            <color indexed="81"/>
            <rFont val="Tahoma"/>
            <family val="2"/>
          </rPr>
          <t xml:space="preserve">
Se va el 06 y no se puede tomar mantnimiento</t>
        </r>
      </text>
    </comment>
    <comment ref="BJ347" authorId="2" shapeId="0" xr:uid="{3A18D723-8C65-4BEE-A04C-2404910C0A9A}">
      <text>
        <r>
          <rPr>
            <b/>
            <sz val="9"/>
            <color indexed="81"/>
            <rFont val="Tahoma"/>
            <family val="2"/>
          </rPr>
          <t>Quimiproyectos:</t>
        </r>
        <r>
          <rPr>
            <sz val="9"/>
            <color indexed="81"/>
            <rFont val="Tahoma"/>
            <family val="2"/>
          </rPr>
          <t xml:space="preserve">
ADM pide qie le tomen de nuevo la muestra el 24 por calamidad</t>
        </r>
      </text>
    </comment>
    <comment ref="BN348" authorId="2" shapeId="0" xr:uid="{1A54C2D2-94B5-45A0-84DC-2797575ED50A}">
      <text>
        <r>
          <rPr>
            <b/>
            <sz val="9"/>
            <color indexed="81"/>
            <rFont val="Tahoma"/>
            <family val="2"/>
          </rPr>
          <t>Quimiproyectos:</t>
        </r>
        <r>
          <rPr>
            <sz val="9"/>
            <color indexed="81"/>
            <rFont val="Tahoma"/>
            <family val="2"/>
          </rPr>
          <t xml:space="preserve">
DM me informa el 22 que tomar mensual</t>
        </r>
      </text>
    </comment>
    <comment ref="BN349" authorId="2" shapeId="0" xr:uid="{77B38434-4FA2-4BBB-82C8-2092C2630389}">
      <text>
        <r>
          <rPr>
            <b/>
            <sz val="9"/>
            <color indexed="81"/>
            <rFont val="Tahoma"/>
            <family val="2"/>
          </rPr>
          <t>Quimiproyectos:</t>
        </r>
        <r>
          <rPr>
            <sz val="9"/>
            <color indexed="81"/>
            <rFont val="Tahoma"/>
            <family val="2"/>
          </rPr>
          <t xml:space="preserve">
MP mensual api </t>
        </r>
      </text>
    </comment>
    <comment ref="AC350" authorId="1" shapeId="0" xr:uid="{8F7DC558-5E5F-402D-9DBA-9699B2CEA438}">
      <text>
        <r>
          <rPr>
            <b/>
            <sz val="9"/>
            <color indexed="81"/>
            <rFont val="Tahoma"/>
            <family val="2"/>
          </rPr>
          <t>QP Área Técnica:</t>
        </r>
        <r>
          <rPr>
            <sz val="9"/>
            <color indexed="81"/>
            <rFont val="Tahoma"/>
            <family val="2"/>
          </rPr>
          <t xml:space="preserve">
Le informan a SP que ya queda mensual.</t>
        </r>
      </text>
    </comment>
    <comment ref="AY350" authorId="2" shapeId="0" xr:uid="{F60A0C43-DADB-4D9C-8E1D-5914FD8F8E7F}">
      <text>
        <r>
          <rPr>
            <b/>
            <sz val="9"/>
            <color indexed="81"/>
            <rFont val="Tahoma"/>
            <family val="2"/>
          </rPr>
          <t>Quimiproyectos:</t>
        </r>
        <r>
          <rPr>
            <sz val="9"/>
            <color indexed="81"/>
            <rFont val="Tahoma"/>
            <family val="2"/>
          </rPr>
          <t xml:space="preserve">
No tomar muestras hasta nueva orden, informa SP - SP me informa que se toma de ahora enadelante BIMENSUAL</t>
        </r>
      </text>
    </comment>
    <comment ref="AZ350" authorId="2" shapeId="0" xr:uid="{77004C84-F553-409F-A1C3-7DCCCB03D2B0}">
      <text>
        <r>
          <rPr>
            <b/>
            <sz val="9"/>
            <color indexed="81"/>
            <rFont val="Tahoma"/>
            <family val="2"/>
          </rPr>
          <t>Quimiproyectos:</t>
        </r>
        <r>
          <rPr>
            <sz val="9"/>
            <color indexed="81"/>
            <rFont val="Tahoma"/>
            <family val="2"/>
          </rPr>
          <t xml:space="preserve">
se va el 09 y la adm no permitio tomar la muestra, sp me informa que no tomar hasta que ellos avisen - SP me informa que en agosto no se toma y los stes meses tomar segundo viernes de cada mes</t>
        </r>
      </text>
    </comment>
    <comment ref="BJ350" authorId="2" shapeId="0" xr:uid="{A519088C-EA82-490A-A999-127FCC2968CA}">
      <text>
        <r>
          <rPr>
            <b/>
            <sz val="9"/>
            <color indexed="81"/>
            <rFont val="Tahoma"/>
            <family val="2"/>
          </rPr>
          <t>Quimiproyectos:</t>
        </r>
        <r>
          <rPr>
            <sz val="9"/>
            <color indexed="81"/>
            <rFont val="Tahoma"/>
            <family val="2"/>
          </rPr>
          <t xml:space="preserve">
SP me informa que anular la toma de muestra del 07 porq adm pidio anularla por adicion de quimicos</t>
        </r>
      </text>
    </comment>
    <comment ref="BL350" authorId="2" shapeId="0" xr:uid="{E14E11B9-5E00-476B-943E-4E04BEC94FB1}">
      <text>
        <r>
          <rPr>
            <b/>
            <sz val="9"/>
            <color indexed="81"/>
            <rFont val="Tahoma"/>
            <family val="2"/>
          </rPr>
          <t>Quimiproyectos:</t>
        </r>
        <r>
          <rPr>
            <sz val="9"/>
            <color indexed="81"/>
            <rFont val="Tahoma"/>
            <family val="2"/>
          </rPr>
          <t xml:space="preserve">
sp me informa el 30 de julio que la adm avisa cuando tomar la muestra de este mes - adm se comunica el 26 y dice que no tomar este mes, que ella se comunica</t>
        </r>
      </text>
    </comment>
    <comment ref="BM350" authorId="2" shapeId="0" xr:uid="{16553899-97B5-4E05-A21B-D2106CB268F6}">
      <text>
        <r>
          <rPr>
            <b/>
            <sz val="9"/>
            <color indexed="81"/>
            <rFont val="Tahoma"/>
            <family val="2"/>
          </rPr>
          <t>Quimiproyectos:</t>
        </r>
        <r>
          <rPr>
            <sz val="9"/>
            <color indexed="81"/>
            <rFont val="Tahoma"/>
            <family val="2"/>
          </rPr>
          <t xml:space="preserve">
sp me informa que ya retomar, tomar el 12</t>
        </r>
      </text>
    </comment>
    <comment ref="L351" authorId="0" shapeId="0" xr:uid="{3959E1D9-F796-4F6C-9B03-BB4CDA6DD311}">
      <text>
        <r>
          <rPr>
            <sz val="11"/>
            <color rgb="FF000000"/>
            <rFont val="Calibri"/>
            <family val="2"/>
          </rPr>
          <t>======
ID#AAAAL8FoEWI
User    (2021-04-07 19:33:00)
Avisaron a SP hasta nueva orden</t>
        </r>
      </text>
    </comment>
    <comment ref="Z351" authorId="1" shapeId="0" xr:uid="{D6F4B250-A0B9-4295-90FF-516B4C394BBC}">
      <text>
        <r>
          <rPr>
            <b/>
            <sz val="9"/>
            <color indexed="81"/>
            <rFont val="Tahoma"/>
            <family val="2"/>
          </rPr>
          <t>QP Área Técnica:</t>
        </r>
        <r>
          <rPr>
            <sz val="9"/>
            <color indexed="81"/>
            <rFont val="Tahoma"/>
            <family val="2"/>
          </rPr>
          <t xml:space="preserve">
Autorizados para toma desde este mes avisaron a MP</t>
        </r>
      </text>
    </comment>
    <comment ref="AO351" authorId="1" shapeId="0" xr:uid="{0A05D7B6-5578-4414-A04B-4B3A8400E234}">
      <text>
        <r>
          <rPr>
            <b/>
            <sz val="9"/>
            <color indexed="81"/>
            <rFont val="Tahoma"/>
            <family val="2"/>
          </rPr>
          <t>QP Área Técnica:</t>
        </r>
        <r>
          <rPr>
            <sz val="9"/>
            <color indexed="81"/>
            <rFont val="Tahoma"/>
            <family val="2"/>
          </rPr>
          <t xml:space="preserve">
Solo se toman api de la fase 1, la fase 2 estaba en mantenimiento.</t>
        </r>
      </text>
    </comment>
    <comment ref="AP351" authorId="1" shapeId="0" xr:uid="{0F9A857E-2BFC-4C60-B87F-7C2756B20548}">
      <text>
        <r>
          <rPr>
            <b/>
            <sz val="9"/>
            <color indexed="81"/>
            <rFont val="Tahoma"/>
            <family val="2"/>
          </rPr>
          <t>QP Área Técnica:</t>
        </r>
        <r>
          <rPr>
            <sz val="9"/>
            <color indexed="81"/>
            <rFont val="Tahoma"/>
            <family val="2"/>
          </rPr>
          <t xml:space="preserve">
PISCINA PEQUEÑA DE LA FASE 2 FUERA DE SERVICIO</t>
        </r>
      </text>
    </comment>
    <comment ref="BK351" authorId="2" shapeId="0" xr:uid="{2DA0C0DB-B2E7-466E-B963-445032172E2F}">
      <text>
        <r>
          <rPr>
            <b/>
            <sz val="9"/>
            <color indexed="81"/>
            <rFont val="Tahoma"/>
            <family val="2"/>
          </rPr>
          <t>Quimiproyectos:</t>
        </r>
        <r>
          <rPr>
            <sz val="9"/>
            <color indexed="81"/>
            <rFont val="Tahoma"/>
            <family val="2"/>
          </rPr>
          <t xml:space="preserve">
Tomar el 29 una filtracion</t>
        </r>
      </text>
    </comment>
    <comment ref="BM351" authorId="2" shapeId="0" xr:uid="{3631C50B-24E7-462A-9B6C-D956D04ECB87}">
      <text>
        <r>
          <rPr>
            <b/>
            <sz val="9"/>
            <color indexed="81"/>
            <rFont val="Tahoma"/>
            <family val="2"/>
          </rPr>
          <t>Quimiproyectos:</t>
        </r>
        <r>
          <rPr>
            <sz val="9"/>
            <color indexed="81"/>
            <rFont val="Tahoma"/>
            <family val="2"/>
          </rPr>
          <t xml:space="preserve">
Se anulan las tomas del 03F solo TOMAR jueves, viernes o sabado </t>
        </r>
      </text>
    </comment>
    <comment ref="K352" authorId="0" shapeId="0" xr:uid="{CF6328C4-44E5-4FAF-82FF-03F055FBC52D}">
      <text>
        <r>
          <rPr>
            <sz val="11"/>
            <color rgb="FF000000"/>
            <rFont val="Calibri"/>
            <family val="2"/>
          </rPr>
          <t>======
ID#AAAAL8FoESs
QP Área Técnica    (2021-04-07 19:33:00)
AP Y API</t>
        </r>
      </text>
    </comment>
    <comment ref="M352" authorId="0" shapeId="0" xr:uid="{2ED74845-C50D-4758-8776-E3E14062A9E0}">
      <text>
        <r>
          <rPr>
            <sz val="11"/>
            <color rgb="FF000000"/>
            <rFont val="Calibri"/>
            <family val="2"/>
          </rPr>
          <t>======
ID#AAAAL8FoEMw
QP Área Técnica    (2021-04-07 19:33:00)
Sola tomar muestras de AP</t>
        </r>
      </text>
    </comment>
    <comment ref="W352" authorId="0" shapeId="0" xr:uid="{6A8FCBED-0723-46D2-8C70-F0D33582C5DB}">
      <text>
        <r>
          <rPr>
            <sz val="11"/>
            <color rgb="FF000000"/>
            <rFont val="Calibri"/>
            <family val="2"/>
          </rPr>
          <t>======
ID#AAAAL8FoEA8
QP Área Técnica    (2021-04-07 19:32:59)
Autorizaron toma de API desde este mes a MP</t>
        </r>
      </text>
    </comment>
    <comment ref="AP352" authorId="1" shapeId="0" xr:uid="{8B151878-8647-4C03-A80F-8929598D7B9A}">
      <text>
        <r>
          <rPr>
            <b/>
            <sz val="9"/>
            <color indexed="81"/>
            <rFont val="Tahoma"/>
            <family val="2"/>
          </rPr>
          <t>QP Área Técnica:</t>
        </r>
        <r>
          <rPr>
            <sz val="9"/>
            <color indexed="81"/>
            <rFont val="Tahoma"/>
            <family val="2"/>
          </rPr>
          <t xml:space="preserve">
API ESTABA EN REMODELACION, NO SE TOMA</t>
        </r>
      </text>
    </comment>
    <comment ref="AQ352" authorId="1" shapeId="0" xr:uid="{9DA142CF-DC22-4A62-A3E8-623C6973D31A}">
      <text>
        <r>
          <rPr>
            <b/>
            <sz val="9"/>
            <color indexed="81"/>
            <rFont val="Tahoma"/>
            <family val="2"/>
          </rPr>
          <t>QP Área Técnica:</t>
        </r>
        <r>
          <rPr>
            <sz val="9"/>
            <color indexed="81"/>
            <rFont val="Tahoma"/>
            <family val="2"/>
          </rPr>
          <t xml:space="preserve">
SE VA EL 02 Y NO DEJAN TOMAR MUESTRA POR FALTA DE MANTENIMIENTO - 16 api en mantenimiento no tomar este mes</t>
        </r>
      </text>
    </comment>
    <comment ref="AR352" authorId="2" shapeId="0" xr:uid="{04EEF0FC-EC04-44BF-A01C-DB04C21437A7}">
      <text>
        <r>
          <rPr>
            <b/>
            <sz val="9"/>
            <color indexed="81"/>
            <rFont val="Tahoma"/>
            <family val="2"/>
          </rPr>
          <t>Quimiproyectos:</t>
        </r>
        <r>
          <rPr>
            <sz val="9"/>
            <color indexed="81"/>
            <rFont val="Tahoma"/>
            <family val="2"/>
          </rPr>
          <t xml:space="preserve">
la api estaba en mantenimiento, no se toma</t>
        </r>
      </text>
    </comment>
    <comment ref="AS352" authorId="1" shapeId="0" xr:uid="{D91797F7-F117-4DFD-99A6-9F0000B43D61}">
      <text>
        <r>
          <rPr>
            <b/>
            <sz val="9"/>
            <color indexed="81"/>
            <rFont val="Tahoma"/>
            <family val="2"/>
          </rPr>
          <t>QP Área Técnica:</t>
        </r>
        <r>
          <rPr>
            <sz val="9"/>
            <color indexed="81"/>
            <rFont val="Tahoma"/>
            <family val="2"/>
          </rPr>
          <t xml:space="preserve">
API en mantenimiento no se toma </t>
        </r>
      </text>
    </comment>
    <comment ref="AT352" authorId="1" shapeId="0" xr:uid="{74772177-3B18-4B31-8751-A1C2DC405903}">
      <text>
        <r>
          <rPr>
            <b/>
            <sz val="9"/>
            <color indexed="81"/>
            <rFont val="Tahoma"/>
            <family val="2"/>
          </rPr>
          <t>QP Área Técnica:</t>
        </r>
        <r>
          <rPr>
            <sz val="9"/>
            <color indexed="81"/>
            <rFont val="Tahoma"/>
            <family val="2"/>
          </rPr>
          <t xml:space="preserve">
no se toma la piscina</t>
        </r>
      </text>
    </comment>
    <comment ref="AX352" authorId="2" shapeId="0" xr:uid="{0FD33DF3-A2FD-449E-9229-03843BFDB1B6}">
      <text>
        <r>
          <rPr>
            <b/>
            <sz val="9"/>
            <color indexed="81"/>
            <rFont val="Tahoma"/>
            <family val="2"/>
          </rPr>
          <t>Quimiproyectos:</t>
        </r>
        <r>
          <rPr>
            <sz val="9"/>
            <color indexed="81"/>
            <rFont val="Tahoma"/>
            <family val="2"/>
          </rPr>
          <t xml:space="preserve">
DM informa el 23 por wats que toca tomar el dia 24 ap,api, y agua residual</t>
        </r>
      </text>
    </comment>
    <comment ref="AY352" authorId="1" shapeId="0" xr:uid="{7C582E41-0151-4A45-9038-62DF588AF4CC}">
      <text>
        <r>
          <rPr>
            <b/>
            <sz val="9"/>
            <color indexed="81"/>
            <rFont val="Tahoma"/>
            <family val="2"/>
          </rPr>
          <t>QP Área Técnica:</t>
        </r>
        <r>
          <rPr>
            <sz val="9"/>
            <color indexed="81"/>
            <rFont val="Tahoma"/>
            <family val="2"/>
          </rPr>
          <t xml:space="preserve">
SP me informa que se suspenden las tomas de muestras hasta nueva orden - SP me informa tomar el 22 piscina, PTAR y agua potable</t>
        </r>
      </text>
    </comment>
    <comment ref="BA352" authorId="1" shapeId="0" xr:uid="{7289963D-DC63-4CFA-BFC1-2D9133D4D5DB}">
      <text>
        <r>
          <rPr>
            <b/>
            <sz val="9"/>
            <color indexed="81"/>
            <rFont val="Tahoma"/>
            <family val="2"/>
          </rPr>
          <t>QP Área Técnica:</t>
        </r>
        <r>
          <rPr>
            <sz val="9"/>
            <color indexed="81"/>
            <rFont val="Tahoma"/>
            <family val="2"/>
          </rPr>
          <t xml:space="preserve">
SP ME INFORMA QUE AHORA YA SE TOME MENSUAL CON CLIENTE SERGERN </t>
        </r>
      </text>
    </comment>
    <comment ref="BL352" authorId="2" shapeId="0" xr:uid="{671F65B2-0A8D-45FC-91F3-843D82F602FD}">
      <text>
        <r>
          <rPr>
            <b/>
            <sz val="9"/>
            <color indexed="81"/>
            <rFont val="Tahoma"/>
            <family val="2"/>
          </rPr>
          <t>Quimiproyectos:</t>
        </r>
        <r>
          <rPr>
            <sz val="9"/>
            <color indexed="81"/>
            <rFont val="Tahoma"/>
            <family val="2"/>
          </rPr>
          <t xml:space="preserve">
Se va el 15 y no se puede tomar la muestra del TQ, tomar ste semana (26J)</t>
        </r>
      </text>
    </comment>
    <comment ref="I353" authorId="0" shapeId="0" xr:uid="{089F0488-428F-4ADB-9C54-C21548FDCBB6}">
      <text>
        <r>
          <rPr>
            <sz val="11"/>
            <color rgb="FF000000"/>
            <rFont val="Calibri"/>
            <family val="2"/>
          </rPr>
          <t>======
ID#AAAAL8FoEVw
SERVIDOR    (2021-04-07 19:33:00)
FDS arreglo de infraestructura. Llame el 29 de enero aun FDS Luis informa este mes no tomar</t>
        </r>
      </text>
    </comment>
    <comment ref="J353" authorId="0" shapeId="0" xr:uid="{177F45D3-4431-436A-A557-C6B57CECB2BB}">
      <text>
        <r>
          <rPr>
            <sz val="11"/>
            <color rgb="FF000000"/>
            <rFont val="Calibri"/>
            <family val="2"/>
          </rPr>
          <t>======
ID#AAAAL8FoET8
SERVIDOR    (2021-04-07 19:33:00)
Llame el conjutno y confirman que la piscina se encuentra FDS posiblemnte hasta el mes de Abril</t>
        </r>
      </text>
    </comment>
    <comment ref="K353" authorId="0" shapeId="0" xr:uid="{2BB6B8F7-8403-42AD-8979-D38CA7FB73AA}">
      <text>
        <r>
          <rPr>
            <sz val="11"/>
            <color rgb="FF000000"/>
            <rFont val="Calibri"/>
            <family val="2"/>
          </rPr>
          <t>======
ID#AAAAL8FoEKQ
QP Área Técnica    (2021-04-07 19:33:00)
Piscina aun fuera de servicio. Ellos anuncian cuando requieran analisis</t>
        </r>
      </text>
    </comment>
    <comment ref="Y353" authorId="1" shapeId="0" xr:uid="{9E2427FF-85C7-48DD-B3F1-DF5DCD563AE0}">
      <text>
        <r>
          <rPr>
            <b/>
            <sz val="9"/>
            <color indexed="81"/>
            <rFont val="Tahoma"/>
            <family val="2"/>
          </rPr>
          <t>QP Área Técnica:</t>
        </r>
        <r>
          <rPr>
            <sz val="9"/>
            <color indexed="81"/>
            <rFont val="Tahoma"/>
            <family val="2"/>
          </rPr>
          <t xml:space="preserve">
Solicitaron toma puntual a SP</t>
        </r>
      </text>
    </comment>
    <comment ref="AD353" authorId="1" shapeId="0" xr:uid="{F6FADB00-93AF-4E4A-AD69-60E652A720AD}">
      <text>
        <r>
          <rPr>
            <b/>
            <sz val="9"/>
            <color indexed="81"/>
            <rFont val="Tahoma"/>
            <family val="2"/>
          </rPr>
          <t>QP Área Técnica:</t>
        </r>
        <r>
          <rPr>
            <sz val="9"/>
            <color indexed="81"/>
            <rFont val="Tahoma"/>
            <family val="2"/>
          </rPr>
          <t xml:space="preserve">
queda mensual desde Oct, SP</t>
        </r>
      </text>
    </comment>
    <comment ref="BD353" authorId="2" shapeId="0" xr:uid="{229145D1-C997-41D4-9749-E18C445BE1FF}">
      <text>
        <r>
          <rPr>
            <b/>
            <sz val="9"/>
            <color indexed="81"/>
            <rFont val="Tahoma"/>
            <family val="2"/>
          </rPr>
          <t>Quimiproyectos:</t>
        </r>
        <r>
          <rPr>
            <sz val="9"/>
            <color indexed="81"/>
            <rFont val="Tahoma"/>
            <family val="2"/>
          </rPr>
          <t xml:space="preserve">
Se va el 12 y la piscina estaba en mantenimiento </t>
        </r>
      </text>
    </comment>
    <comment ref="AQ354" authorId="1" shapeId="0" xr:uid="{ABFC859C-AB89-4A9B-BCC6-0197EC171033}">
      <text>
        <r>
          <rPr>
            <b/>
            <sz val="9"/>
            <color indexed="81"/>
            <rFont val="Tahoma"/>
            <family val="2"/>
          </rPr>
          <t>QP Área Técnica:</t>
        </r>
        <r>
          <rPr>
            <sz val="9"/>
            <color indexed="81"/>
            <rFont val="Tahoma"/>
            <family val="2"/>
          </rPr>
          <t xml:space="preserve">
SP queda mensual - nueva</t>
        </r>
      </text>
    </comment>
    <comment ref="AZ354" authorId="2" shapeId="0" xr:uid="{D57F7D7A-CFBA-44F7-944E-A889E4225740}">
      <text>
        <r>
          <rPr>
            <b/>
            <sz val="9"/>
            <color indexed="81"/>
            <rFont val="Tahoma"/>
            <family val="2"/>
          </rPr>
          <t>Quimiproyectos:</t>
        </r>
        <r>
          <rPr>
            <sz val="9"/>
            <color indexed="81"/>
            <rFont val="Tahoma"/>
            <family val="2"/>
          </rPr>
          <t xml:space="preserve">
se fue el 09 y la api estaba en mantenimiento</t>
        </r>
      </text>
    </comment>
    <comment ref="BD354" authorId="2" shapeId="0" xr:uid="{0A7F7A12-6A62-47BB-AD32-FD0540C7B540}">
      <text>
        <r>
          <rPr>
            <b/>
            <sz val="9"/>
            <color indexed="81"/>
            <rFont val="Tahoma"/>
            <family val="2"/>
          </rPr>
          <t>Quimiproyectos:</t>
        </r>
        <r>
          <rPr>
            <sz val="9"/>
            <color indexed="81"/>
            <rFont val="Tahoma"/>
            <family val="2"/>
          </rPr>
          <t xml:space="preserve">
se va el 20 y api en mantnimineto</t>
        </r>
      </text>
    </comment>
    <comment ref="AS355" authorId="1" shapeId="0" xr:uid="{477B194F-0A16-4985-B170-A0C034F641E4}">
      <text>
        <r>
          <rPr>
            <b/>
            <sz val="9"/>
            <color indexed="81"/>
            <rFont val="Tahoma"/>
            <family val="2"/>
          </rPr>
          <t>QP Área Técnica:</t>
        </r>
        <r>
          <rPr>
            <sz val="9"/>
            <color indexed="81"/>
            <rFont val="Tahoma"/>
            <family val="2"/>
          </rPr>
          <t xml:space="preserve">
Nueva mensual</t>
        </r>
      </text>
    </comment>
    <comment ref="AT355" authorId="1" shapeId="0" xr:uid="{19E547E3-F34A-46E2-AAD6-963D22F818EC}">
      <text>
        <r>
          <rPr>
            <b/>
            <sz val="9"/>
            <color indexed="81"/>
            <rFont val="Tahoma"/>
            <family val="2"/>
          </rPr>
          <t>QP Área Técnica:</t>
        </r>
        <r>
          <rPr>
            <sz val="9"/>
            <color indexed="81"/>
            <rFont val="Tahoma"/>
            <family val="2"/>
          </rPr>
          <t xml:space="preserve">
se va el 10 y la api grande no estaba en condiciones de tomarla, solo se toma api pequeña</t>
        </r>
      </text>
    </comment>
    <comment ref="AV355" authorId="1" shapeId="0" xr:uid="{F6D91279-321B-42CB-BC7B-44757565EF29}">
      <text>
        <r>
          <rPr>
            <b/>
            <sz val="9"/>
            <color indexed="81"/>
            <rFont val="Tahoma"/>
            <family val="2"/>
          </rPr>
          <t>QP Área Técnica:</t>
        </r>
        <r>
          <rPr>
            <sz val="9"/>
            <color indexed="81"/>
            <rFont val="Tahoma"/>
            <family val="2"/>
          </rPr>
          <t xml:space="preserve">
Se va el 11 y la api estaba en mantenimiento</t>
        </r>
      </text>
    </comment>
    <comment ref="AW355" authorId="1" shapeId="0" xr:uid="{C15F813C-65D9-4EAF-BF21-3D6B043E38B4}">
      <text>
        <r>
          <rPr>
            <b/>
            <sz val="9"/>
            <color indexed="81"/>
            <rFont val="Tahoma"/>
            <family val="2"/>
          </rPr>
          <t>QP Área Técnica:</t>
        </r>
        <r>
          <rPr>
            <sz val="9"/>
            <color indexed="81"/>
            <rFont val="Tahoma"/>
            <family val="2"/>
          </rPr>
          <t xml:space="preserve">
se va el 12 y no se toma muestra por mantenimiento</t>
        </r>
      </text>
    </comment>
    <comment ref="BD355" authorId="2" shapeId="0" xr:uid="{D5D7D02A-E15B-4E8B-A33D-A7A501B60A6B}">
      <text>
        <r>
          <rPr>
            <b/>
            <sz val="9"/>
            <color indexed="81"/>
            <rFont val="Tahoma"/>
            <family val="2"/>
          </rPr>
          <t>Quimiproyectos:</t>
        </r>
        <r>
          <rPr>
            <sz val="9"/>
            <color indexed="81"/>
            <rFont val="Tahoma"/>
            <family val="2"/>
          </rPr>
          <t xml:space="preserve">
Se va el 20 y la piscina estaba en mantenimineto</t>
        </r>
      </text>
    </comment>
    <comment ref="BH355" authorId="2" shapeId="0" xr:uid="{A4E984EC-536F-4674-B7EE-D4174BB715CB}">
      <text>
        <r>
          <rPr>
            <b/>
            <sz val="9"/>
            <color indexed="81"/>
            <rFont val="Tahoma"/>
            <family val="2"/>
          </rPr>
          <t>Quimiproyectos:</t>
        </r>
        <r>
          <rPr>
            <sz val="9"/>
            <color indexed="81"/>
            <rFont val="Tahoma"/>
            <family val="2"/>
          </rPr>
          <t xml:space="preserve">
Se va el 11 y no dejan tomarla porq no se ha hecho matnimiento</t>
        </r>
      </text>
    </comment>
    <comment ref="BK355" authorId="2" shapeId="0" xr:uid="{92946008-0DB1-4089-8FC8-6D3AF6E0AD60}">
      <text>
        <r>
          <rPr>
            <b/>
            <sz val="9"/>
            <color indexed="81"/>
            <rFont val="Tahoma"/>
            <family val="2"/>
          </rPr>
          <t>Quimiproyectos:</t>
        </r>
        <r>
          <rPr>
            <sz val="9"/>
            <color indexed="81"/>
            <rFont val="Tahoma"/>
            <family val="2"/>
          </rPr>
          <t xml:space="preserve">
Se va el 18 y no dejan tomarla porq estaba sin aspirar y la van a brecha, llamar a la adm</t>
        </r>
      </text>
    </comment>
    <comment ref="BL355" authorId="2" shapeId="0" xr:uid="{1BACF23D-E5AA-44F5-A3CF-6E731338FDAD}">
      <text>
        <r>
          <rPr>
            <b/>
            <sz val="9"/>
            <color indexed="81"/>
            <rFont val="Tahoma"/>
            <family val="2"/>
          </rPr>
          <t>Quimiproyectos:</t>
        </r>
        <r>
          <rPr>
            <sz val="9"/>
            <color indexed="81"/>
            <rFont val="Tahoma"/>
            <family val="2"/>
          </rPr>
          <t xml:space="preserve">
Se va el 16 y no se puede tomar por reparacion, pasar despues del 23 - Se fue el 27 y aun estaba en reparaciones - me comunico con porteria y me informa que ya se puede pasar a tomar</t>
        </r>
      </text>
    </comment>
    <comment ref="AT356" authorId="1" shapeId="0" xr:uid="{F3D3BF1F-DFC0-45D9-A9B8-B54397E83CAF}">
      <text>
        <r>
          <rPr>
            <b/>
            <sz val="9"/>
            <color indexed="81"/>
            <rFont val="Tahoma"/>
            <family val="2"/>
          </rPr>
          <t>QP Área Técnica:</t>
        </r>
        <r>
          <rPr>
            <sz val="9"/>
            <color indexed="81"/>
            <rFont val="Tahoma"/>
            <family val="2"/>
          </rPr>
          <t xml:space="preserve">
Mensual - nueva</t>
        </r>
      </text>
    </comment>
    <comment ref="BL356" authorId="2" shapeId="0" xr:uid="{B08D6CD8-1580-4C78-8EF3-3C0BDBD427A7}">
      <text>
        <r>
          <rPr>
            <b/>
            <sz val="9"/>
            <color indexed="81"/>
            <rFont val="Tahoma"/>
            <family val="2"/>
          </rPr>
          <t>Quimiproyectos:</t>
        </r>
        <r>
          <rPr>
            <sz val="9"/>
            <color indexed="81"/>
            <rFont val="Tahoma"/>
            <family val="2"/>
          </rPr>
          <t xml:space="preserve">
Se fue el 06 y estaba en mantenimiento</t>
        </r>
      </text>
    </comment>
    <comment ref="L357" authorId="0" shapeId="0" xr:uid="{38A13B82-67F8-4E01-BEAF-566AA5251595}">
      <text>
        <r>
          <rPr>
            <sz val="11"/>
            <color rgb="FF000000"/>
            <rFont val="Calibri"/>
            <family val="2"/>
          </rPr>
          <t>======
ID#AAAAL8FoEKY
User    (2021-04-07 19:33:00)
Avisaron a SP</t>
        </r>
      </text>
    </comment>
    <comment ref="R357" authorId="0" shapeId="0" xr:uid="{87297E9B-BCC2-4DDE-8D51-38DE46F05DC0}">
      <text>
        <r>
          <rPr>
            <sz val="11"/>
            <color rgb="FF000000"/>
            <rFont val="Calibri"/>
            <family val="2"/>
          </rPr>
          <t>======
ID#AAAAL8FoES8
QP Área Técnica    (2021-04-07 19:33:00)
se realizo visita no permiten toma de muestra llaman proxima toma.</t>
        </r>
      </text>
    </comment>
    <comment ref="X357" authorId="0" shapeId="0" xr:uid="{10DFDB57-5A9A-41C8-9D63-269F97ADB0B1}">
      <text>
        <r>
          <rPr>
            <sz val="11"/>
            <color rgb="FF000000"/>
            <rFont val="Calibri"/>
            <family val="2"/>
          </rPr>
          <t>======
ID#AAAAL8FoEIg
QP Área Técnica    (2021-04-07 19:33:00)
LLAMO ADM EL 7 DE ABRIL AUTORIZA TOMAS NORMALES</t>
        </r>
      </text>
    </comment>
    <comment ref="Y357" authorId="1" shapeId="0" xr:uid="{2AD31AF1-162C-490F-8FA4-94E20BB6A6C0}">
      <text>
        <r>
          <rPr>
            <b/>
            <sz val="9"/>
            <color indexed="81"/>
            <rFont val="Tahoma"/>
            <family val="2"/>
          </rPr>
          <t>QP Área Técnica:</t>
        </r>
        <r>
          <rPr>
            <sz val="9"/>
            <color indexed="81"/>
            <rFont val="Tahoma"/>
            <family val="2"/>
          </rPr>
          <t xml:space="preserve">
llamar tres dias antes para avisar toma de muestra</t>
        </r>
      </text>
    </comment>
    <comment ref="AZ357" authorId="2" shapeId="0" xr:uid="{D6C26957-DEDE-48AD-88CA-286208E78700}">
      <text>
        <r>
          <rPr>
            <b/>
            <sz val="9"/>
            <color indexed="81"/>
            <rFont val="Tahoma"/>
            <family val="2"/>
          </rPr>
          <t>Quimiproyectos:</t>
        </r>
        <r>
          <rPr>
            <sz val="9"/>
            <color indexed="81"/>
            <rFont val="Tahoma"/>
            <family val="2"/>
          </rPr>
          <t xml:space="preserve">
Se va el 09 y la api estaba en mantenimiento</t>
        </r>
      </text>
    </comment>
    <comment ref="BB357" authorId="2" shapeId="0" xr:uid="{C744AAFE-2195-4796-9A62-D9469FBD58DF}">
      <text>
        <r>
          <rPr>
            <b/>
            <sz val="9"/>
            <color indexed="81"/>
            <rFont val="Tahoma"/>
            <family val="2"/>
          </rPr>
          <t>Quimiproyectos:</t>
        </r>
        <r>
          <rPr>
            <sz val="9"/>
            <color indexed="81"/>
            <rFont val="Tahoma"/>
            <family val="2"/>
          </rPr>
          <t xml:space="preserve">
se va el 03 y la api estaba en mantenimiento</t>
        </r>
      </text>
    </comment>
    <comment ref="BD357" authorId="2" shapeId="0" xr:uid="{2B547A0B-9A0B-40E0-BCC3-42D7C2ADC44A}">
      <text>
        <r>
          <rPr>
            <b/>
            <sz val="9"/>
            <color indexed="81"/>
            <rFont val="Tahoma"/>
            <family val="2"/>
          </rPr>
          <t>Quimiproyectos:</t>
        </r>
        <r>
          <rPr>
            <sz val="9"/>
            <color indexed="81"/>
            <rFont val="Tahoma"/>
            <family val="2"/>
          </rPr>
          <t xml:space="preserve">
Se va el 12 y le estaban haciendo mantenimineto</t>
        </r>
      </text>
    </comment>
    <comment ref="BG357" authorId="2" shapeId="0" xr:uid="{70FFEAD8-B939-42EA-8E26-4116B0D60C45}">
      <text>
        <r>
          <rPr>
            <b/>
            <sz val="9"/>
            <color indexed="81"/>
            <rFont val="Tahoma"/>
            <family val="2"/>
          </rPr>
          <t>Quimiproyectos:</t>
        </r>
        <r>
          <rPr>
            <sz val="9"/>
            <color indexed="81"/>
            <rFont val="Tahoma"/>
            <family val="2"/>
          </rPr>
          <t xml:space="preserve">
Se va el 06 y la piscina estaba en mantenimiento</t>
        </r>
      </text>
    </comment>
    <comment ref="AW359" authorId="1" shapeId="0" xr:uid="{6C19D2D7-1D23-4441-923E-D37DC14D9013}">
      <text>
        <r>
          <rPr>
            <b/>
            <sz val="9"/>
            <color indexed="81"/>
            <rFont val="Tahoma"/>
            <family val="2"/>
          </rPr>
          <t>QP Área Técnica:</t>
        </r>
        <r>
          <rPr>
            <sz val="9"/>
            <color indexed="81"/>
            <rFont val="Tahoma"/>
            <family val="2"/>
          </rPr>
          <t xml:space="preserve">
SP me informa que se toma bimensual</t>
        </r>
      </text>
    </comment>
    <comment ref="AX359" authorId="2" shapeId="0" xr:uid="{5F02BBB7-06F1-462B-B9DD-5F5A67A26118}">
      <text>
        <r>
          <rPr>
            <b/>
            <sz val="9"/>
            <color indexed="81"/>
            <rFont val="Tahoma"/>
            <family val="2"/>
          </rPr>
          <t>Quimiproyectos:</t>
        </r>
        <r>
          <rPr>
            <sz val="9"/>
            <color indexed="81"/>
            <rFont val="Tahoma"/>
            <family val="2"/>
          </rPr>
          <t xml:space="preserve">
SP informa que tomar muestras de la sede campestre el 4 de julio</t>
        </r>
      </text>
    </comment>
    <comment ref="BB359" authorId="2" shapeId="0" xr:uid="{B2F276D1-80AC-4265-B318-E6C18D7520AD}">
      <text>
        <r>
          <rPr>
            <b/>
            <sz val="9"/>
            <color indexed="81"/>
            <rFont val="Tahoma"/>
            <family val="2"/>
          </rPr>
          <t>Quimiproyectos:</t>
        </r>
        <r>
          <rPr>
            <sz val="9"/>
            <color indexed="81"/>
            <rFont val="Tahoma"/>
            <family val="2"/>
          </rPr>
          <t xml:space="preserve">
SP me informa el 02 que ellos avisan de ahora en adelante cuando se tome</t>
        </r>
      </text>
    </comment>
    <comment ref="BI360" authorId="2" shapeId="0" xr:uid="{796784C0-62FE-44C1-9FFE-B6F6B49809D4}">
      <text>
        <r>
          <rPr>
            <b/>
            <sz val="9"/>
            <color indexed="81"/>
            <rFont val="Tahoma"/>
            <family val="2"/>
          </rPr>
          <t>Quimiproyectos:</t>
        </r>
        <r>
          <rPr>
            <sz val="9"/>
            <color indexed="81"/>
            <rFont val="Tahoma"/>
            <family val="2"/>
          </rPr>
          <t xml:space="preserve">
Nueva mensual me infroma SP el 21 - 1 piscina</t>
        </r>
      </text>
    </comment>
    <comment ref="AZ361" authorId="2" shapeId="0" xr:uid="{4366BD9E-979C-4485-BDE0-7EBE62D91016}">
      <text>
        <r>
          <rPr>
            <b/>
            <sz val="9"/>
            <color indexed="81"/>
            <rFont val="Tahoma"/>
            <family val="2"/>
          </rPr>
          <t>Quimiproyectos:</t>
        </r>
        <r>
          <rPr>
            <sz val="9"/>
            <color indexed="81"/>
            <rFont val="Tahoma"/>
            <family val="2"/>
          </rPr>
          <t xml:space="preserve">
NUEVA - MENSUAL</t>
        </r>
      </text>
    </comment>
    <comment ref="BD361" authorId="2" shapeId="0" xr:uid="{6C936DF7-1B1D-4DE2-8C51-2752DF7976ED}">
      <text>
        <r>
          <rPr>
            <b/>
            <sz val="9"/>
            <color indexed="81"/>
            <rFont val="Tahoma"/>
            <family val="2"/>
          </rPr>
          <t>Quimiproyectos:</t>
        </r>
        <r>
          <rPr>
            <sz val="9"/>
            <color indexed="81"/>
            <rFont val="Tahoma"/>
            <family val="2"/>
          </rPr>
          <t xml:space="preserve">
No estaba la persona encargada para tomar piscina,</t>
        </r>
      </text>
    </comment>
    <comment ref="BF361" authorId="2" shapeId="0" xr:uid="{B8277C8F-5798-4C98-BCEC-40327E72F1D9}">
      <text>
        <r>
          <rPr>
            <b/>
            <sz val="9"/>
            <color indexed="81"/>
            <rFont val="Tahoma"/>
            <family val="2"/>
          </rPr>
          <t>Quimiproyectos:</t>
        </r>
        <r>
          <rPr>
            <sz val="9"/>
            <color indexed="81"/>
            <rFont val="Tahoma"/>
            <family val="2"/>
          </rPr>
          <t xml:space="preserve">
Adicional cruda</t>
        </r>
      </text>
    </comment>
    <comment ref="BK361" authorId="2" shapeId="0" xr:uid="{60F98880-336B-4996-82D5-BA95A906A856}">
      <text>
        <r>
          <rPr>
            <b/>
            <sz val="9"/>
            <color indexed="81"/>
            <rFont val="Tahoma"/>
            <family val="2"/>
          </rPr>
          <t>Quimiproyectos:</t>
        </r>
        <r>
          <rPr>
            <sz val="9"/>
            <color indexed="81"/>
            <rFont val="Tahoma"/>
            <family val="2"/>
          </rPr>
          <t xml:space="preserve">
Se va de nuevo el 17 a medir solo CL de un tq</t>
        </r>
      </text>
    </comment>
    <comment ref="BN361" authorId="2" shapeId="0" xr:uid="{F8EF7B98-0D03-4566-B4CD-AAD75E45FA90}">
      <text>
        <r>
          <rPr>
            <b/>
            <sz val="9"/>
            <color indexed="81"/>
            <rFont val="Tahoma"/>
            <family val="2"/>
          </rPr>
          <t>Quimiproyectos:</t>
        </r>
        <r>
          <rPr>
            <sz val="9"/>
            <color indexed="81"/>
            <rFont val="Tahoma"/>
            <family val="2"/>
          </rPr>
          <t xml:space="preserve">
G no la tomo el 10</t>
        </r>
      </text>
    </comment>
    <comment ref="BH362" authorId="2" shapeId="0" xr:uid="{99E677BE-BB42-45DB-97CC-566500B755FC}">
      <text>
        <r>
          <rPr>
            <b/>
            <sz val="9"/>
            <color indexed="81"/>
            <rFont val="Tahoma"/>
            <family val="2"/>
          </rPr>
          <t>Quimiproyectos:</t>
        </r>
        <r>
          <rPr>
            <sz val="9"/>
            <color indexed="81"/>
            <rFont val="Tahoma"/>
            <family val="2"/>
          </rPr>
          <t xml:space="preserve">
Se toma de nuevo el 25 C</t>
        </r>
      </text>
    </comment>
    <comment ref="BK362" authorId="2" shapeId="0" xr:uid="{E767369E-00C3-4679-9D5F-072BB537D31B}">
      <text>
        <r>
          <rPr>
            <b/>
            <sz val="9"/>
            <color indexed="81"/>
            <rFont val="Tahoma"/>
            <family val="2"/>
          </rPr>
          <t>Quimiproyectos:</t>
        </r>
        <r>
          <rPr>
            <sz val="9"/>
            <color indexed="81"/>
            <rFont val="Tahoma"/>
            <family val="2"/>
          </rPr>
          <t xml:space="preserve">
SP me informa el 05 tomar mensual</t>
        </r>
      </text>
    </comment>
    <comment ref="BL362" authorId="2" shapeId="0" xr:uid="{612B34FC-DC51-4B39-8154-7CA9206AF3C6}">
      <text>
        <r>
          <rPr>
            <b/>
            <sz val="9"/>
            <color indexed="81"/>
            <rFont val="Tahoma"/>
            <family val="2"/>
          </rPr>
          <t>Quimiproyectos:</t>
        </r>
        <r>
          <rPr>
            <sz val="9"/>
            <color indexed="81"/>
            <rFont val="Tahoma"/>
            <family val="2"/>
          </rPr>
          <t xml:space="preserve">
Se va el 23 y dicen que cambiaron de lab, preguntar a SP - SP me informa que no tomar </t>
        </r>
      </text>
    </comment>
    <comment ref="BM362" authorId="2" shapeId="0" xr:uid="{8816076B-0922-487C-B207-18840FB1397A}">
      <text>
        <r>
          <rPr>
            <b/>
            <sz val="9"/>
            <color indexed="81"/>
            <rFont val="Tahoma"/>
            <family val="2"/>
          </rPr>
          <t>Quimiproyectos:</t>
        </r>
        <r>
          <rPr>
            <sz val="9"/>
            <color indexed="81"/>
            <rFont val="Tahoma"/>
            <family val="2"/>
          </rPr>
          <t xml:space="preserve">
SP me informa el 06 que tomar de nuevo mensual</t>
        </r>
      </text>
    </comment>
    <comment ref="BH363" authorId="2" shapeId="0" xr:uid="{3A940A1E-2794-4C75-A4D8-002E79E119B3}">
      <text>
        <r>
          <rPr>
            <b/>
            <sz val="9"/>
            <color indexed="81"/>
            <rFont val="Tahoma"/>
            <family val="2"/>
          </rPr>
          <t>Quimiproyectos:</t>
        </r>
        <r>
          <rPr>
            <sz val="9"/>
            <color indexed="81"/>
            <rFont val="Tahoma"/>
            <family val="2"/>
          </rPr>
          <t xml:space="preserve">
SP m informa el 15 por wats mensual - Adicional ZA</t>
        </r>
      </text>
    </comment>
    <comment ref="BN363" authorId="2" shapeId="0" xr:uid="{3FE56724-2092-4826-9BC9-4653C123B613}">
      <text>
        <r>
          <rPr>
            <b/>
            <sz val="9"/>
            <color indexed="81"/>
            <rFont val="Tahoma"/>
            <family val="2"/>
          </rPr>
          <t>Quimiproyectos:</t>
        </r>
        <r>
          <rPr>
            <sz val="9"/>
            <color indexed="81"/>
            <rFont val="Tahoma"/>
            <family val="2"/>
          </rPr>
          <t xml:space="preserve">
Adicional ZA</t>
        </r>
      </text>
    </comment>
    <comment ref="BN364" authorId="2" shapeId="0" xr:uid="{015A8271-A914-4ECA-9C58-3CC9400247E3}">
      <text>
        <r>
          <rPr>
            <b/>
            <sz val="9"/>
            <color indexed="81"/>
            <rFont val="Tahoma"/>
            <family val="2"/>
          </rPr>
          <t>Quimiproyectos:</t>
        </r>
        <r>
          <rPr>
            <sz val="9"/>
            <color indexed="81"/>
            <rFont val="Tahoma"/>
            <family val="2"/>
          </rPr>
          <t xml:space="preserve">
SP aun no confirma direccion</t>
        </r>
      </text>
    </comment>
    <comment ref="BO364" authorId="2" shapeId="0" xr:uid="{AC1A4520-7314-4F18-8376-1E239C792F8C}">
      <text>
        <r>
          <rPr>
            <b/>
            <sz val="9"/>
            <color indexed="81"/>
            <rFont val="Tahoma"/>
            <family val="2"/>
          </rPr>
          <t>Quimiproyectos:</t>
        </r>
        <r>
          <rPr>
            <sz val="9"/>
            <color indexed="81"/>
            <rFont val="Tahoma"/>
            <family val="2"/>
          </rPr>
          <t xml:space="preserve">
Sp me informa que es mensul de ahora en adelante</t>
        </r>
      </text>
    </comment>
    <comment ref="BD365" authorId="2" shapeId="0" xr:uid="{DB99A679-689D-44C6-A890-E6168FE60C02}">
      <text>
        <r>
          <rPr>
            <b/>
            <sz val="9"/>
            <color indexed="81"/>
            <rFont val="Tahoma"/>
            <family val="2"/>
          </rPr>
          <t>Quimiproyectos:</t>
        </r>
        <r>
          <rPr>
            <sz val="9"/>
            <color indexed="81"/>
            <rFont val="Tahoma"/>
            <family val="2"/>
          </rPr>
          <t xml:space="preserve">
NUEVA MENSUAL</t>
        </r>
      </text>
    </comment>
    <comment ref="BF365" authorId="2" shapeId="0" xr:uid="{E85D8B8D-B666-4DA3-B7C2-11DB87B7C922}">
      <text>
        <r>
          <rPr>
            <b/>
            <sz val="9"/>
            <color indexed="81"/>
            <rFont val="Tahoma"/>
            <family val="2"/>
          </rPr>
          <t>Quimiproyectos:</t>
        </r>
        <r>
          <rPr>
            <sz val="9"/>
            <color indexed="81"/>
            <rFont val="Tahoma"/>
            <family val="2"/>
          </rPr>
          <t xml:space="preserve">
Se va el 01 y no se pudo por mantenimiento</t>
        </r>
      </text>
    </comment>
    <comment ref="BK365" authorId="2" shapeId="0" xr:uid="{5DCB1148-61B2-4776-BBF4-81DCC3C7D6FD}">
      <text>
        <r>
          <rPr>
            <b/>
            <sz val="9"/>
            <color indexed="81"/>
            <rFont val="Tahoma"/>
            <family val="2"/>
          </rPr>
          <t>Quimiproyectos:</t>
        </r>
        <r>
          <rPr>
            <sz val="9"/>
            <color indexed="81"/>
            <rFont val="Tahoma"/>
            <family val="2"/>
          </rPr>
          <t xml:space="preserve">
SP me informa tomar TQ este mes el 22J</t>
        </r>
      </text>
    </comment>
    <comment ref="BN365" authorId="2" shapeId="0" xr:uid="{54BEBBBC-2C46-4A82-AD7F-A742617524E8}">
      <text>
        <r>
          <rPr>
            <b/>
            <sz val="9"/>
            <color indexed="81"/>
            <rFont val="Tahoma"/>
            <family val="2"/>
          </rPr>
          <t>Quimiproyectos:</t>
        </r>
        <r>
          <rPr>
            <sz val="9"/>
            <color indexed="81"/>
            <rFont val="Tahoma"/>
            <family val="2"/>
          </rPr>
          <t xml:space="preserve">
S no la tomo el 18</t>
        </r>
      </text>
    </comment>
    <comment ref="O366" authorId="0" shapeId="0" xr:uid="{918EA780-284C-4875-A712-D792B7F6088D}">
      <text>
        <r>
          <rPr>
            <sz val="11"/>
            <color rgb="FF000000"/>
            <rFont val="Calibri"/>
            <family val="2"/>
          </rPr>
          <t>======
ID#AAAAL8FoEOg
QP Área Técnica    (2021-04-07 19:33:00)
JA realizo visita autoriazron tomas</t>
        </r>
      </text>
    </comment>
    <comment ref="P366" authorId="0" shapeId="0" xr:uid="{9A037D8D-89E1-40AE-95E2-5A7767BF1F14}">
      <text>
        <r>
          <rPr>
            <sz val="11"/>
            <color rgb="FF000000"/>
            <rFont val="Calibri"/>
            <family val="2"/>
          </rPr>
          <t>======
ID#AAAAL8FoEX8
QP Área Técnica    (2021-04-07 19:33:00)
Se realizo visita y cancela tomas por falta de mantenimiento a tanque y piscina. No cuentan con insumo de cloro. Ellos avisan para programar nuevamente tomas</t>
        </r>
      </text>
    </comment>
    <comment ref="Y366" authorId="1" shapeId="0" xr:uid="{D7CB6333-E5C6-4586-8110-D8DFD964BE64}">
      <text>
        <r>
          <rPr>
            <b/>
            <sz val="9"/>
            <color indexed="81"/>
            <rFont val="Tahoma"/>
            <family val="2"/>
          </rPr>
          <t>QP Área Técnica:</t>
        </r>
        <r>
          <rPr>
            <sz val="9"/>
            <color indexed="81"/>
            <rFont val="Tahoma"/>
            <family val="2"/>
          </rPr>
          <t xml:space="preserve">
Se realizo toma el dia 6 pero adm cancala analisis de muestras. reprogramar</t>
        </r>
      </text>
    </comment>
    <comment ref="AR366" authorId="2" shapeId="0" xr:uid="{D5FE87C9-7DB7-43B8-8E61-2DE0EF7F304C}">
      <text>
        <r>
          <rPr>
            <b/>
            <sz val="9"/>
            <color indexed="81"/>
            <rFont val="Tahoma"/>
            <family val="2"/>
          </rPr>
          <t>Quimiproyectos:</t>
        </r>
        <r>
          <rPr>
            <sz val="9"/>
            <color indexed="81"/>
            <rFont val="Tahoma"/>
            <family val="2"/>
          </rPr>
          <t xml:space="preserve">
este mes no se toma el TQ tomar el siguiente</t>
        </r>
      </text>
    </comment>
    <comment ref="AZ366" authorId="2" shapeId="0" xr:uid="{469D833A-0E61-4816-860C-849D9F2E85AB}">
      <text>
        <r>
          <rPr>
            <b/>
            <sz val="9"/>
            <color indexed="81"/>
            <rFont val="Tahoma"/>
            <family val="2"/>
          </rPr>
          <t>Quimiproyectos:</t>
        </r>
        <r>
          <rPr>
            <sz val="9"/>
            <color indexed="81"/>
            <rFont val="Tahoma"/>
            <family val="2"/>
          </rPr>
          <t xml:space="preserve">
Se va el 01 y no se toma TQ estaba en mantenimiento - se va el 17 pero el TQ sigue en mantenimiento, piden que tomen de nuevo la piscina - se toma el tq el 24</t>
        </r>
      </text>
    </comment>
    <comment ref="BF366" authorId="2" shapeId="0" xr:uid="{00EE5394-5962-4322-ACD2-36CDFCF6C3CF}">
      <text>
        <r>
          <rPr>
            <b/>
            <sz val="9"/>
            <color indexed="81"/>
            <rFont val="Tahoma"/>
            <family val="2"/>
          </rPr>
          <t>Quimiproyectos:</t>
        </r>
        <r>
          <rPr>
            <sz val="9"/>
            <color indexed="81"/>
            <rFont val="Tahoma"/>
            <family val="2"/>
          </rPr>
          <t xml:space="preserve">
Se va el 01 y no dejan tomarla por lluvias</t>
        </r>
      </text>
    </comment>
    <comment ref="BM366" authorId="2" shapeId="0" xr:uid="{B955CBD3-425A-4731-A3F9-4C687B4C5C17}">
      <text>
        <r>
          <rPr>
            <b/>
            <sz val="9"/>
            <color indexed="81"/>
            <rFont val="Tahoma"/>
            <family val="2"/>
          </rPr>
          <t>Quimiproyectos:</t>
        </r>
        <r>
          <rPr>
            <sz val="9"/>
            <color indexed="81"/>
            <rFont val="Tahoma"/>
            <family val="2"/>
          </rPr>
          <t xml:space="preserve">
Se fue el 04 y no dejaron tomarla</t>
        </r>
      </text>
    </comment>
    <comment ref="J367" authorId="0" shapeId="0" xr:uid="{A7F993C4-461B-4622-A407-F245E2B7C099}">
      <text>
        <r>
          <rPr>
            <sz val="11"/>
            <color rgb="FF000000"/>
            <rFont val="Calibri"/>
            <family val="2"/>
          </rPr>
          <t>======
ID#AAAAL8FoEZI
QP Área Técnica    (2021-04-07 19:33:00)
Nueva dueña de la planta solicita que tomen cuando ellos lo ordenen.</t>
        </r>
      </text>
    </comment>
    <comment ref="Q367" authorId="0" shapeId="0" xr:uid="{75716A64-D5FE-43EA-B856-625017610023}">
      <text>
        <r>
          <rPr>
            <sz val="11"/>
            <color rgb="FF000000"/>
            <rFont val="Calibri"/>
            <family val="2"/>
          </rPr>
          <t>======
ID#AAAAL8FoEUA
QP Área Técnica    (2021-04-07 19:33:00)
Se realizo vista el 7 y 8 de septiembre. En las dos fechas no dejaron tomar muestra. Ellos mismos reprograman (la toma era una contramuestra que no se va a cobrar) Control del mes sin programar</t>
        </r>
      </text>
    </comment>
    <comment ref="AR367" authorId="2" shapeId="0" xr:uid="{4F293280-74CE-4A7D-B710-CABB2170C43B}">
      <text>
        <r>
          <rPr>
            <b/>
            <sz val="9"/>
            <color indexed="81"/>
            <rFont val="Tahoma"/>
            <family val="2"/>
          </rPr>
          <t>Quimiproyectos:</t>
        </r>
        <r>
          <rPr>
            <sz val="9"/>
            <color indexed="81"/>
            <rFont val="Tahoma"/>
            <family val="2"/>
          </rPr>
          <t xml:space="preserve">
se va el 01 y no la dejan tomar, pasar el 06</t>
        </r>
      </text>
    </comment>
    <comment ref="AS367" authorId="1" shapeId="0" xr:uid="{38523910-8FD0-44A7-BF17-745BBE12970E}">
      <text>
        <r>
          <rPr>
            <b/>
            <sz val="9"/>
            <color indexed="81"/>
            <rFont val="Tahoma"/>
            <family val="2"/>
          </rPr>
          <t>QP Área Técnica:</t>
        </r>
        <r>
          <rPr>
            <sz val="9"/>
            <color indexed="81"/>
            <rFont val="Tahoma"/>
            <family val="2"/>
          </rPr>
          <t xml:space="preserve">
Se va el 5 y la señora dice que todavia no se la tomen, preguntarle a doña martha</t>
        </r>
      </text>
    </comment>
    <comment ref="AU367" authorId="1" shapeId="0" xr:uid="{CA877777-4065-4780-8A10-5CE1032AF2EF}">
      <text>
        <r>
          <rPr>
            <b/>
            <sz val="9"/>
            <color indexed="81"/>
            <rFont val="Tahoma"/>
            <family val="2"/>
          </rPr>
          <t>QP Área Técnica:</t>
        </r>
        <r>
          <rPr>
            <sz val="9"/>
            <color indexed="81"/>
            <rFont val="Tahoma"/>
            <family val="2"/>
          </rPr>
          <t xml:space="preserve">
se toma un FROTIS ENVASE</t>
        </r>
      </text>
    </comment>
    <comment ref="BE367" authorId="2" shapeId="0" xr:uid="{8BE1AA32-0127-4161-997B-AC7267BF19BD}">
      <text>
        <r>
          <rPr>
            <b/>
            <sz val="9"/>
            <color indexed="81"/>
            <rFont val="Tahoma"/>
            <family val="2"/>
          </rPr>
          <t>Quimiproyectos:</t>
        </r>
        <r>
          <rPr>
            <sz val="9"/>
            <color indexed="81"/>
            <rFont val="Tahoma"/>
            <family val="2"/>
          </rPr>
          <t xml:space="preserve">
DM me infroma el 10 que aun no tomarla</t>
        </r>
      </text>
    </comment>
    <comment ref="BF367" authorId="2" shapeId="0" xr:uid="{11EAA485-9A14-465A-A8C1-10DB2D0ED660}">
      <text>
        <r>
          <rPr>
            <b/>
            <sz val="9"/>
            <color indexed="81"/>
            <rFont val="Tahoma"/>
            <family val="2"/>
          </rPr>
          <t>Quimiproyectos:</t>
        </r>
        <r>
          <rPr>
            <sz val="9"/>
            <color indexed="81"/>
            <rFont val="Tahoma"/>
            <family val="2"/>
          </rPr>
          <t xml:space="preserve">
DM me informa tomar 1 agua envasada solo MB</t>
        </r>
      </text>
    </comment>
    <comment ref="BG367" authorId="2" shapeId="0" xr:uid="{B92CD0EC-7091-48E6-B0D6-BEFE335C383D}">
      <text>
        <r>
          <rPr>
            <b/>
            <sz val="9"/>
            <color indexed="81"/>
            <rFont val="Tahoma"/>
            <family val="2"/>
          </rPr>
          <t>Quimiproyectos:</t>
        </r>
        <r>
          <rPr>
            <sz val="9"/>
            <color indexed="81"/>
            <rFont val="Tahoma"/>
            <family val="2"/>
          </rPr>
          <t xml:space="preserve">
DM me dice el 28 febrero por what que esperar a que ella avise cuanto tomar</t>
        </r>
      </text>
    </comment>
    <comment ref="BH367" authorId="2" shapeId="0" xr:uid="{D7D5876E-FE29-4F39-B142-7ACA9019C66F}">
      <text>
        <r>
          <rPr>
            <b/>
            <sz val="9"/>
            <color indexed="81"/>
            <rFont val="Tahoma"/>
            <family val="2"/>
          </rPr>
          <t>Quimiproyectos:</t>
        </r>
        <r>
          <rPr>
            <sz val="9"/>
            <color indexed="81"/>
            <rFont val="Tahoma"/>
            <family val="2"/>
          </rPr>
          <t xml:space="preserve">
MB AGUA ENVASADA BOLSA</t>
        </r>
      </text>
    </comment>
    <comment ref="BI367" authorId="2" shapeId="0" xr:uid="{7FF1DC28-EC27-416F-BCD9-9F00D236F2B4}">
      <text>
        <r>
          <rPr>
            <b/>
            <sz val="9"/>
            <color indexed="81"/>
            <rFont val="Tahoma"/>
            <family val="2"/>
          </rPr>
          <t>Quimiproyectos:</t>
        </r>
        <r>
          <rPr>
            <sz val="9"/>
            <color indexed="81"/>
            <rFont val="Tahoma"/>
            <family val="2"/>
          </rPr>
          <t xml:space="preserve">
Se va el 03 y no dejan tomarla porq el encargado habia salido, tomar el 06</t>
        </r>
      </text>
    </comment>
    <comment ref="M368" authorId="0" shapeId="0" xr:uid="{D55AFF37-7456-4466-9F00-09C6F8E310AF}">
      <text>
        <r>
          <rPr>
            <sz val="11"/>
            <color rgb="FF000000"/>
            <rFont val="Calibri"/>
            <family val="2"/>
          </rPr>
          <t>======
ID#AAAAL8FoEIs
QP Área Técnica    (2021-04-07 19:33:00)
llame el 20. adm Juan Miguel no autoriza toma. Llamar en Junio</t>
        </r>
      </text>
    </comment>
    <comment ref="N368" authorId="0" shapeId="0" xr:uid="{93861E48-3EF2-402B-B4B2-42A45EBD874D}">
      <text>
        <r>
          <rPr>
            <sz val="11"/>
            <color rgb="FF000000"/>
            <rFont val="Calibri"/>
            <family val="2"/>
          </rPr>
          <t>======
ID#AAAAL8FoEDM
QP Área Técnica    (2021-04-07 19:32:59)
el 19 llame el adm Juan no autoriza tomas hasta normal actividad de zonas sociales. El avisa cuando requiera analisis. Solicitaron a SP toma el 24</t>
        </r>
      </text>
    </comment>
    <comment ref="AU368" authorId="1" shapeId="0" xr:uid="{8EBE3E10-A309-4F8A-A919-97B3DAD600FB}">
      <text>
        <r>
          <rPr>
            <b/>
            <sz val="9"/>
            <color indexed="81"/>
            <rFont val="Tahoma"/>
            <family val="2"/>
          </rPr>
          <t>QP Área Técnica:</t>
        </r>
        <r>
          <rPr>
            <sz val="9"/>
            <color indexed="81"/>
            <rFont val="Tahoma"/>
            <family val="2"/>
          </rPr>
          <t xml:space="preserve">
informan que ahora se tome bimensual</t>
        </r>
      </text>
    </comment>
    <comment ref="AW368" authorId="1" shapeId="0" xr:uid="{5CC4177F-A918-4922-BFC6-DFCB30D9372C}">
      <text>
        <r>
          <rPr>
            <b/>
            <sz val="9"/>
            <color indexed="81"/>
            <rFont val="Tahoma"/>
            <family val="2"/>
          </rPr>
          <t>QP Área Técnica:</t>
        </r>
        <r>
          <rPr>
            <sz val="9"/>
            <color indexed="81"/>
            <rFont val="Tahoma"/>
            <family val="2"/>
          </rPr>
          <t xml:space="preserve">
SP informa que ahora mensual</t>
        </r>
      </text>
    </comment>
    <comment ref="AZ368" authorId="2" shapeId="0" xr:uid="{D53C202C-2020-43AE-816E-BCD6152AEBA9}">
      <text>
        <r>
          <rPr>
            <b/>
            <sz val="9"/>
            <color indexed="81"/>
            <rFont val="Tahoma"/>
            <family val="2"/>
          </rPr>
          <t>Quimiproyectos:</t>
        </r>
        <r>
          <rPr>
            <sz val="9"/>
            <color indexed="81"/>
            <rFont val="Tahoma"/>
            <family val="2"/>
          </rPr>
          <t xml:space="preserve">
TOMAR PISICINA EL 29</t>
        </r>
      </text>
    </comment>
    <comment ref="Q369" authorId="0" shapeId="0" xr:uid="{AFC236F1-BAE8-40EF-9C9C-AE18F50197D0}">
      <text>
        <r>
          <rPr>
            <sz val="11"/>
            <color rgb="FF000000"/>
            <rFont val="Calibri"/>
            <family val="2"/>
          </rPr>
          <t>======
ID#AAAAL8FoEXQ
QP Área Técnica    (2021-04-07 19:33:00)
no tomar solicitaron a SP</t>
        </r>
      </text>
    </comment>
    <comment ref="Z369" authorId="1" shapeId="0" xr:uid="{40371B4B-55B1-4C4D-9A88-A6EE100B45FC}">
      <text>
        <r>
          <rPr>
            <b/>
            <sz val="9"/>
            <color indexed="81"/>
            <rFont val="Tahoma"/>
            <family val="2"/>
          </rPr>
          <t>QP Área Técnica:</t>
        </r>
        <r>
          <rPr>
            <sz val="9"/>
            <color indexed="81"/>
            <rFont val="Tahoma"/>
            <family val="2"/>
          </rPr>
          <t xml:space="preserve">
adm Betty cancela toma de muestras. Ya no esta con el conjunto. Nueva adm llamo a SP a solicitar tomas para el 30 Jun. Tomar normal cada mes</t>
        </r>
      </text>
    </comment>
    <comment ref="AZ369" authorId="2" shapeId="0" xr:uid="{034041AF-6A55-43D3-8621-1F613364DE80}">
      <text>
        <r>
          <rPr>
            <b/>
            <sz val="9"/>
            <color indexed="81"/>
            <rFont val="Tahoma"/>
            <family val="2"/>
          </rPr>
          <t>Quimiproyectos:</t>
        </r>
        <r>
          <rPr>
            <sz val="9"/>
            <color indexed="81"/>
            <rFont val="Tahoma"/>
            <family val="2"/>
          </rPr>
          <t xml:space="preserve">
se va el 01 y la api estaba en mantenimiento no se toma</t>
        </r>
      </text>
    </comment>
    <comment ref="BA369" authorId="2" shapeId="0" xr:uid="{BC79D8BF-BD51-4986-BED5-02DCBF56F946}">
      <text>
        <r>
          <rPr>
            <b/>
            <sz val="9"/>
            <color indexed="81"/>
            <rFont val="Tahoma"/>
            <family val="2"/>
          </rPr>
          <t>Quimiproyectos:</t>
        </r>
        <r>
          <rPr>
            <sz val="9"/>
            <color indexed="81"/>
            <rFont val="Tahoma"/>
            <family val="2"/>
          </rPr>
          <t xml:space="preserve">
se fue el 9 y la api pequeña estaba fuera de servicio, llamar  - Piscina pequeña tomar el 21, se va y la api aun esta en mantenimiento - M comunico con la adm el 27 y me informa que aun esta fuera de servicio la piscina pequeña, no tomar este mes, ella me informa cuando retoman</t>
        </r>
      </text>
    </comment>
    <comment ref="BB369" authorId="2" shapeId="0" xr:uid="{96CBE38B-A172-4106-B741-1046955B6351}">
      <text>
        <r>
          <rPr>
            <b/>
            <sz val="9"/>
            <color indexed="81"/>
            <rFont val="Tahoma"/>
            <family val="2"/>
          </rPr>
          <t>Quimiproyectos:</t>
        </r>
        <r>
          <rPr>
            <sz val="9"/>
            <color indexed="81"/>
            <rFont val="Tahoma"/>
            <family val="2"/>
          </rPr>
          <t xml:space="preserve">
piscina pequeña en mantenimineto, ella se comunica cuando la retomen</t>
        </r>
      </text>
    </comment>
    <comment ref="BC369" authorId="2" shapeId="0" xr:uid="{EAC00A75-B087-46A8-BDE8-E66849F474AA}">
      <text>
        <r>
          <rPr>
            <b/>
            <sz val="9"/>
            <color indexed="81"/>
            <rFont val="Tahoma"/>
            <family val="2"/>
          </rPr>
          <t>Quimiproyectos:</t>
        </r>
        <r>
          <rPr>
            <sz val="9"/>
            <color indexed="81"/>
            <rFont val="Tahoma"/>
            <family val="2"/>
          </rPr>
          <t xml:space="preserve">
se va el 03 y la piscina pequeña aun esta en mantenimineto</t>
        </r>
      </text>
    </comment>
    <comment ref="BD369" authorId="2" shapeId="0" xr:uid="{A8646AC5-55B5-4583-8A4D-9109DBB8C227}">
      <text>
        <r>
          <rPr>
            <b/>
            <sz val="9"/>
            <color indexed="81"/>
            <rFont val="Tahoma"/>
            <family val="2"/>
          </rPr>
          <t>Quimiproyectos:</t>
        </r>
        <r>
          <rPr>
            <sz val="9"/>
            <color indexed="81"/>
            <rFont val="Tahoma"/>
            <family val="2"/>
          </rPr>
          <t xml:space="preserve">
La piscina pequeña sigue fuera de servicio</t>
        </r>
      </text>
    </comment>
    <comment ref="BF369" authorId="2" shapeId="0" xr:uid="{848A5FF8-E19D-4B2C-932E-B59BFC1E0620}">
      <text>
        <r>
          <rPr>
            <b/>
            <sz val="9"/>
            <color indexed="81"/>
            <rFont val="Tahoma"/>
            <family val="2"/>
          </rPr>
          <t>Quimiproyectos:</t>
        </r>
        <r>
          <rPr>
            <sz val="9"/>
            <color indexed="81"/>
            <rFont val="Tahoma"/>
            <family val="2"/>
          </rPr>
          <t xml:space="preserve">
SP me informa el 27 por what no volver a tomar muestra por falta de dinero de parte de adm.</t>
        </r>
      </text>
    </comment>
    <comment ref="AT370" authorId="1" shapeId="0" xr:uid="{C3FA0D1B-93B4-459D-9D7B-130C7C9621C0}">
      <text>
        <r>
          <rPr>
            <b/>
            <sz val="9"/>
            <color indexed="81"/>
            <rFont val="Tahoma"/>
            <family val="2"/>
          </rPr>
          <t>QP Área Técnica:</t>
        </r>
        <r>
          <rPr>
            <sz val="9"/>
            <color indexed="81"/>
            <rFont val="Tahoma"/>
            <family val="2"/>
          </rPr>
          <t xml:space="preserve">
nueva - mensual</t>
        </r>
      </text>
    </comment>
    <comment ref="AZ370" authorId="2" shapeId="0" xr:uid="{2F889D46-DFEC-40E2-A8BB-90C7D832D3C0}">
      <text>
        <r>
          <rPr>
            <b/>
            <sz val="9"/>
            <color indexed="81"/>
            <rFont val="Tahoma"/>
            <family val="2"/>
          </rPr>
          <t>Quimiproyectos:</t>
        </r>
        <r>
          <rPr>
            <sz val="9"/>
            <color indexed="81"/>
            <rFont val="Tahoma"/>
            <family val="2"/>
          </rPr>
          <t xml:space="preserve">
se va el 01 e informan que no se puede tomar muestras por mantenimiento, que ellos avisan cuando vayan a retomar</t>
        </r>
      </text>
    </comment>
    <comment ref="BA370" authorId="2" shapeId="0" xr:uid="{083E993E-7975-4A2B-873C-BDC096D4B643}">
      <text>
        <r>
          <rPr>
            <b/>
            <sz val="9"/>
            <color indexed="81"/>
            <rFont val="Tahoma"/>
            <family val="2"/>
          </rPr>
          <t>Quimiproyectos:</t>
        </r>
        <r>
          <rPr>
            <sz val="9"/>
            <color indexed="81"/>
            <rFont val="Tahoma"/>
            <family val="2"/>
          </rPr>
          <t xml:space="preserve">
NO TOMAR HASTA NUEVA ORDEN SP</t>
        </r>
      </text>
    </comment>
    <comment ref="AZ371" authorId="2" shapeId="0" xr:uid="{7E85F476-7019-411C-AB95-0C11C4CFF998}">
      <text>
        <r>
          <rPr>
            <b/>
            <sz val="9"/>
            <color indexed="81"/>
            <rFont val="Tahoma"/>
            <family val="2"/>
          </rPr>
          <t>Quimiproyectos:</t>
        </r>
        <r>
          <rPr>
            <sz val="9"/>
            <color indexed="81"/>
            <rFont val="Tahoma"/>
            <family val="2"/>
          </rPr>
          <t xml:space="preserve">
TOMAR 1 AC Y 1 AP - TOMAR DE NUEVO EL 28 AC Y AP</t>
        </r>
      </text>
    </comment>
    <comment ref="BC371" authorId="2" shapeId="0" xr:uid="{E9198E97-27F3-4AD5-9DD5-A3682D98CD52}">
      <text>
        <r>
          <rPr>
            <b/>
            <sz val="9"/>
            <color indexed="81"/>
            <rFont val="Tahoma"/>
            <family val="2"/>
          </rPr>
          <t>Quimiproyectos:</t>
        </r>
        <r>
          <rPr>
            <sz val="9"/>
            <color indexed="81"/>
            <rFont val="Tahoma"/>
            <family val="2"/>
          </rPr>
          <t xml:space="preserve">
1 ap es en entrada pradera y otra 1 ap recreo</t>
        </r>
      </text>
    </comment>
    <comment ref="BD371" authorId="2" shapeId="0" xr:uid="{600CBBB2-6BD5-432A-8321-CEC4165ADE93}">
      <text>
        <r>
          <rPr>
            <b/>
            <sz val="9"/>
            <color indexed="81"/>
            <rFont val="Tahoma"/>
            <family val="2"/>
          </rPr>
          <t>Quimiproyectos:</t>
        </r>
        <r>
          <rPr>
            <sz val="9"/>
            <color indexed="81"/>
            <rFont val="Tahoma"/>
            <family val="2"/>
          </rPr>
          <t xml:space="preserve">
1 AC - CS - TOMAR MUESTRAS EL 21, 1 TQ EN RECREO 1 TQ EN LA PRADERA, 1 TQ NUEVO HORIZONTE</t>
        </r>
      </text>
    </comment>
    <comment ref="BF371" authorId="2" shapeId="0" xr:uid="{2085080C-F3ED-43F8-BEF0-5E34FAA17E44}">
      <text>
        <r>
          <rPr>
            <b/>
            <sz val="9"/>
            <color indexed="81"/>
            <rFont val="Tahoma"/>
            <family val="2"/>
          </rPr>
          <t>Quimiproyectos:</t>
        </r>
        <r>
          <rPr>
            <sz val="9"/>
            <color indexed="81"/>
            <rFont val="Tahoma"/>
            <family val="2"/>
          </rPr>
          <t xml:space="preserve">
2 tratadas</t>
        </r>
      </text>
    </comment>
    <comment ref="BG371" authorId="2" shapeId="0" xr:uid="{F5719596-2C47-4571-9018-8B80A5323FAE}">
      <text>
        <r>
          <rPr>
            <b/>
            <sz val="9"/>
            <color indexed="81"/>
            <rFont val="Tahoma"/>
            <family val="2"/>
          </rPr>
          <t>Quimiproyectos:</t>
        </r>
        <r>
          <rPr>
            <sz val="9"/>
            <color indexed="81"/>
            <rFont val="Tahoma"/>
            <family val="2"/>
          </rPr>
          <t xml:space="preserve">
SP informa que es mensual</t>
        </r>
      </text>
    </comment>
    <comment ref="BI371" authorId="2" shapeId="0" xr:uid="{9D2E78A1-AED1-4EDB-A67B-021F62C0C266}">
      <text>
        <r>
          <rPr>
            <b/>
            <sz val="9"/>
            <color indexed="81"/>
            <rFont val="Tahoma"/>
            <family val="2"/>
          </rPr>
          <t>Quimiproyectos:</t>
        </r>
        <r>
          <rPr>
            <sz val="9"/>
            <color indexed="81"/>
            <rFont val="Tahoma"/>
            <family val="2"/>
          </rPr>
          <t xml:space="preserve">
SP me dice que se toma 1 en la pradera y otra en recreo</t>
        </r>
      </text>
    </comment>
    <comment ref="BL371" authorId="2" shapeId="0" xr:uid="{3C825902-4347-4879-A574-049F48F10D05}">
      <text>
        <r>
          <rPr>
            <b/>
            <sz val="9"/>
            <color indexed="81"/>
            <rFont val="Tahoma"/>
            <family val="2"/>
          </rPr>
          <t>Quimiproyectos:</t>
        </r>
        <r>
          <rPr>
            <sz val="9"/>
            <color indexed="81"/>
            <rFont val="Tahoma"/>
            <family val="2"/>
          </rPr>
          <t xml:space="preserve">
Me informa por what el adm tomar el 23 a las 8 am</t>
        </r>
      </text>
    </comment>
    <comment ref="BN371" authorId="2" shapeId="0" xr:uid="{F3492530-6ADB-4C02-ACC2-600ECE1CC80F}">
      <text>
        <r>
          <rPr>
            <b/>
            <sz val="9"/>
            <color indexed="81"/>
            <rFont val="Tahoma"/>
            <family val="2"/>
          </rPr>
          <t>Quimiproyectos:</t>
        </r>
        <r>
          <rPr>
            <sz val="9"/>
            <color indexed="81"/>
            <rFont val="Tahoma"/>
            <family val="2"/>
          </rPr>
          <t xml:space="preserve">
Tomar a las 10 am</t>
        </r>
      </text>
    </comment>
    <comment ref="AU372" authorId="2" shapeId="0" xr:uid="{32AC43A3-8667-47FD-9F0C-41165CF00522}">
      <text>
        <r>
          <rPr>
            <b/>
            <sz val="9"/>
            <color indexed="81"/>
            <rFont val="Tahoma"/>
            <family val="2"/>
          </rPr>
          <t>Quimiproyectos:</t>
        </r>
        <r>
          <rPr>
            <sz val="9"/>
            <color indexed="81"/>
            <rFont val="Tahoma"/>
            <family val="2"/>
          </rPr>
          <t xml:space="preserve">
nueva bimensual</t>
        </r>
      </text>
    </comment>
    <comment ref="BG372" authorId="2" shapeId="0" xr:uid="{137A9F98-EC37-4EB0-9F1C-F99FCD698DB8}">
      <text>
        <r>
          <rPr>
            <b/>
            <sz val="9"/>
            <color indexed="81"/>
            <rFont val="Tahoma"/>
            <family val="2"/>
          </rPr>
          <t>Quimiproyectos:</t>
        </r>
        <r>
          <rPr>
            <sz val="9"/>
            <color indexed="81"/>
            <rFont val="Tahoma"/>
            <family val="2"/>
          </rPr>
          <t xml:space="preserve">
Se va el 01 y dicen que la piscina va a entrar en arreglos, llamar</t>
        </r>
      </text>
    </comment>
    <comment ref="BI372" authorId="2" shapeId="0" xr:uid="{5EA9C279-E1FF-476F-9934-45FD276C3E5E}">
      <text>
        <r>
          <rPr>
            <b/>
            <sz val="9"/>
            <color indexed="81"/>
            <rFont val="Tahoma"/>
            <family val="2"/>
          </rPr>
          <t>Quimiproyectos:</t>
        </r>
        <r>
          <rPr>
            <sz val="9"/>
            <color indexed="81"/>
            <rFont val="Tahoma"/>
            <family val="2"/>
          </rPr>
          <t xml:space="preserve">
Se va el 03 y no dejan tomarla porq no estaba el piscinero</t>
        </r>
      </text>
    </comment>
    <comment ref="BK372" authorId="2" shapeId="0" xr:uid="{73AB30D3-0E6A-4BFA-AB96-2E51A654FFA5}">
      <text>
        <r>
          <rPr>
            <b/>
            <sz val="9"/>
            <color indexed="81"/>
            <rFont val="Tahoma"/>
            <family val="2"/>
          </rPr>
          <t>Quimiproyectos:</t>
        </r>
        <r>
          <rPr>
            <sz val="9"/>
            <color indexed="81"/>
            <rFont val="Tahoma"/>
            <family val="2"/>
          </rPr>
          <t xml:space="preserve">
Se fue el 03 y no dejaron tomarla porq estaba con tratamiento, tomarla el 05</t>
        </r>
      </text>
    </comment>
    <comment ref="AT373" authorId="1" shapeId="0" xr:uid="{C2EE0059-C1CA-4F05-80EC-B4EAF90B95C2}">
      <text>
        <r>
          <rPr>
            <b/>
            <sz val="9"/>
            <color indexed="81"/>
            <rFont val="Tahoma"/>
            <family val="2"/>
          </rPr>
          <t>QP Área Técnica:</t>
        </r>
        <r>
          <rPr>
            <sz val="9"/>
            <color indexed="81"/>
            <rFont val="Tahoma"/>
            <family val="2"/>
          </rPr>
          <t xml:space="preserve">
nuevo - mensual</t>
        </r>
      </text>
    </comment>
    <comment ref="BC373" authorId="2" shapeId="0" xr:uid="{7751C386-E75F-4EFE-BC88-326A86A80F14}">
      <text>
        <r>
          <rPr>
            <b/>
            <sz val="9"/>
            <color indexed="81"/>
            <rFont val="Tahoma"/>
            <family val="2"/>
          </rPr>
          <t>Quimiproyectos:</t>
        </r>
        <r>
          <rPr>
            <sz val="9"/>
            <color indexed="81"/>
            <rFont val="Tahoma"/>
            <family val="2"/>
          </rPr>
          <t xml:space="preserve">
se va el 03 y la piscina esta en mantenimineto</t>
        </r>
      </text>
    </comment>
    <comment ref="BE373" authorId="2" shapeId="0" xr:uid="{8BB6DA8F-B9F5-4A1A-A118-A7D2A9D22B61}">
      <text>
        <r>
          <rPr>
            <b/>
            <sz val="9"/>
            <color indexed="81"/>
            <rFont val="Tahoma"/>
            <family val="2"/>
          </rPr>
          <t>Quimiproyectos:</t>
        </r>
        <r>
          <rPr>
            <sz val="9"/>
            <color indexed="81"/>
            <rFont val="Tahoma"/>
            <family val="2"/>
          </rPr>
          <t xml:space="preserve">
Se va el 11 y estaba en mantenimiento - Se va el  16 y el piscinero estaba de descanso, no se toma muestra</t>
        </r>
      </text>
    </comment>
    <comment ref="BI373" authorId="2" shapeId="0" xr:uid="{B3462845-0128-4F01-BFFF-730723439A0F}">
      <text>
        <r>
          <rPr>
            <b/>
            <sz val="9"/>
            <color indexed="81"/>
            <rFont val="Tahoma"/>
            <family val="2"/>
          </rPr>
          <t>Quimiproyectos:</t>
        </r>
        <r>
          <rPr>
            <sz val="9"/>
            <color indexed="81"/>
            <rFont val="Tahoma"/>
            <family val="2"/>
          </rPr>
          <t xml:space="preserve">
Se repite toma de muestra el 07. Se va el 07 y no dejan tomarla - piden que la tomen el 10G</t>
        </r>
      </text>
    </comment>
    <comment ref="AS374" authorId="1" shapeId="0" xr:uid="{F65AD521-E493-4570-B281-D74AC9662E92}">
      <text>
        <r>
          <rPr>
            <b/>
            <sz val="9"/>
            <color indexed="81"/>
            <rFont val="Tahoma"/>
            <family val="2"/>
          </rPr>
          <t>QP Área Técnica:</t>
        </r>
        <r>
          <rPr>
            <sz val="9"/>
            <color indexed="81"/>
            <rFont val="Tahoma"/>
            <family val="2"/>
          </rPr>
          <t xml:space="preserve">
Nueva - mensual - SP me inaforma que tomarla desde febrero</t>
        </r>
      </text>
    </comment>
    <comment ref="BD374" authorId="2" shapeId="0" xr:uid="{EF3B1474-C68D-4B07-9875-3A840C3216B8}">
      <text>
        <r>
          <rPr>
            <b/>
            <sz val="9"/>
            <color indexed="81"/>
            <rFont val="Tahoma"/>
            <family val="2"/>
          </rPr>
          <t>Quimiproyectos:</t>
        </r>
        <r>
          <rPr>
            <sz val="9"/>
            <color indexed="81"/>
            <rFont val="Tahoma"/>
            <family val="2"/>
          </rPr>
          <t xml:space="preserve">
Se fue el 01 y no habia nadie para tomar la muestra, no contestaron</t>
        </r>
      </text>
    </comment>
    <comment ref="BH374" authorId="2" shapeId="0" xr:uid="{62F60039-E22C-4EC3-A1D3-7356C6E59125}">
      <text>
        <r>
          <rPr>
            <b/>
            <sz val="9"/>
            <color indexed="81"/>
            <rFont val="Tahoma"/>
            <family val="2"/>
          </rPr>
          <t>Quimiproyectos:</t>
        </r>
        <r>
          <rPr>
            <sz val="9"/>
            <color indexed="81"/>
            <rFont val="Tahoma"/>
            <family val="2"/>
          </rPr>
          <t xml:space="preserve">
Adm pide que le tomen adicional el TQ</t>
        </r>
      </text>
    </comment>
    <comment ref="BI374" authorId="2" shapeId="0" xr:uid="{8A362841-7EF1-4718-BF2E-0BDBFC5E23C6}">
      <text>
        <r>
          <rPr>
            <b/>
            <sz val="9"/>
            <color indexed="81"/>
            <rFont val="Tahoma"/>
            <family val="2"/>
          </rPr>
          <t>Quimiproyectos:</t>
        </r>
        <r>
          <rPr>
            <sz val="9"/>
            <color indexed="81"/>
            <rFont val="Tahoma"/>
            <family val="2"/>
          </rPr>
          <t xml:space="preserve">
ADM pide adicional que le tomen el TQ</t>
        </r>
      </text>
    </comment>
    <comment ref="BJ374" authorId="2" shapeId="0" xr:uid="{D7237BBF-C039-4B0A-9717-4F4CACFFBB01}">
      <text>
        <r>
          <rPr>
            <b/>
            <sz val="9"/>
            <color indexed="81"/>
            <rFont val="Tahoma"/>
            <family val="2"/>
          </rPr>
          <t>Quimiproyectos:</t>
        </r>
        <r>
          <rPr>
            <sz val="9"/>
            <color indexed="81"/>
            <rFont val="Tahoma"/>
            <family val="2"/>
          </rPr>
          <t xml:space="preserve">
Se va el 06 y adm no deja tomarla, pide que se la tomen despues con el TQ</t>
        </r>
      </text>
    </comment>
    <comment ref="BK374" authorId="2" shapeId="0" xr:uid="{CF380654-6395-4214-8956-A5ED8FEF7DF1}">
      <text>
        <r>
          <rPr>
            <b/>
            <sz val="9"/>
            <color indexed="81"/>
            <rFont val="Tahoma"/>
            <family val="2"/>
          </rPr>
          <t>Quimiproyectos:</t>
        </r>
        <r>
          <rPr>
            <sz val="9"/>
            <color indexed="81"/>
            <rFont val="Tahoma"/>
            <family val="2"/>
          </rPr>
          <t xml:space="preserve">
adm pide que la tomen el viernes, adicional el ap tambien</t>
        </r>
      </text>
    </comment>
    <comment ref="BL374" authorId="2" shapeId="0" xr:uid="{989E5CDB-3ECD-4546-A16C-16884C8C7D5D}">
      <text>
        <r>
          <rPr>
            <b/>
            <sz val="9"/>
            <color indexed="81"/>
            <rFont val="Tahoma"/>
            <family val="2"/>
          </rPr>
          <t>Quimiproyectos:</t>
        </r>
        <r>
          <rPr>
            <sz val="9"/>
            <color indexed="81"/>
            <rFont val="Tahoma"/>
            <family val="2"/>
          </rPr>
          <t xml:space="preserve">
ADM pide que le tomen adicional el TQ</t>
        </r>
      </text>
    </comment>
    <comment ref="BM374" authorId="2" shapeId="0" xr:uid="{F75111B8-19F2-4D12-9F65-943F0CB2B7CA}">
      <text>
        <r>
          <rPr>
            <b/>
            <sz val="9"/>
            <color indexed="81"/>
            <rFont val="Tahoma"/>
            <family val="2"/>
          </rPr>
          <t>Quimiproyectos:</t>
        </r>
        <r>
          <rPr>
            <sz val="9"/>
            <color indexed="81"/>
            <rFont val="Tahoma"/>
            <family val="2"/>
          </rPr>
          <t xml:space="preserve">
Nunca infromaron cuando se podia tomar, ellos dijeron que avisaban a sonia y no infromaron</t>
        </r>
      </text>
    </comment>
    <comment ref="BN374" authorId="2" shapeId="0" xr:uid="{B7156A69-A023-4AE4-99CF-3986A2C5921E}">
      <text>
        <r>
          <rPr>
            <b/>
            <sz val="9"/>
            <color indexed="81"/>
            <rFont val="Tahoma"/>
            <family val="2"/>
          </rPr>
          <t>Quimiproyectos:</t>
        </r>
        <r>
          <rPr>
            <sz val="9"/>
            <color indexed="81"/>
            <rFont val="Tahoma"/>
            <family val="2"/>
          </rPr>
          <t xml:space="preserve">
Le pregunto a SP el 29 que cuando se va a tomar y dice que aun no le dice nada la señora</t>
        </r>
      </text>
    </comment>
    <comment ref="BO374" authorId="2" shapeId="0" xr:uid="{4D93030F-B48D-4597-B108-139C8D1B6860}">
      <text>
        <r>
          <rPr>
            <b/>
            <sz val="9"/>
            <color indexed="81"/>
            <rFont val="Tahoma"/>
            <family val="2"/>
          </rPr>
          <t>Quimiproyectos
ir mañana a tomar el TQ 15J</t>
        </r>
      </text>
    </comment>
    <comment ref="M375" authorId="0" shapeId="0" xr:uid="{A4E5ADB7-B18F-46BB-98DD-318D815924AF}">
      <text>
        <r>
          <rPr>
            <sz val="11"/>
            <color rgb="FF000000"/>
            <rFont val="Calibri"/>
            <family val="2"/>
          </rPr>
          <t>======
ID#AAAAL8FoD-4
QP Área Técnica    (2021-04-07 19:32:59)
Hable con adm Juan Camilo autoriza seguir con controles normalmente</t>
        </r>
      </text>
    </comment>
    <comment ref="AI375" authorId="1" shapeId="0" xr:uid="{235B5C28-FDA0-4201-9DB6-0BFA5C88D191}">
      <text>
        <r>
          <rPr>
            <b/>
            <sz val="9"/>
            <color indexed="81"/>
            <rFont val="Tahoma"/>
            <family val="2"/>
          </rPr>
          <t>QP Área Técnica:</t>
        </r>
        <r>
          <rPr>
            <sz val="9"/>
            <color indexed="81"/>
            <rFont val="Tahoma"/>
            <family val="2"/>
          </rPr>
          <t xml:space="preserve">
Se habla con el adm no tomar muestras hasta sep por reparacion</t>
        </r>
      </text>
    </comment>
    <comment ref="AO375" authorId="1" shapeId="0" xr:uid="{ECA73B1F-0949-4F76-B7A0-C604FACFBBC6}">
      <text>
        <r>
          <rPr>
            <b/>
            <sz val="9"/>
            <color indexed="81"/>
            <rFont val="Tahoma"/>
            <family val="2"/>
          </rPr>
          <t>QP Área Técnica:</t>
        </r>
        <r>
          <rPr>
            <sz val="9"/>
            <color indexed="81"/>
            <rFont val="Tahoma"/>
            <family val="2"/>
          </rPr>
          <t xml:space="preserve">
Se va a tomar el 01 y no la dejan por mantenimeinto, llamar - se habla con el adm el 21 y me dice que la tomen en oct</t>
        </r>
      </text>
    </comment>
    <comment ref="AQ375" authorId="1" shapeId="0" xr:uid="{673BD728-4662-4603-819E-57DC3AF6FA08}">
      <text>
        <r>
          <rPr>
            <b/>
            <sz val="9"/>
            <color indexed="81"/>
            <rFont val="Tahoma"/>
            <family val="2"/>
          </rPr>
          <t>QP Área Técnica:</t>
        </r>
        <r>
          <rPr>
            <sz val="9"/>
            <color indexed="81"/>
            <rFont val="Tahoma"/>
            <family val="2"/>
          </rPr>
          <t xml:space="preserve">
TOMAR EL 08 TQ Y ZA</t>
        </r>
      </text>
    </comment>
    <comment ref="BN376" authorId="2" shapeId="0" xr:uid="{CA81549C-791A-4960-803F-758E3640B102}">
      <text>
        <r>
          <rPr>
            <b/>
            <sz val="9"/>
            <color indexed="81"/>
            <rFont val="Tahoma"/>
            <family val="2"/>
          </rPr>
          <t>Quimiproyectos:</t>
        </r>
        <r>
          <rPr>
            <sz val="9"/>
            <color indexed="81"/>
            <rFont val="Tahoma"/>
            <family val="2"/>
          </rPr>
          <t xml:space="preserve">
SP me infroma el 09 por what de ahora en adelante mensual -S no la tomo el 18</t>
        </r>
      </text>
    </comment>
    <comment ref="BI377" authorId="2" shapeId="0" xr:uid="{E04E6DBE-B244-4911-85E1-F3C3A6ECC1A2}">
      <text>
        <r>
          <rPr>
            <b/>
            <sz val="9"/>
            <color indexed="81"/>
            <rFont val="Tahoma"/>
            <family val="2"/>
          </rPr>
          <t>Quimiproyectos:</t>
        </r>
        <r>
          <rPr>
            <sz val="9"/>
            <color indexed="81"/>
            <rFont val="Tahoma"/>
            <family val="2"/>
          </rPr>
          <t xml:space="preserve">
DM me informa que se tome mensual solo AP - ADM pide que le tomen tambien la piscina</t>
        </r>
      </text>
    </comment>
    <comment ref="BJ377" authorId="2" shapeId="0" xr:uid="{31012096-8989-48A6-BEB1-A7498EE8BE7D}">
      <text>
        <r>
          <rPr>
            <b/>
            <sz val="9"/>
            <color indexed="81"/>
            <rFont val="Tahoma"/>
            <family val="2"/>
          </rPr>
          <t>Quimiproyectos:</t>
        </r>
        <r>
          <rPr>
            <sz val="9"/>
            <color indexed="81"/>
            <rFont val="Tahoma"/>
            <family val="2"/>
          </rPr>
          <t xml:space="preserve">
DM me informa que tomar piscina tambein este mes - se va el 27 y adm dice que no tomen el TQ</t>
        </r>
      </text>
    </comment>
    <comment ref="BK377" authorId="2" shapeId="0" xr:uid="{0CA2CB29-6CAF-4E3C-94B0-18F8747DA756}">
      <text>
        <r>
          <rPr>
            <b/>
            <sz val="9"/>
            <color indexed="81"/>
            <rFont val="Tahoma"/>
            <family val="2"/>
          </rPr>
          <t>Quimiproyectos:</t>
        </r>
        <r>
          <rPr>
            <sz val="9"/>
            <color indexed="81"/>
            <rFont val="Tahoma"/>
            <family val="2"/>
          </rPr>
          <t xml:space="preserve">
DM me informa que se tomapisicna tambien este mes - volver a ir para tomar la piscina 18F</t>
        </r>
      </text>
    </comment>
    <comment ref="BL377" authorId="2" shapeId="0" xr:uid="{5FDEE49A-597F-4D71-9BCC-525A2EB673C9}">
      <text>
        <r>
          <rPr>
            <b/>
            <sz val="9"/>
            <color indexed="81"/>
            <rFont val="Tahoma"/>
            <family val="2"/>
          </rPr>
          <t>Quimiproyectos:</t>
        </r>
        <r>
          <rPr>
            <sz val="9"/>
            <color indexed="81"/>
            <rFont val="Tahoma"/>
            <family val="2"/>
          </rPr>
          <t xml:space="preserve">
ADM autoriza que le tomen bimensual la piscina - este mes solo AP</t>
        </r>
      </text>
    </comment>
    <comment ref="BM377" authorId="2" shapeId="0" xr:uid="{B53F30AB-B30C-4E05-8E40-214C2DD1C576}">
      <text>
        <r>
          <rPr>
            <b/>
            <sz val="9"/>
            <color indexed="81"/>
            <rFont val="Tahoma"/>
            <family val="2"/>
          </rPr>
          <t>Quimiproyectos:</t>
        </r>
        <r>
          <rPr>
            <sz val="9"/>
            <color indexed="81"/>
            <rFont val="Tahoma"/>
            <family val="2"/>
          </rPr>
          <t xml:space="preserve">
Adicional api</t>
        </r>
      </text>
    </comment>
    <comment ref="BN377" authorId="2" shapeId="0" xr:uid="{775C15DA-EDB9-4D18-B5B4-9B2B69B05349}">
      <text>
        <r>
          <rPr>
            <b/>
            <sz val="9"/>
            <color indexed="81"/>
            <rFont val="Tahoma"/>
            <family val="2"/>
          </rPr>
          <t>Quimiproyectos:</t>
        </r>
        <r>
          <rPr>
            <sz val="9"/>
            <color indexed="81"/>
            <rFont val="Tahoma"/>
            <family val="2"/>
          </rPr>
          <t xml:space="preserve">
No dejaron ingresar a tomar la muestra el 30 por ordenes de adm  - ya no se toma este mes </t>
        </r>
      </text>
    </comment>
    <comment ref="BO377" authorId="2" shapeId="0" xr:uid="{7AE64FC1-EC91-4F62-8F31-5251A4E401B5}">
      <text>
        <r>
          <rPr>
            <b/>
            <sz val="9"/>
            <color indexed="81"/>
            <rFont val="Tahoma"/>
            <family val="2"/>
          </rPr>
          <t>Quimiproyectos:</t>
        </r>
        <r>
          <rPr>
            <sz val="9"/>
            <color indexed="81"/>
            <rFont val="Tahoma"/>
            <family val="2"/>
          </rPr>
          <t xml:space="preserve">
Api y TQ</t>
        </r>
      </text>
    </comment>
    <comment ref="BI378" authorId="2" shapeId="0" xr:uid="{CB3FF489-B817-46FE-A91A-73A29D89E008}">
      <text>
        <r>
          <rPr>
            <b/>
            <sz val="9"/>
            <color indexed="81"/>
            <rFont val="Tahoma"/>
            <family val="2"/>
          </rPr>
          <t>Quimiproyectos:</t>
        </r>
        <r>
          <rPr>
            <sz val="9"/>
            <color indexed="81"/>
            <rFont val="Tahoma"/>
            <family val="2"/>
          </rPr>
          <t xml:space="preserve">
DM me informa que se tome cada 4 meses</t>
        </r>
      </text>
    </comment>
    <comment ref="BI379" authorId="2" shapeId="0" xr:uid="{F964EC67-C775-4D8A-916C-6ED317826E96}">
      <text>
        <r>
          <rPr>
            <b/>
            <sz val="9"/>
            <color indexed="81"/>
            <rFont val="Tahoma"/>
            <family val="2"/>
          </rPr>
          <t>Quimiproyectos:</t>
        </r>
        <r>
          <rPr>
            <sz val="9"/>
            <color indexed="81"/>
            <rFont val="Tahoma"/>
            <family val="2"/>
          </rPr>
          <t xml:space="preserve">
DM me informa que ahora se toma mensual solo agua potable</t>
        </r>
      </text>
    </comment>
    <comment ref="BD380" authorId="2" shapeId="0" xr:uid="{F761F0F1-AA5C-44F5-8A4A-559AC07A90BA}">
      <text>
        <r>
          <rPr>
            <b/>
            <sz val="9"/>
            <color indexed="81"/>
            <rFont val="Tahoma"/>
            <family val="2"/>
          </rPr>
          <t>Quimiproyectos:</t>
        </r>
        <r>
          <rPr>
            <sz val="9"/>
            <color indexed="81"/>
            <rFont val="Tahoma"/>
            <family val="2"/>
          </rPr>
          <t xml:space="preserve">
NUEVA - MENSUAL - 1 PISICNA Y ADICONAL EL TQ</t>
        </r>
      </text>
    </comment>
    <comment ref="BJ380" authorId="2" shapeId="0" xr:uid="{9452B7D0-677A-4535-A35E-64AA2D6EC4AB}">
      <text>
        <r>
          <rPr>
            <b/>
            <sz val="9"/>
            <color indexed="81"/>
            <rFont val="Tahoma"/>
            <family val="2"/>
          </rPr>
          <t>Quimiproyectos:</t>
        </r>
        <r>
          <rPr>
            <sz val="9"/>
            <color indexed="81"/>
            <rFont val="Tahoma"/>
            <family val="2"/>
          </rPr>
          <t xml:space="preserve">
Tomar adicional el TQ</t>
        </r>
      </text>
    </comment>
    <comment ref="AW381" authorId="1" shapeId="0" xr:uid="{E43B0C00-4F4D-44E0-8179-E40E8E8014D4}">
      <text>
        <r>
          <rPr>
            <b/>
            <sz val="9"/>
            <color indexed="81"/>
            <rFont val="Tahoma"/>
            <family val="2"/>
          </rPr>
          <t>QP Área Técnica:</t>
        </r>
        <r>
          <rPr>
            <sz val="9"/>
            <color indexed="81"/>
            <rFont val="Tahoma"/>
            <family val="2"/>
          </rPr>
          <t xml:space="preserve">
DM me informa que en julio tomar TQ</t>
        </r>
      </text>
    </comment>
    <comment ref="AY381" authorId="2" shapeId="0" xr:uid="{72621B16-F535-4BA4-8EB3-4DD98CC697F2}">
      <text>
        <r>
          <rPr>
            <b/>
            <sz val="9"/>
            <color indexed="81"/>
            <rFont val="Tahoma"/>
            <family val="2"/>
          </rPr>
          <t>Quimiproyectos:</t>
        </r>
        <r>
          <rPr>
            <sz val="9"/>
            <color indexed="81"/>
            <rFont val="Tahoma"/>
            <family val="2"/>
          </rPr>
          <t xml:space="preserve">
Adicional Tomar AP</t>
        </r>
      </text>
    </comment>
    <comment ref="AS383" authorId="1" shapeId="0" xr:uid="{01B3E54F-2E8A-4ED5-986B-558261134DEF}">
      <text>
        <r>
          <rPr>
            <b/>
            <sz val="9"/>
            <color indexed="81"/>
            <rFont val="Tahoma"/>
            <family val="2"/>
          </rPr>
          <t>QP Área Técnica:</t>
        </r>
        <r>
          <rPr>
            <sz val="9"/>
            <color indexed="81"/>
            <rFont val="Tahoma"/>
            <family val="2"/>
          </rPr>
          <t xml:space="preserve">
se fue a tomar el 17 y de nuevo el 18 y no se pudo contactar al personal encargado del area</t>
        </r>
      </text>
    </comment>
    <comment ref="AV383" authorId="2" shapeId="0" xr:uid="{A34A2B8E-5CC2-4581-A435-C53A5181534B}">
      <text>
        <r>
          <rPr>
            <b/>
            <sz val="9"/>
            <color indexed="81"/>
            <rFont val="Tahoma"/>
            <family val="2"/>
          </rPr>
          <t>Quimiproyectos:</t>
        </r>
        <r>
          <rPr>
            <sz val="9"/>
            <color indexed="81"/>
            <rFont val="Tahoma"/>
            <family val="2"/>
          </rPr>
          <t xml:space="preserve">
Se reprograma el 20 arandano alimento materia prima</t>
        </r>
      </text>
    </comment>
    <comment ref="BB383" authorId="2" shapeId="0" xr:uid="{C1F1C9B1-F9B3-4113-B352-8AF77F2F6CF8}">
      <text>
        <r>
          <rPr>
            <b/>
            <sz val="9"/>
            <color indexed="81"/>
            <rFont val="Tahoma"/>
            <family val="2"/>
          </rPr>
          <t>Quimiproyectos:</t>
        </r>
        <r>
          <rPr>
            <sz val="9"/>
            <color indexed="81"/>
            <rFont val="Tahoma"/>
            <family val="2"/>
          </rPr>
          <t xml:space="preserve">
PENDIENTE EL FRUVER PORQ NO TENIANA PERSONAL CONTRATADO PARA EL MN</t>
        </r>
      </text>
    </comment>
    <comment ref="BH383" authorId="2" shapeId="0" xr:uid="{21FA1AA8-24CF-4C9B-B663-5D8B8C1066DC}">
      <text>
        <r>
          <rPr>
            <b/>
            <sz val="9"/>
            <color indexed="81"/>
            <rFont val="Tahoma"/>
            <family val="2"/>
          </rPr>
          <t>Quimiproyectos:</t>
        </r>
        <r>
          <rPr>
            <sz val="9"/>
            <color indexed="81"/>
            <rFont val="Tahoma"/>
            <family val="2"/>
          </rPr>
          <t xml:space="preserve">
Se va el 04 al fruver y no se pudo tomar porq no estaba la persona encargada</t>
        </r>
      </text>
    </comment>
    <comment ref="AL384" authorId="1" shapeId="0" xr:uid="{6CA21F50-E129-448D-B9B0-DBB4B9574EF0}">
      <text>
        <r>
          <rPr>
            <b/>
            <sz val="9"/>
            <color indexed="81"/>
            <rFont val="Tahoma"/>
            <family val="2"/>
          </rPr>
          <t>QP Área Técnica:</t>
        </r>
        <r>
          <rPr>
            <sz val="9"/>
            <color indexed="81"/>
            <rFont val="Tahoma"/>
            <family val="2"/>
          </rPr>
          <t xml:space="preserve">
Nuevo desde este mes</t>
        </r>
      </text>
    </comment>
    <comment ref="AR384" authorId="2" shapeId="0" xr:uid="{679BEEFF-28CB-4C16-9AA9-A483482BDBFA}">
      <text>
        <r>
          <rPr>
            <b/>
            <sz val="9"/>
            <color indexed="81"/>
            <rFont val="Tahoma"/>
            <family val="2"/>
          </rPr>
          <t>Quimiproyectos:</t>
        </r>
        <r>
          <rPr>
            <sz val="9"/>
            <color indexed="81"/>
            <rFont val="Tahoma"/>
            <family val="2"/>
          </rPr>
          <t xml:space="preserve">
No se toman muestras, salieron a vacaciones</t>
        </r>
      </text>
    </comment>
    <comment ref="BD384" authorId="2" shapeId="0" xr:uid="{5344CD40-8B58-4347-8A7C-53A8CB655FD8}">
      <text>
        <r>
          <rPr>
            <b/>
            <sz val="9"/>
            <color indexed="81"/>
            <rFont val="Tahoma"/>
            <family val="2"/>
          </rPr>
          <t>Quimiproyectos:</t>
        </r>
        <r>
          <rPr>
            <sz val="9"/>
            <color indexed="81"/>
            <rFont val="Tahoma"/>
            <family val="2"/>
          </rPr>
          <t xml:space="preserve">
NO SE TOMAN POR VACACIONES ESCOLARES INFORMA LA ING</t>
        </r>
      </text>
    </comment>
    <comment ref="BE384" authorId="2" shapeId="0" xr:uid="{F6F9BC66-176C-4CC7-A513-17BB38EE7949}">
      <text>
        <r>
          <rPr>
            <b/>
            <sz val="9"/>
            <color indexed="81"/>
            <rFont val="Tahoma"/>
            <family val="2"/>
          </rPr>
          <t>Quimiproyectos:</t>
        </r>
        <r>
          <rPr>
            <sz val="9"/>
            <color indexed="81"/>
            <rFont val="Tahoma"/>
            <family val="2"/>
          </rPr>
          <t xml:space="preserve">
NO SE TOMAN POR VACACIONES ESCOLARES INFORMA LA ING</t>
        </r>
      </text>
    </comment>
    <comment ref="AL385" authorId="1" shapeId="0" xr:uid="{44D6A0B0-D694-4D74-BE7E-6E372323BDFE}">
      <text>
        <r>
          <rPr>
            <b/>
            <sz val="9"/>
            <color indexed="81"/>
            <rFont val="Tahoma"/>
            <family val="2"/>
          </rPr>
          <t>QP Área Técnica:</t>
        </r>
        <r>
          <rPr>
            <sz val="9"/>
            <color indexed="81"/>
            <rFont val="Tahoma"/>
            <family val="2"/>
          </rPr>
          <t xml:space="preserve">
Nuevo desde este mes.</t>
        </r>
      </text>
    </comment>
    <comment ref="AR385" authorId="2" shapeId="0" xr:uid="{FA132C8A-18AD-4D52-A94A-7C6A80684E01}">
      <text>
        <r>
          <rPr>
            <b/>
            <sz val="9"/>
            <color indexed="81"/>
            <rFont val="Tahoma"/>
            <family val="2"/>
          </rPr>
          <t>Quimiproyectos:</t>
        </r>
        <r>
          <rPr>
            <sz val="9"/>
            <color indexed="81"/>
            <rFont val="Tahoma"/>
            <family val="2"/>
          </rPr>
          <t xml:space="preserve">
No se toma muestra, estan en vacaciones</t>
        </r>
      </text>
    </comment>
    <comment ref="BD385" authorId="2" shapeId="0" xr:uid="{4026A38A-3EA3-474B-BE68-D8D9B5CA56AA}">
      <text>
        <r>
          <rPr>
            <b/>
            <sz val="9"/>
            <color indexed="81"/>
            <rFont val="Tahoma"/>
            <family val="2"/>
          </rPr>
          <t>Quimiproyectos:</t>
        </r>
        <r>
          <rPr>
            <sz val="9"/>
            <color indexed="81"/>
            <rFont val="Tahoma"/>
            <family val="2"/>
          </rPr>
          <t xml:space="preserve">
NO SE TOMAN POR VACACIONES ESCOLARES INFORMA LA ING</t>
        </r>
      </text>
    </comment>
    <comment ref="BE385" authorId="2" shapeId="0" xr:uid="{90FEDA37-C8E8-47DC-B7AF-BDCC6422109E}">
      <text>
        <r>
          <rPr>
            <b/>
            <sz val="9"/>
            <color indexed="81"/>
            <rFont val="Tahoma"/>
            <family val="2"/>
          </rPr>
          <t>Quimiproyectos:</t>
        </r>
        <r>
          <rPr>
            <sz val="9"/>
            <color indexed="81"/>
            <rFont val="Tahoma"/>
            <family val="2"/>
          </rPr>
          <t xml:space="preserve">
NO SE TOMAN POR VACACIONES ESCOLARES INFORMA LA ING</t>
        </r>
      </text>
    </comment>
    <comment ref="BN385" authorId="2" shapeId="0" xr:uid="{0F238751-A927-4679-8E16-177F6E70C344}">
      <text>
        <r>
          <rPr>
            <b/>
            <sz val="9"/>
            <color indexed="81"/>
            <rFont val="Tahoma"/>
            <family val="2"/>
          </rPr>
          <t>Quimiproyectos:</t>
        </r>
        <r>
          <rPr>
            <sz val="9"/>
            <color indexed="81"/>
            <rFont val="Tahoma"/>
            <family val="2"/>
          </rPr>
          <t xml:space="preserve">
S no tomo el producto terminado, porq llego tarde y ya no habia - Tomarlo el 29S</t>
        </r>
      </text>
    </comment>
    <comment ref="BF388" authorId="2" shapeId="0" xr:uid="{0143347F-A44F-4173-8D39-B6DEEC8550BE}">
      <text>
        <r>
          <rPr>
            <b/>
            <sz val="9"/>
            <color indexed="81"/>
            <rFont val="Tahoma"/>
            <family val="2"/>
          </rPr>
          <t>Quimiproyectos:</t>
        </r>
        <r>
          <rPr>
            <sz val="9"/>
            <color indexed="81"/>
            <rFont val="Tahoma"/>
            <family val="2"/>
          </rPr>
          <t xml:space="preserve">
Nueva mensual</t>
        </r>
      </text>
    </comment>
    <comment ref="BJ388" authorId="2" shapeId="0" xr:uid="{293DB7F3-C818-496B-AE85-64D8B80FA7E5}">
      <text>
        <r>
          <rPr>
            <b/>
            <sz val="9"/>
            <color indexed="81"/>
            <rFont val="Tahoma"/>
            <family val="2"/>
          </rPr>
          <t>Quimiproyectos:</t>
        </r>
        <r>
          <rPr>
            <sz val="9"/>
            <color indexed="81"/>
            <rFont val="Tahoma"/>
            <family val="2"/>
          </rPr>
          <t xml:space="preserve">
Este mes no se puede tomar alimento ni superficie de cocina, porq el restaurante estaba cerrado</t>
        </r>
      </text>
    </comment>
    <comment ref="BF389" authorId="2" shapeId="0" xr:uid="{7DE48F0B-946A-4EFE-890A-CC3A69351BF0}">
      <text>
        <r>
          <rPr>
            <b/>
            <sz val="9"/>
            <color indexed="81"/>
            <rFont val="Tahoma"/>
            <family val="2"/>
          </rPr>
          <t>Quimiproyectos:</t>
        </r>
        <r>
          <rPr>
            <sz val="9"/>
            <color indexed="81"/>
            <rFont val="Tahoma"/>
            <family val="2"/>
          </rPr>
          <t xml:space="preserve">
Nueva mensual</t>
        </r>
      </text>
    </comment>
    <comment ref="BD390" authorId="2" shapeId="0" xr:uid="{8996EC56-61EC-4FD8-AE53-B49055CA662E}">
      <text>
        <r>
          <rPr>
            <b/>
            <sz val="9"/>
            <color indexed="81"/>
            <rFont val="Tahoma"/>
            <family val="2"/>
          </rPr>
          <t>Quimiproyectos:</t>
        </r>
        <r>
          <rPr>
            <sz val="9"/>
            <color indexed="81"/>
            <rFont val="Tahoma"/>
            <family val="2"/>
          </rPr>
          <t xml:space="preserve">
NO SE TOMAN POR VACACIONES ESCOLARES INFORMA LA ING</t>
        </r>
      </text>
    </comment>
    <comment ref="BE390" authorId="2" shapeId="0" xr:uid="{9CD0678B-893D-41B5-B86C-C4F99807C142}">
      <text>
        <r>
          <rPr>
            <b/>
            <sz val="9"/>
            <color indexed="81"/>
            <rFont val="Tahoma"/>
            <family val="2"/>
          </rPr>
          <t>Quimiproyectos:</t>
        </r>
        <r>
          <rPr>
            <sz val="9"/>
            <color indexed="81"/>
            <rFont val="Tahoma"/>
            <family val="2"/>
          </rPr>
          <t xml:space="preserve">
NO SE TOMAN POR VACACIONES ESCOLARES INFORMA LA ING</t>
        </r>
      </text>
    </comment>
    <comment ref="BG390" authorId="2" shapeId="0" xr:uid="{5EB9B58B-AC49-4C53-A815-E38ECD0F1BE9}">
      <text>
        <r>
          <rPr>
            <b/>
            <sz val="9"/>
            <color indexed="81"/>
            <rFont val="Tahoma"/>
            <family val="2"/>
          </rPr>
          <t>Quimiproyectos:</t>
        </r>
        <r>
          <rPr>
            <sz val="9"/>
            <color indexed="81"/>
            <rFont val="Tahoma"/>
            <family val="2"/>
          </rPr>
          <t xml:space="preserve">
La ing informa que aun no tomar</t>
        </r>
      </text>
    </comment>
    <comment ref="BD391" authorId="2" shapeId="0" xr:uid="{41DB1C33-6508-48F9-8CB4-7570EECBCE34}">
      <text>
        <r>
          <rPr>
            <b/>
            <sz val="9"/>
            <color indexed="81"/>
            <rFont val="Tahoma"/>
            <family val="2"/>
          </rPr>
          <t>Quimiproyectos:</t>
        </r>
        <r>
          <rPr>
            <sz val="9"/>
            <color indexed="81"/>
            <rFont val="Tahoma"/>
            <family val="2"/>
          </rPr>
          <t xml:space="preserve">
NO SE TOMAN POR VACACIONES ESCOLARES INFORMA LA ING</t>
        </r>
      </text>
    </comment>
    <comment ref="BE391" authorId="2" shapeId="0" xr:uid="{D2E66B69-5EB0-4962-A73A-C11BB4F740F0}">
      <text>
        <r>
          <rPr>
            <b/>
            <sz val="9"/>
            <color indexed="81"/>
            <rFont val="Tahoma"/>
            <family val="2"/>
          </rPr>
          <t>Quimiproyectos:</t>
        </r>
        <r>
          <rPr>
            <sz val="9"/>
            <color indexed="81"/>
            <rFont val="Tahoma"/>
            <family val="2"/>
          </rPr>
          <t xml:space="preserve">
NO SE TOMAN POR VACACIONES ESCOLARES INFORMA LA ING</t>
        </r>
      </text>
    </comment>
    <comment ref="BG391" authorId="2" shapeId="0" xr:uid="{4DAABA0F-4965-43C2-AC7A-7AA18B9A7A0C}">
      <text>
        <r>
          <rPr>
            <b/>
            <sz val="9"/>
            <color indexed="81"/>
            <rFont val="Tahoma"/>
            <family val="2"/>
          </rPr>
          <t>Quimiproyectos:</t>
        </r>
        <r>
          <rPr>
            <sz val="9"/>
            <color indexed="81"/>
            <rFont val="Tahoma"/>
            <family val="2"/>
          </rPr>
          <t xml:space="preserve">
La ing informa que aun no tomar</t>
        </r>
      </text>
    </comment>
    <comment ref="AO392" authorId="1" shapeId="0" xr:uid="{D1775854-20CD-428D-A6D8-51D5F2F26C33}">
      <text>
        <r>
          <rPr>
            <b/>
            <sz val="9"/>
            <color indexed="81"/>
            <rFont val="Tahoma"/>
            <family val="2"/>
          </rPr>
          <t>QP Área Técnica:</t>
        </r>
        <r>
          <rPr>
            <sz val="9"/>
            <color indexed="81"/>
            <rFont val="Tahoma"/>
            <family val="2"/>
          </rPr>
          <t xml:space="preserve">
Se fue a tomar el 07 y no dejaron porq estaba en mantenimiento, ellos se comunican para tomar</t>
        </r>
      </text>
    </comment>
    <comment ref="AU392" authorId="1" shapeId="0" xr:uid="{FF0DD43B-A671-4301-8EFE-8CA170CAB51F}">
      <text>
        <r>
          <rPr>
            <b/>
            <sz val="9"/>
            <color indexed="81"/>
            <rFont val="Tahoma"/>
            <family val="2"/>
          </rPr>
          <t>QP Área Técnica:</t>
        </r>
        <r>
          <rPr>
            <sz val="9"/>
            <color indexed="81"/>
            <rFont val="Tahoma"/>
            <family val="2"/>
          </rPr>
          <t xml:space="preserve">
Se va el 7 y la api estaba sin mantenimiento, se informa a ing de cajasan</t>
        </r>
      </text>
    </comment>
    <comment ref="BD392" authorId="2" shapeId="0" xr:uid="{5965A3C1-ACF8-4A9C-9310-0A0DB82EB0F5}">
      <text>
        <r>
          <rPr>
            <b/>
            <sz val="9"/>
            <color indexed="81"/>
            <rFont val="Tahoma"/>
            <family val="2"/>
          </rPr>
          <t>Quimiproyectos:</t>
        </r>
        <r>
          <rPr>
            <sz val="9"/>
            <color indexed="81"/>
            <rFont val="Tahoma"/>
            <family val="2"/>
          </rPr>
          <t xml:space="preserve">
NO SE TOMAN POR VACACIONES ESCOLARES INFORMA LA ING</t>
        </r>
      </text>
    </comment>
    <comment ref="BE392" authorId="2" shapeId="0" xr:uid="{4620FC83-5788-404B-8692-93A3587B4BA9}">
      <text>
        <r>
          <rPr>
            <b/>
            <sz val="9"/>
            <color indexed="81"/>
            <rFont val="Tahoma"/>
            <family val="2"/>
          </rPr>
          <t>Quimiproyectos:</t>
        </r>
        <r>
          <rPr>
            <sz val="9"/>
            <color indexed="81"/>
            <rFont val="Tahoma"/>
            <family val="2"/>
          </rPr>
          <t xml:space="preserve">
NO SE TOMAN POR VACACIONES ESCOLARES INFORMA LA ING</t>
        </r>
      </text>
    </comment>
    <comment ref="BG392" authorId="2" shapeId="0" xr:uid="{494A7491-37CB-4871-92BF-BB9C52D4DC65}">
      <text>
        <r>
          <rPr>
            <b/>
            <sz val="9"/>
            <color indexed="81"/>
            <rFont val="Tahoma"/>
            <family val="2"/>
          </rPr>
          <t>Quimiproyectos:</t>
        </r>
        <r>
          <rPr>
            <sz val="9"/>
            <color indexed="81"/>
            <rFont val="Tahoma"/>
            <family val="2"/>
          </rPr>
          <t xml:space="preserve">
La ing informa que aun no tomar</t>
        </r>
      </text>
    </comment>
    <comment ref="BI392" authorId="2" shapeId="0" xr:uid="{66AA926C-02B8-43FE-A775-FAD5EEDB1CA2}">
      <text>
        <r>
          <rPr>
            <b/>
            <sz val="9"/>
            <color indexed="81"/>
            <rFont val="Tahoma"/>
            <family val="2"/>
          </rPr>
          <t>Quimiproyectos:</t>
        </r>
        <r>
          <rPr>
            <sz val="9"/>
            <color indexed="81"/>
            <rFont val="Tahoma"/>
            <family val="2"/>
          </rPr>
          <t xml:space="preserve">
La piscina este mes se encuentra en remodelacion, se le informa a la ing</t>
        </r>
      </text>
    </comment>
    <comment ref="BK392" authorId="2" shapeId="0" xr:uid="{67165D0B-CF56-44FE-8C6D-C2DF9B4C8BF1}">
      <text>
        <r>
          <rPr>
            <b/>
            <sz val="9"/>
            <color indexed="81"/>
            <rFont val="Tahoma"/>
            <family val="2"/>
          </rPr>
          <t>Quimiproyectos:</t>
        </r>
        <r>
          <rPr>
            <sz val="9"/>
            <color indexed="81"/>
            <rFont val="Tahoma"/>
            <family val="2"/>
          </rPr>
          <t xml:space="preserve">
ing me pide no tomarla esta mes porq aun esta en remodelacion</t>
        </r>
      </text>
    </comment>
    <comment ref="BD393" authorId="2" shapeId="0" xr:uid="{505096D4-784B-46E4-B553-405B446EF896}">
      <text>
        <r>
          <rPr>
            <b/>
            <sz val="9"/>
            <color indexed="81"/>
            <rFont val="Tahoma"/>
            <family val="2"/>
          </rPr>
          <t>Quimiproyectos:</t>
        </r>
        <r>
          <rPr>
            <sz val="9"/>
            <color indexed="81"/>
            <rFont val="Tahoma"/>
            <family val="2"/>
          </rPr>
          <t xml:space="preserve">
NO SE TOMAN POR VACACIONES ESCOLARES INFORMA LA ING</t>
        </r>
      </text>
    </comment>
    <comment ref="BE393" authorId="2" shapeId="0" xr:uid="{91918452-4864-4836-8D36-A2B1947E3775}">
      <text>
        <r>
          <rPr>
            <b/>
            <sz val="9"/>
            <color indexed="81"/>
            <rFont val="Tahoma"/>
            <family val="2"/>
          </rPr>
          <t>Quimiproyectos:</t>
        </r>
        <r>
          <rPr>
            <sz val="9"/>
            <color indexed="81"/>
            <rFont val="Tahoma"/>
            <family val="2"/>
          </rPr>
          <t xml:space="preserve">
NO SE TOMAN POR VACACIONES ESCOLARES INFORMA LA ING</t>
        </r>
      </text>
    </comment>
    <comment ref="BG393" authorId="2" shapeId="0" xr:uid="{48AFA145-A988-4C8C-B9F5-A5A74522CC6B}">
      <text>
        <r>
          <rPr>
            <b/>
            <sz val="9"/>
            <color indexed="81"/>
            <rFont val="Tahoma"/>
            <family val="2"/>
          </rPr>
          <t>Quimiproyectos:</t>
        </r>
        <r>
          <rPr>
            <sz val="9"/>
            <color indexed="81"/>
            <rFont val="Tahoma"/>
            <family val="2"/>
          </rPr>
          <t xml:space="preserve">
La ing informa que aun no tomar</t>
        </r>
      </text>
    </comment>
    <comment ref="BN393" authorId="2" shapeId="0" xr:uid="{96EBE219-7D6F-4491-9714-DFCC1988CA07}">
      <text>
        <r>
          <rPr>
            <b/>
            <sz val="9"/>
            <color indexed="81"/>
            <rFont val="Tahoma"/>
            <family val="2"/>
          </rPr>
          <t>Quimiproyectos:</t>
        </r>
        <r>
          <rPr>
            <sz val="9"/>
            <color indexed="81"/>
            <rFont val="Tahoma"/>
            <family val="2"/>
          </rPr>
          <t xml:space="preserve">
No tieneen materia prima porq no hay productos ya que no tienen servicio los viernes</t>
        </r>
      </text>
    </comment>
    <comment ref="AR394" authorId="2" shapeId="0" xr:uid="{AB989031-0289-476E-A0BF-8312E7927905}">
      <text>
        <r>
          <rPr>
            <b/>
            <sz val="9"/>
            <color indexed="81"/>
            <rFont val="Tahoma"/>
            <family val="2"/>
          </rPr>
          <t>Quimiproyectos:</t>
        </r>
        <r>
          <rPr>
            <sz val="9"/>
            <color indexed="81"/>
            <rFont val="Tahoma"/>
            <family val="2"/>
          </rPr>
          <t xml:space="preserve">
se va el 01 y no se pudo tomar, informan que ya estan en vacaciones</t>
        </r>
      </text>
    </comment>
    <comment ref="AV394" authorId="2" shapeId="0" xr:uid="{16FB4CAB-1D72-4FFE-A6E5-23E63B547737}">
      <text>
        <r>
          <rPr>
            <b/>
            <sz val="9"/>
            <color indexed="81"/>
            <rFont val="Tahoma"/>
            <family val="2"/>
          </rPr>
          <t>Quimiproyectos:</t>
        </r>
        <r>
          <rPr>
            <sz val="9"/>
            <color indexed="81"/>
            <rFont val="Tahoma"/>
            <family val="2"/>
          </rPr>
          <t xml:space="preserve">
se reprograma para el 20 alimento y superficie</t>
        </r>
      </text>
    </comment>
    <comment ref="AX394" authorId="2" shapeId="0" xr:uid="{5F960551-F582-4DB1-A09F-6FCD4EE5E190}">
      <text>
        <r>
          <rPr>
            <b/>
            <sz val="9"/>
            <color indexed="81"/>
            <rFont val="Tahoma"/>
            <family val="2"/>
          </rPr>
          <t>Quimiproyectos:</t>
        </r>
        <r>
          <rPr>
            <sz val="9"/>
            <color indexed="81"/>
            <rFont val="Tahoma"/>
            <family val="2"/>
          </rPr>
          <t xml:space="preserve">
La ing pide de nuevo toma del grifo solo mb para el dia 20</t>
        </r>
      </text>
    </comment>
    <comment ref="BD394" authorId="2" shapeId="0" xr:uid="{EFE53D4C-EBD5-4991-9313-06EDC3D60BE1}">
      <text>
        <r>
          <rPr>
            <b/>
            <sz val="9"/>
            <color indexed="81"/>
            <rFont val="Tahoma"/>
            <family val="2"/>
          </rPr>
          <t>Quimiproyectos:</t>
        </r>
        <r>
          <rPr>
            <sz val="9"/>
            <color indexed="81"/>
            <rFont val="Tahoma"/>
            <family val="2"/>
          </rPr>
          <t xml:space="preserve">
NO SE TOMAN POR VACACIONES ESCOLARES INFORMA LA ING</t>
        </r>
      </text>
    </comment>
    <comment ref="BE394" authorId="2" shapeId="0" xr:uid="{3250B358-9AE6-49AA-ABF0-15DD509DDA2E}">
      <text>
        <r>
          <rPr>
            <b/>
            <sz val="9"/>
            <color indexed="81"/>
            <rFont val="Tahoma"/>
            <family val="2"/>
          </rPr>
          <t>Quimiproyectos:</t>
        </r>
        <r>
          <rPr>
            <sz val="9"/>
            <color indexed="81"/>
            <rFont val="Tahoma"/>
            <family val="2"/>
          </rPr>
          <t xml:space="preserve">
NO SE TOMAN POR VACACIONES ESCOLARES INFORMA LA ING</t>
        </r>
      </text>
    </comment>
    <comment ref="BK396" authorId="2" shapeId="0" xr:uid="{47F81D1A-B1F7-4407-88EC-918565B09FE4}">
      <text>
        <r>
          <rPr>
            <b/>
            <sz val="9"/>
            <color indexed="81"/>
            <rFont val="Tahoma"/>
            <family val="2"/>
          </rPr>
          <t>Quimiproyectos:</t>
        </r>
        <r>
          <rPr>
            <sz val="9"/>
            <color indexed="81"/>
            <rFont val="Tahoma"/>
            <family val="2"/>
          </rPr>
          <t xml:space="preserve">
AP y AC</t>
        </r>
      </text>
    </comment>
    <comment ref="AD398" authorId="1" shapeId="0" xr:uid="{15F2E500-D52E-43A7-97B2-90745F42F2A5}">
      <text>
        <r>
          <rPr>
            <b/>
            <sz val="9"/>
            <color indexed="81"/>
            <rFont val="Tahoma"/>
            <family val="2"/>
          </rPr>
          <t>QP Área Técnica:</t>
        </r>
        <r>
          <rPr>
            <sz val="9"/>
            <color indexed="81"/>
            <rFont val="Tahoma"/>
            <family val="2"/>
          </rPr>
          <t xml:space="preserve">
No tomar este mes programar en Noviembre</t>
        </r>
      </text>
    </comment>
    <comment ref="AP398" authorId="1" shapeId="0" xr:uid="{7EF035BA-8FE6-49C2-92F8-4B0BA1840CAF}">
      <text>
        <r>
          <rPr>
            <b/>
            <sz val="9"/>
            <color indexed="81"/>
            <rFont val="Tahoma"/>
            <family val="2"/>
          </rPr>
          <t>QP Área Técnica:</t>
        </r>
        <r>
          <rPr>
            <sz val="9"/>
            <color indexed="81"/>
            <rFont val="Tahoma"/>
            <family val="2"/>
          </rPr>
          <t xml:space="preserve">
llama la adm solicitando toma de muestra de api y 2 tq</t>
        </r>
      </text>
    </comment>
    <comment ref="BL398" authorId="2" shapeId="0" xr:uid="{4FAD479D-F535-4620-839F-643B0A51AD06}">
      <text>
        <r>
          <rPr>
            <b/>
            <sz val="9"/>
            <color indexed="81"/>
            <rFont val="Tahoma"/>
            <family val="2"/>
          </rPr>
          <t>Quimiproyectos:</t>
        </r>
        <r>
          <rPr>
            <sz val="9"/>
            <color indexed="81"/>
            <rFont val="Tahoma"/>
            <family val="2"/>
          </rPr>
          <t xml:space="preserve">
Se comunica la adm el 12 por telefono e informa tomar muestra de piscina y 2 TQ aereos del piso 12 </t>
        </r>
      </text>
    </comment>
    <comment ref="BO398" authorId="2" shapeId="0" xr:uid="{180745C1-2FB6-4EEF-B1AD-4171661DA11D}">
      <text>
        <r>
          <rPr>
            <b/>
            <sz val="9"/>
            <color indexed="81"/>
            <rFont val="Tahoma"/>
            <family val="2"/>
          </rPr>
          <t>Quimiproyectos:</t>
        </r>
        <r>
          <rPr>
            <sz val="9"/>
            <color indexed="81"/>
            <rFont val="Tahoma"/>
            <family val="2"/>
          </rPr>
          <t xml:space="preserve">
SP informa tomar el 08 1 api y 2 TQ</t>
        </r>
      </text>
    </comment>
    <comment ref="AU399" authorId="1" shapeId="0" xr:uid="{D6E0C98D-3BA8-4E07-802F-886739B0CA0A}">
      <text>
        <r>
          <rPr>
            <b/>
            <sz val="9"/>
            <color indexed="81"/>
            <rFont val="Tahoma"/>
            <family val="2"/>
          </rPr>
          <t>QP Área Técnica:</t>
        </r>
        <r>
          <rPr>
            <sz val="9"/>
            <color indexed="81"/>
            <rFont val="Tahoma"/>
            <family val="2"/>
          </rPr>
          <t xml:space="preserve">
TOMAR SOLO 2 TQ</t>
        </r>
      </text>
    </comment>
    <comment ref="BC400" authorId="2" shapeId="0" xr:uid="{21775E75-D9FA-4E51-BE6E-73EE279152CA}">
      <text>
        <r>
          <rPr>
            <b/>
            <sz val="9"/>
            <color indexed="81"/>
            <rFont val="Tahoma"/>
            <family val="2"/>
          </rPr>
          <t>Quimiproyectos:</t>
        </r>
        <r>
          <rPr>
            <sz val="9"/>
            <color indexed="81"/>
            <rFont val="Tahoma"/>
            <family val="2"/>
          </rPr>
          <t xml:space="preserve">
SP ME INFORMA POR WHATS TOMAR ESTE MES - se va el 23 y no dejan tomarla por inconveniente del filtro</t>
        </r>
      </text>
    </comment>
    <comment ref="BF400" authorId="2" shapeId="0" xr:uid="{F4083BDE-CCB8-4E5F-97F2-8EC145C3BFD2}">
      <text>
        <r>
          <rPr>
            <b/>
            <sz val="9"/>
            <color indexed="81"/>
            <rFont val="Tahoma"/>
            <family val="2"/>
          </rPr>
          <t>Quimiproyectos:</t>
        </r>
        <r>
          <rPr>
            <sz val="9"/>
            <color indexed="81"/>
            <rFont val="Tahoma"/>
            <family val="2"/>
          </rPr>
          <t xml:space="preserve">
Tomar 3 TQ</t>
        </r>
      </text>
    </comment>
    <comment ref="BH400" authorId="2" shapeId="0" xr:uid="{78E91DD8-8D22-4D74-88D6-9516CB635016}">
      <text>
        <r>
          <rPr>
            <b/>
            <sz val="9"/>
            <color indexed="81"/>
            <rFont val="Tahoma"/>
            <family val="2"/>
          </rPr>
          <t>Quimiproyectos:</t>
        </r>
        <r>
          <rPr>
            <sz val="9"/>
            <color indexed="81"/>
            <rFont val="Tahoma"/>
            <family val="2"/>
          </rPr>
          <t xml:space="preserve">
SP me informa que tomarlo el 25 2 piscinas</t>
        </r>
      </text>
    </comment>
    <comment ref="BJ400" authorId="2" shapeId="0" xr:uid="{22A31C59-9CD3-474F-9B02-EBF83B62A54A}">
      <text>
        <r>
          <rPr>
            <b/>
            <sz val="9"/>
            <color indexed="81"/>
            <rFont val="Tahoma"/>
            <family val="2"/>
          </rPr>
          <t>Quimiproyectos:</t>
        </r>
        <r>
          <rPr>
            <sz val="9"/>
            <color indexed="81"/>
            <rFont val="Tahoma"/>
            <family val="2"/>
          </rPr>
          <t xml:space="preserve">
Tomar muestra este mes me inf SP por whatsap - INFORMA QUE TOMEN 2 </t>
        </r>
      </text>
    </comment>
    <comment ref="BK400" authorId="2" shapeId="0" xr:uid="{4FA12B3B-B1CA-4963-81C3-99C3B7DB2000}">
      <text>
        <r>
          <rPr>
            <b/>
            <sz val="9"/>
            <color indexed="81"/>
            <rFont val="Tahoma"/>
            <family val="2"/>
          </rPr>
          <t>Quimiproyectos:</t>
        </r>
        <r>
          <rPr>
            <sz val="9"/>
            <color indexed="81"/>
            <rFont val="Tahoma"/>
            <family val="2"/>
          </rPr>
          <t xml:space="preserve">
SP me informa tomar 2 api y 2 tq el 30 - No se puede tomar el TQ 2 porq estaba en mantenimiento, tomar de nuevo el 05</t>
        </r>
      </text>
    </comment>
    <comment ref="BL400" authorId="2" shapeId="0" xr:uid="{2830E9DE-AA68-46D5-B9B0-713E62A75B22}">
      <text>
        <r>
          <rPr>
            <b/>
            <sz val="9"/>
            <color indexed="81"/>
            <rFont val="Tahoma"/>
            <family val="2"/>
          </rPr>
          <t>Quimiproyectos:</t>
        </r>
        <r>
          <rPr>
            <sz val="9"/>
            <color indexed="81"/>
            <rFont val="Tahoma"/>
            <family val="2"/>
          </rPr>
          <t xml:space="preserve">
SP me informa que solo se toma el tanque #2 que falto la ultima vez - Se va de nuevo el 05 y aun esta desocupado el TQ</t>
        </r>
      </text>
    </comment>
    <comment ref="BM400" authorId="2" shapeId="0" xr:uid="{7760966E-023D-4627-A70C-F38741F61C0F}">
      <text>
        <r>
          <rPr>
            <b/>
            <sz val="9"/>
            <color indexed="81"/>
            <rFont val="Tahoma"/>
            <family val="2"/>
          </rPr>
          <t>Quimiproyectos:</t>
        </r>
        <r>
          <rPr>
            <sz val="9"/>
            <color indexed="81"/>
            <rFont val="Tahoma"/>
            <family val="2"/>
          </rPr>
          <t xml:space="preserve">
SP me infroma tomar TQ el 30</t>
        </r>
      </text>
    </comment>
    <comment ref="BC403" authorId="2" shapeId="0" xr:uid="{0BCFA86B-F724-4989-B220-7E5977E20D6E}">
      <text>
        <r>
          <rPr>
            <b/>
            <sz val="9"/>
            <color indexed="81"/>
            <rFont val="Tahoma"/>
            <family val="2"/>
          </rPr>
          <t>Quimiproyectos:</t>
        </r>
        <r>
          <rPr>
            <sz val="9"/>
            <color indexed="81"/>
            <rFont val="Tahoma"/>
            <family val="2"/>
          </rPr>
          <t xml:space="preserve">
nueva - cliente avisa - SP me informa tomar este mes</t>
        </r>
      </text>
    </comment>
    <comment ref="O404" authorId="0" shapeId="0" xr:uid="{DF7547B7-60A8-43E0-BC7C-BF5DEE3ADF33}">
      <text>
        <r>
          <rPr>
            <sz val="11"/>
            <color rgb="FF000000"/>
            <rFont val="Calibri"/>
            <family val="2"/>
          </rPr>
          <t>======
ID#AAAAL8FoENk
QP Área Técnica    (2021-04-07 19:33:00)
JA realizo visita. No dan numero de adm Janeth Barajas. Dieron e-mail al cual enviel el 16 con la informacion pertinente</t>
        </r>
      </text>
    </comment>
    <comment ref="AC404" authorId="1" shapeId="0" xr:uid="{BA8E3C5C-28DE-40B2-87F3-A1A22C36177D}">
      <text>
        <r>
          <rPr>
            <b/>
            <sz val="9"/>
            <color indexed="81"/>
            <rFont val="Tahoma"/>
            <family val="2"/>
          </rPr>
          <t>QP Área Técnica:</t>
        </r>
        <r>
          <rPr>
            <sz val="9"/>
            <color indexed="81"/>
            <rFont val="Tahoma"/>
            <family val="2"/>
          </rPr>
          <t xml:space="preserve">
No tomar en septiembre confirmaron a SP llamar en Octuibre</t>
        </r>
      </text>
    </comment>
    <comment ref="AD404" authorId="1" shapeId="0" xr:uid="{4F5D3F60-544B-480F-8136-482D54CF64EE}">
      <text>
        <r>
          <rPr>
            <b/>
            <sz val="9"/>
            <color indexed="81"/>
            <rFont val="Tahoma"/>
            <family val="2"/>
          </rPr>
          <t>QP Área Técnica:</t>
        </r>
        <r>
          <rPr>
            <sz val="9"/>
            <color indexed="81"/>
            <rFont val="Tahoma"/>
            <family val="2"/>
          </rPr>
          <t xml:space="preserve">
SP se comunica con la adm, llamar en nov.</t>
        </r>
      </text>
    </comment>
    <comment ref="AE404" authorId="1" shapeId="0" xr:uid="{249C2D9A-24D2-4A07-9DBA-3B942A865364}">
      <text>
        <r>
          <rPr>
            <b/>
            <sz val="9"/>
            <color indexed="81"/>
            <rFont val="Tahoma"/>
            <family val="2"/>
          </rPr>
          <t>QP Área Técnica:</t>
        </r>
        <r>
          <rPr>
            <sz val="9"/>
            <color indexed="81"/>
            <rFont val="Tahoma"/>
            <family val="2"/>
          </rPr>
          <t xml:space="preserve">
SP se comunica con la adm y le dice que nov no se toma, llamar en dic.</t>
        </r>
      </text>
    </comment>
    <comment ref="AF404" authorId="1" shapeId="0" xr:uid="{6356D89E-36C3-4DF1-B601-A38B93164767}">
      <text>
        <r>
          <rPr>
            <b/>
            <sz val="9"/>
            <color indexed="81"/>
            <rFont val="Tahoma"/>
            <family val="2"/>
          </rPr>
          <t>QP Área Técnica:</t>
        </r>
        <r>
          <rPr>
            <sz val="9"/>
            <color indexed="81"/>
            <rFont val="Tahoma"/>
            <family val="2"/>
          </rPr>
          <t xml:space="preserve">
Tomar Tq</t>
        </r>
      </text>
    </comment>
    <comment ref="O405" authorId="0" shapeId="0" xr:uid="{D5631B8A-C791-4C0C-AA70-CB5EEFC31036}">
      <text>
        <r>
          <rPr>
            <sz val="11"/>
            <color rgb="FF000000"/>
            <rFont val="Calibri"/>
            <family val="2"/>
          </rPr>
          <t>======
ID#AAAAL8FoESM
QP Área Técnica    (2021-04-07 19:33:00)
JA realizo visita. Dan el mismo celular de adm Henry lopez al cual se ha llamdo sin rta. Dejo informacion por whatsapp. Respuesta de adm no tomar muestras hasta apertura y aviso de ellos</t>
        </r>
      </text>
    </comment>
    <comment ref="AC405" authorId="1" shapeId="0" xr:uid="{38E35F93-73EC-4EA6-AEAB-649B57BD111F}">
      <text>
        <r>
          <rPr>
            <b/>
            <sz val="9"/>
            <color indexed="81"/>
            <rFont val="Tahoma"/>
            <family val="2"/>
          </rPr>
          <t>QP Área Técnica:</t>
        </r>
        <r>
          <rPr>
            <sz val="9"/>
            <color indexed="81"/>
            <rFont val="Tahoma"/>
            <family val="2"/>
          </rPr>
          <t xml:space="preserve">
ella se comunica cuando vaya a retomar</t>
        </r>
      </text>
    </comment>
    <comment ref="AC406" authorId="1" shapeId="0" xr:uid="{73D968A9-6E29-4327-A9AA-416AFC95FBDF}">
      <text>
        <r>
          <rPr>
            <b/>
            <sz val="9"/>
            <color indexed="81"/>
            <rFont val="Tahoma"/>
            <family val="2"/>
          </rPr>
          <t>QP Área Técnica:</t>
        </r>
        <r>
          <rPr>
            <sz val="9"/>
            <color indexed="81"/>
            <rFont val="Tahoma"/>
            <family val="2"/>
          </rPr>
          <t xml:space="preserve">
autorizaron a SP tomar desde este mes mensual.</t>
        </r>
      </text>
    </comment>
    <comment ref="AF406" authorId="1" shapeId="0" xr:uid="{7C37729D-14EB-4BD2-B127-BCFC3C58698F}">
      <text>
        <r>
          <rPr>
            <b/>
            <sz val="9"/>
            <color indexed="81"/>
            <rFont val="Tahoma"/>
            <family val="2"/>
          </rPr>
          <t>QP Área Técnica:</t>
        </r>
        <r>
          <rPr>
            <sz val="9"/>
            <color indexed="81"/>
            <rFont val="Tahoma"/>
            <family val="2"/>
          </rPr>
          <t xml:space="preserve">
No se toma en Dic, retomar en enero. SP</t>
        </r>
      </text>
    </comment>
    <comment ref="AG406" authorId="1" shapeId="0" xr:uid="{90BBA608-C1AD-44D8-9CE9-9CFB4EE80EBE}">
      <text>
        <r>
          <rPr>
            <b/>
            <sz val="9"/>
            <color indexed="81"/>
            <rFont val="Tahoma"/>
            <family val="2"/>
          </rPr>
          <t>QP Área Técnica:</t>
        </r>
        <r>
          <rPr>
            <sz val="9"/>
            <color indexed="81"/>
            <rFont val="Tahoma"/>
            <family val="2"/>
          </rPr>
          <t xml:space="preserve">
EL adm dice que no la pidio este mes, el se comunica</t>
        </r>
      </text>
    </comment>
    <comment ref="AJ406" authorId="1" shapeId="0" xr:uid="{F2379453-89C7-449F-BEE8-E61EBC414D51}">
      <text>
        <r>
          <rPr>
            <b/>
            <sz val="9"/>
            <color indexed="81"/>
            <rFont val="Tahoma"/>
            <family val="2"/>
          </rPr>
          <t>QP Área Técnica:</t>
        </r>
        <r>
          <rPr>
            <sz val="9"/>
            <color indexed="81"/>
            <rFont val="Tahoma"/>
            <family val="2"/>
          </rPr>
          <t xml:space="preserve">
No tomar, llamar en mayo. Llamo el adm solicito el 27 de abril toma en este mes</t>
        </r>
      </text>
    </comment>
    <comment ref="AK406" authorId="1" shapeId="0" xr:uid="{6F774515-897C-4246-99CE-204BC5A1B7C7}">
      <text>
        <r>
          <rPr>
            <b/>
            <sz val="9"/>
            <color indexed="81"/>
            <rFont val="Tahoma"/>
            <family val="2"/>
          </rPr>
          <t>QP Área Técnica:</t>
        </r>
        <r>
          <rPr>
            <sz val="9"/>
            <color indexed="81"/>
            <rFont val="Tahoma"/>
            <family val="2"/>
          </rPr>
          <t xml:space="preserve">
el adm no autoriza la toma este mes.VR</t>
        </r>
      </text>
    </comment>
    <comment ref="AL406" authorId="1" shapeId="0" xr:uid="{E0F31FC9-E722-46E0-8101-858F5E5F1CC0}">
      <text>
        <r>
          <rPr>
            <b/>
            <sz val="9"/>
            <color indexed="81"/>
            <rFont val="Tahoma"/>
            <family val="2"/>
          </rPr>
          <t>QP Área Técnica:</t>
        </r>
        <r>
          <rPr>
            <sz val="9"/>
            <color indexed="81"/>
            <rFont val="Tahoma"/>
            <family val="2"/>
          </rPr>
          <t xml:space="preserve">
Se habla con el adm el 01 para ver si se toma la muestra y el queda en avisar.</t>
        </r>
      </text>
    </comment>
    <comment ref="AM406" authorId="1" shapeId="0" xr:uid="{11DD110C-E8B6-49D2-95C3-DFCEC3642906}">
      <text>
        <r>
          <rPr>
            <b/>
            <sz val="9"/>
            <color indexed="81"/>
            <rFont val="Tahoma"/>
            <family val="2"/>
          </rPr>
          <t>QP Área Técnica:</t>
        </r>
        <r>
          <rPr>
            <sz val="9"/>
            <color indexed="81"/>
            <rFont val="Tahoma"/>
            <family val="2"/>
          </rPr>
          <t xml:space="preserve">
Hablo con el adm el 14 y me dice que tomar el proximo mes.</t>
        </r>
      </text>
    </comment>
    <comment ref="AO406" authorId="1" shapeId="0" xr:uid="{C4F20E43-FB01-4B94-8F8C-13A8EB94F8EE}">
      <text>
        <r>
          <rPr>
            <b/>
            <sz val="9"/>
            <color indexed="81"/>
            <rFont val="Tahoma"/>
            <family val="2"/>
          </rPr>
          <t xml:space="preserve">QP Área Técnica
</t>
        </r>
        <r>
          <rPr>
            <sz val="9"/>
            <color indexed="81"/>
            <rFont val="Tahoma"/>
            <family val="2"/>
          </rPr>
          <t>el dia 22 el adm cancela la muestra que se tomo el 14 por falta de presupuesto, pero no aviso antes. SP me informa que no se tome hasta nuevo aviso</t>
        </r>
      </text>
    </comment>
    <comment ref="AQ406" authorId="1" shapeId="0" xr:uid="{3362828F-F18E-4BCE-AD79-26B11C0B6CBA}">
      <text>
        <r>
          <rPr>
            <b/>
            <sz val="9"/>
            <color indexed="81"/>
            <rFont val="Tahoma"/>
            <family val="2"/>
          </rPr>
          <t>QP Área Técnica:</t>
        </r>
        <r>
          <rPr>
            <sz val="9"/>
            <color indexed="81"/>
            <rFont val="Tahoma"/>
            <family val="2"/>
          </rPr>
          <t xml:space="preserve">
SP ME INFORMA QUE TOMARLA ESTE MES</t>
        </r>
      </text>
    </comment>
    <comment ref="AR406" authorId="2" shapeId="0" xr:uid="{BF871E20-9109-42A2-AF08-7AC1DBB933B7}">
      <text>
        <r>
          <rPr>
            <b/>
            <sz val="9"/>
            <color indexed="81"/>
            <rFont val="Tahoma"/>
            <family val="2"/>
          </rPr>
          <t>Quimiproyectos:</t>
        </r>
        <r>
          <rPr>
            <sz val="9"/>
            <color indexed="81"/>
            <rFont val="Tahoma"/>
            <family val="2"/>
          </rPr>
          <t xml:space="preserve">
se cancela esta toma</t>
        </r>
      </text>
    </comment>
    <comment ref="BI407" authorId="2" shapeId="0" xr:uid="{D7943763-EDF2-412C-B4DC-0A74A77AD5D3}">
      <text>
        <r>
          <rPr>
            <b/>
            <sz val="9"/>
            <color indexed="81"/>
            <rFont val="Tahoma"/>
            <family val="2"/>
          </rPr>
          <t>Quimiproyectos:</t>
        </r>
        <r>
          <rPr>
            <sz val="9"/>
            <color indexed="81"/>
            <rFont val="Tahoma"/>
            <family val="2"/>
          </rPr>
          <t xml:space="preserve">
SP me informa que tomar este mes</t>
        </r>
      </text>
    </comment>
    <comment ref="BH408" authorId="2" shapeId="0" xr:uid="{F6AE654E-4E41-4880-8C5F-73BEF38AD713}">
      <text>
        <r>
          <rPr>
            <b/>
            <sz val="9"/>
            <color indexed="81"/>
            <rFont val="Tahoma"/>
            <family val="2"/>
          </rPr>
          <t>Quimiproyectos:</t>
        </r>
        <r>
          <rPr>
            <sz val="9"/>
            <color indexed="81"/>
            <rFont val="Tahoma"/>
            <family val="2"/>
          </rPr>
          <t xml:space="preserve">
1 API</t>
        </r>
      </text>
    </comment>
    <comment ref="AS409" authorId="1" shapeId="0" xr:uid="{05738019-F035-4995-886A-FDD8A07B41D1}">
      <text>
        <r>
          <rPr>
            <b/>
            <sz val="9"/>
            <color indexed="81"/>
            <rFont val="Tahoma"/>
            <family val="2"/>
          </rPr>
          <t>QP Área Técnica:</t>
        </r>
        <r>
          <rPr>
            <sz val="9"/>
            <color indexed="81"/>
            <rFont val="Tahoma"/>
            <family val="2"/>
          </rPr>
          <t xml:space="preserve">
Tomar 2 TQ Y LA LLAVE</t>
        </r>
      </text>
    </comment>
    <comment ref="AT409" authorId="1" shapeId="0" xr:uid="{81E8C072-2CA1-4B5C-B4FC-FFE002B7AA18}">
      <text>
        <r>
          <rPr>
            <b/>
            <sz val="9"/>
            <color indexed="81"/>
            <rFont val="Tahoma"/>
            <family val="2"/>
          </rPr>
          <t>QP Área Técnica:</t>
        </r>
        <r>
          <rPr>
            <sz val="9"/>
            <color indexed="81"/>
            <rFont val="Tahoma"/>
            <family val="2"/>
          </rPr>
          <t xml:space="preserve">
TOMAR 1 TQ</t>
        </r>
      </text>
    </comment>
    <comment ref="AC410" authorId="1" shapeId="0" xr:uid="{E90D1DBB-97AD-4013-B20E-7F3FA5BBC662}">
      <text>
        <r>
          <rPr>
            <b/>
            <sz val="9"/>
            <color indexed="81"/>
            <rFont val="Tahoma"/>
            <family val="2"/>
          </rPr>
          <t>QP Área Técnica:</t>
        </r>
        <r>
          <rPr>
            <sz val="9"/>
            <color indexed="81"/>
            <rFont val="Tahoma"/>
            <family val="2"/>
          </rPr>
          <t xml:space="preserve">
Llamar en oct para ver si se toma ese mes.</t>
        </r>
      </text>
    </comment>
    <comment ref="AD410" authorId="1" shapeId="0" xr:uid="{F41A562F-4D5E-449E-8DC6-5EBDB764BF7E}">
      <text>
        <r>
          <rPr>
            <b/>
            <sz val="9"/>
            <color indexed="81"/>
            <rFont val="Tahoma"/>
            <family val="2"/>
          </rPr>
          <t>QP Área Técnica:</t>
        </r>
        <r>
          <rPr>
            <sz val="9"/>
            <color indexed="81"/>
            <rFont val="Tahoma"/>
            <family val="2"/>
          </rPr>
          <t xml:space="preserve">
SP, Tomar el 4 o 5 de nov, en oct NO</t>
        </r>
      </text>
    </comment>
    <comment ref="AT410" authorId="1" shapeId="0" xr:uid="{F0FC0B3D-736D-4520-8F3D-994B15D6F3A7}">
      <text>
        <r>
          <rPr>
            <b/>
            <sz val="9"/>
            <color indexed="81"/>
            <rFont val="Tahoma"/>
            <family val="2"/>
          </rPr>
          <t>QP Área Técnica:</t>
        </r>
        <r>
          <rPr>
            <sz val="9"/>
            <color indexed="81"/>
            <rFont val="Tahoma"/>
            <family val="2"/>
          </rPr>
          <t xml:space="preserve">
SP informa que tomarla este mes</t>
        </r>
      </text>
    </comment>
    <comment ref="BC410" authorId="2" shapeId="0" xr:uid="{C9C84998-085A-49DA-BD4E-FC57EA186DAE}">
      <text>
        <r>
          <rPr>
            <b/>
            <sz val="9"/>
            <color indexed="81"/>
            <rFont val="Tahoma"/>
            <family val="2"/>
          </rPr>
          <t>Quimiproyectos:</t>
        </r>
        <r>
          <rPr>
            <sz val="9"/>
            <color indexed="81"/>
            <rFont val="Tahoma"/>
            <family val="2"/>
          </rPr>
          <t xml:space="preserve">
SP me informa que tomarla este dia</t>
        </r>
      </text>
    </comment>
    <comment ref="BE410" authorId="2" shapeId="0" xr:uid="{2371123E-342C-4F92-8F25-0387D25A7886}">
      <text>
        <r>
          <rPr>
            <b/>
            <sz val="9"/>
            <color indexed="81"/>
            <rFont val="Tahoma"/>
            <family val="2"/>
          </rPr>
          <t>Quimiproyectos:</t>
        </r>
        <r>
          <rPr>
            <sz val="9"/>
            <color indexed="81"/>
            <rFont val="Tahoma"/>
            <family val="2"/>
          </rPr>
          <t xml:space="preserve">
Sp me informa tomarla este mes</t>
        </r>
      </text>
    </comment>
    <comment ref="BI410" authorId="2" shapeId="0" xr:uid="{1ABA5C89-C7B7-40E8-95D2-4358AE0E4C6F}">
      <text>
        <r>
          <rPr>
            <b/>
            <sz val="9"/>
            <color indexed="81"/>
            <rFont val="Tahoma"/>
            <family val="2"/>
          </rPr>
          <t>Quimiproyectos:</t>
        </r>
        <r>
          <rPr>
            <sz val="9"/>
            <color indexed="81"/>
            <rFont val="Tahoma"/>
            <family val="2"/>
          </rPr>
          <t xml:space="preserve">
SP me infroma tomarla este mes</t>
        </r>
      </text>
    </comment>
    <comment ref="BK410" authorId="2" shapeId="0" xr:uid="{695FAA34-9B1A-43B3-8A24-774FBAD8A0BB}">
      <text>
        <r>
          <rPr>
            <b/>
            <sz val="9"/>
            <color indexed="81"/>
            <rFont val="Tahoma"/>
            <family val="2"/>
          </rPr>
          <t>Quimiproyectos:</t>
        </r>
        <r>
          <rPr>
            <sz val="9"/>
            <color indexed="81"/>
            <rFont val="Tahoma"/>
            <family val="2"/>
          </rPr>
          <t xml:space="preserve">
SP me informa tomar este mes</t>
        </r>
      </text>
    </comment>
    <comment ref="BM410" authorId="2" shapeId="0" xr:uid="{084455B6-C06A-488D-BF2A-682CD9B23178}">
      <text>
        <r>
          <rPr>
            <b/>
            <sz val="9"/>
            <color indexed="81"/>
            <rFont val="Tahoma"/>
            <family val="2"/>
          </rPr>
          <t>Quimiproyectos:</t>
        </r>
        <r>
          <rPr>
            <sz val="9"/>
            <color indexed="81"/>
            <rFont val="Tahoma"/>
            <family val="2"/>
          </rPr>
          <t xml:space="preserve">
SP me informa que se toma este mes</t>
        </r>
      </text>
    </comment>
    <comment ref="BO410" authorId="2" shapeId="0" xr:uid="{F1556093-A2D9-4EF6-B100-105F05BD9EC6}">
      <text>
        <r>
          <rPr>
            <b/>
            <sz val="9"/>
            <color indexed="81"/>
            <rFont val="Tahoma"/>
            <family val="2"/>
          </rPr>
          <t>Quimiproyectos:</t>
        </r>
        <r>
          <rPr>
            <sz val="9"/>
            <color indexed="81"/>
            <rFont val="Tahoma"/>
            <family val="2"/>
          </rPr>
          <t xml:space="preserve">
Tomarla nov y DIC me informa SP</t>
        </r>
      </text>
    </comment>
    <comment ref="K411" authorId="0" shapeId="0" xr:uid="{00000000-0006-0000-0300-00001A000000}">
      <text>
        <r>
          <rPr>
            <sz val="11"/>
            <color rgb="FF000000"/>
            <rFont val="Calibri"/>
            <family val="2"/>
          </rPr>
          <t>======
ID#AAAAL8FoEYQ
QP Área Técnica    (2021-04-07 19:33:00)
Llamaron el 2 de marzo para cuadrar tres tomas en el año. Ellos definen el dia</t>
        </r>
      </text>
    </comment>
    <comment ref="BF412" authorId="2" shapeId="0" xr:uid="{347C2978-DFF1-4F60-8F3F-520842CA87C6}">
      <text>
        <r>
          <rPr>
            <b/>
            <sz val="9"/>
            <color indexed="81"/>
            <rFont val="Tahoma"/>
            <family val="2"/>
          </rPr>
          <t>Quimiproyectos:</t>
        </r>
        <r>
          <rPr>
            <sz val="9"/>
            <color indexed="81"/>
            <rFont val="Tahoma"/>
            <family val="2"/>
          </rPr>
          <t xml:space="preserve">
Tomar 1 AC del pozo, 1 API, 1 TQ</t>
        </r>
      </text>
    </comment>
    <comment ref="O415" authorId="0" shapeId="0" xr:uid="{6DE1328C-958F-43D3-9E79-701F462660CD}">
      <text>
        <r>
          <rPr>
            <sz val="11"/>
            <color rgb="FF000000"/>
            <rFont val="Calibri"/>
            <family val="2"/>
          </rPr>
          <t>======
ID#AAAAL8FoD-Y
QP Área Técnica    (2021-04-07 19:32:59)
JA CONSIGUI TEL DE NUEVO ADM GUATUSI LO LLAME Y NO TIENEN ORDEN DE TOMAR MUESTRAS. EL NOS AVISA CUANDO LES DEN EL AVAL</t>
        </r>
      </text>
    </comment>
    <comment ref="M417" authorId="0" shapeId="0" xr:uid="{120B054D-E523-455A-ADE6-877EDDC515A5}">
      <text>
        <r>
          <rPr>
            <sz val="11"/>
            <color rgb="FF000000"/>
            <rFont val="Calibri"/>
            <family val="2"/>
          </rPr>
          <t>======
ID#AAAAL8FoELI
QP Área Técnica    (2021-04-07 19:33:00)
Llame el 7. Adm Esmeralda autoriza toma</t>
        </r>
      </text>
    </comment>
    <comment ref="AC417" authorId="1" shapeId="0" xr:uid="{AD436C49-AFE7-4E39-8532-06BB5695F8DA}">
      <text>
        <r>
          <rPr>
            <b/>
            <sz val="9"/>
            <color indexed="81"/>
            <rFont val="Tahoma"/>
            <family val="2"/>
          </rPr>
          <t>QP Área Técnica:</t>
        </r>
        <r>
          <rPr>
            <sz val="9"/>
            <color indexed="81"/>
            <rFont val="Tahoma"/>
            <family val="2"/>
          </rPr>
          <t xml:space="preserve">
Se llamó en sep y la adm informa que la piscina aun esta vacia por reparacion, ellos llaman.</t>
        </r>
      </text>
    </comment>
    <comment ref="AI417" authorId="1" shapeId="0" xr:uid="{A14033D5-B01A-40FB-902F-8C97B021E082}">
      <text>
        <r>
          <rPr>
            <b/>
            <sz val="9"/>
            <color indexed="81"/>
            <rFont val="Tahoma"/>
            <family val="2"/>
          </rPr>
          <t>QP Área Técnica:</t>
        </r>
        <r>
          <rPr>
            <sz val="9"/>
            <color indexed="81"/>
            <rFont val="Tahoma"/>
            <family val="2"/>
          </rPr>
          <t xml:space="preserve">
Se llama el 18 y la piscina esta en mantenimiento, se comunican
</t>
        </r>
      </text>
    </comment>
    <comment ref="AU417" authorId="1" shapeId="0" xr:uid="{8AD627E0-B80D-4A77-AEDA-A4090AC71475}">
      <text>
        <r>
          <rPr>
            <b/>
            <sz val="9"/>
            <color indexed="81"/>
            <rFont val="Tahoma"/>
            <family val="2"/>
          </rPr>
          <t>QP Área Técnica:</t>
        </r>
        <r>
          <rPr>
            <sz val="9"/>
            <color indexed="81"/>
            <rFont val="Tahoma"/>
            <family val="2"/>
          </rPr>
          <t xml:space="preserve">
se llama el 27 y me informan que tienen la piscina sin funcionamiento, por vario tiempo</t>
        </r>
      </text>
    </comment>
    <comment ref="M418" authorId="0" shapeId="0" xr:uid="{3E639527-EC3E-4152-B115-6C06598C422F}">
      <text>
        <r>
          <rPr>
            <sz val="11"/>
            <color rgb="FF000000"/>
            <rFont val="Calibri"/>
            <family val="2"/>
          </rPr>
          <t>======
ID#AAAAL8FoERg
QP Área Técnica    (2021-04-07 19:33:00)
llame el 8, adm Sonia Serrano solicita analisis el mes siguiente. Este no</t>
        </r>
      </text>
    </comment>
    <comment ref="P418" authorId="0" shapeId="0" xr:uid="{5092F3A9-42BF-4F48-BBBB-F69AA77204E4}">
      <text>
        <r>
          <rPr>
            <sz val="11"/>
            <color rgb="FF000000"/>
            <rFont val="Calibri"/>
            <family val="2"/>
          </rPr>
          <t>======
ID#AAAAL8FoEKw
QP Área Técnica    (2021-04-07 19:33:00)
cancelaron tomas a SP el 19 de Agos. No tomar sept y octubre</t>
        </r>
      </text>
    </comment>
    <comment ref="T418" authorId="0" shapeId="0" xr:uid="{DA0AAE04-B43F-4CD9-9FD5-C9A0900A81F0}">
      <text>
        <r>
          <rPr>
            <sz val="11"/>
            <color rgb="FF000000"/>
            <rFont val="Calibri"/>
            <family val="2"/>
          </rPr>
          <t>======
ID#AAAAL8FoD_k
Quimiproyectos    (2021-04-07 19:32:59)
llame el 30 de Nov autorizo tomas sra adm Sonia</t>
        </r>
      </text>
    </comment>
    <comment ref="AA418" authorId="1" shapeId="0" xr:uid="{2EB35F2E-8CE5-46B2-9732-B55045F7EF51}">
      <text>
        <r>
          <rPr>
            <b/>
            <sz val="9"/>
            <color indexed="81"/>
            <rFont val="Tahoma"/>
            <family val="2"/>
          </rPr>
          <t>QP Área Técnica:</t>
        </r>
        <r>
          <rPr>
            <sz val="9"/>
            <color indexed="81"/>
            <rFont val="Tahoma"/>
            <family val="2"/>
          </rPr>
          <t xml:space="preserve">
cancelaron toma de piscina …piscina en arreglo retomar hasta nueva orden. ADM nuevo Javier Perez notificaron a SP</t>
        </r>
      </text>
    </comment>
    <comment ref="AC418" authorId="1" shapeId="0" xr:uid="{330150D4-BFC5-4EB8-9B6A-729C7BF87737}">
      <text>
        <r>
          <rPr>
            <b/>
            <sz val="9"/>
            <color indexed="81"/>
            <rFont val="Tahoma"/>
            <family val="2"/>
          </rPr>
          <t>QP Área Técnica:</t>
        </r>
        <r>
          <rPr>
            <sz val="9"/>
            <color indexed="81"/>
            <rFont val="Tahoma"/>
            <family val="2"/>
          </rPr>
          <t xml:space="preserve">
se llamó en sep y el portero me dice que aun esta en reparacion, llamar en oct.</t>
        </r>
      </text>
    </comment>
    <comment ref="AD418" authorId="1" shapeId="0" xr:uid="{71B56A58-90DB-4159-8EB6-2877EDB6CF26}">
      <text>
        <r>
          <rPr>
            <b/>
            <sz val="9"/>
            <color indexed="81"/>
            <rFont val="Tahoma"/>
            <family val="2"/>
          </rPr>
          <t>QP Área Técnica:</t>
        </r>
        <r>
          <rPr>
            <sz val="9"/>
            <color indexed="81"/>
            <rFont val="Tahoma"/>
            <family val="2"/>
          </rPr>
          <t xml:space="preserve">
no se toma este mes por reparacion, SP habla con el adm, llamar en nov</t>
        </r>
      </text>
    </comment>
    <comment ref="AE418" authorId="1" shapeId="0" xr:uid="{22BE612B-0E94-4661-A36C-8B527FC46E4C}">
      <text>
        <r>
          <rPr>
            <b/>
            <sz val="9"/>
            <color indexed="81"/>
            <rFont val="Tahoma"/>
            <family val="2"/>
          </rPr>
          <t>QP Área Técnica:</t>
        </r>
        <r>
          <rPr>
            <sz val="9"/>
            <color indexed="81"/>
            <rFont val="Tahoma"/>
            <family val="2"/>
          </rPr>
          <t xml:space="preserve">
No se toma este mes, sonia hablo con el adm esta en arreglos. SP</t>
        </r>
      </text>
    </comment>
    <comment ref="AF418" authorId="1" shapeId="0" xr:uid="{3CB5DA2D-F282-4ADA-AA49-8DFDA7EA1129}">
      <text>
        <r>
          <rPr>
            <b/>
            <sz val="9"/>
            <color indexed="81"/>
            <rFont val="Tahoma"/>
            <family val="2"/>
          </rPr>
          <t>QP Área Técnica:</t>
        </r>
        <r>
          <rPr>
            <sz val="9"/>
            <color indexed="81"/>
            <rFont val="Tahoma"/>
            <family val="2"/>
          </rPr>
          <t xml:space="preserve">
SP me informa que la piscina aun esta en mantenimiento</t>
        </r>
      </text>
    </comment>
    <comment ref="AI418" authorId="1" shapeId="0" xr:uid="{C1FF6531-3F2D-48FC-AA7D-53308F680F4B}">
      <text>
        <r>
          <rPr>
            <b/>
            <sz val="9"/>
            <color indexed="81"/>
            <rFont val="Tahoma"/>
            <family val="2"/>
          </rPr>
          <t>QP Área Técnica:</t>
        </r>
        <r>
          <rPr>
            <sz val="9"/>
            <color indexed="81"/>
            <rFont val="Tahoma"/>
            <family val="2"/>
          </rPr>
          <t xml:space="preserve">
Se llama el 18 y la piscina aun esta en mantenimiento</t>
        </r>
      </text>
    </comment>
    <comment ref="N419" authorId="0" shapeId="0" xr:uid="{9287239D-7F6C-4717-BD17-9B01FDFD383B}">
      <text>
        <r>
          <rPr>
            <sz val="11"/>
            <color rgb="FF000000"/>
            <rFont val="Calibri"/>
            <family val="2"/>
          </rPr>
          <t>======
ID#AAAAL8FoESc
QP Área Técnica    (2021-04-07 19:33:00)
Confirmaron a SP el 23 toma de muestras</t>
        </r>
      </text>
    </comment>
    <comment ref="AE419" authorId="1" shapeId="0" xr:uid="{2972C5B0-B5F1-44C9-95FC-FECE99376889}">
      <text>
        <r>
          <rPr>
            <b/>
            <sz val="9"/>
            <color indexed="81"/>
            <rFont val="Tahoma"/>
            <family val="2"/>
          </rPr>
          <t>QP Área Técnica:</t>
        </r>
        <r>
          <rPr>
            <sz val="9"/>
            <color indexed="81"/>
            <rFont val="Tahoma"/>
            <family val="2"/>
          </rPr>
          <t xml:space="preserve">
No tomar en nov por arreglos, llamar en dic, SP</t>
        </r>
      </text>
    </comment>
    <comment ref="AF419" authorId="1" shapeId="0" xr:uid="{BEC977EC-166E-43BF-9107-778B4BF4C69E}">
      <text>
        <r>
          <rPr>
            <b/>
            <sz val="9"/>
            <color indexed="81"/>
            <rFont val="Tahoma"/>
            <family val="2"/>
          </rPr>
          <t>QP Área Técnica:</t>
        </r>
        <r>
          <rPr>
            <sz val="9"/>
            <color indexed="81"/>
            <rFont val="Tahoma"/>
            <family val="2"/>
          </rPr>
          <t xml:space="preserve">
Se llamo y la piscina esta en reparacion</t>
        </r>
      </text>
    </comment>
    <comment ref="AG419" authorId="1" shapeId="0" xr:uid="{1BCAF510-25F2-488A-8774-2F83697F9378}">
      <text>
        <r>
          <rPr>
            <b/>
            <sz val="9"/>
            <color indexed="81"/>
            <rFont val="Tahoma"/>
            <family val="2"/>
          </rPr>
          <t>QP Área Técnica:</t>
        </r>
        <r>
          <rPr>
            <sz val="9"/>
            <color indexed="81"/>
            <rFont val="Tahoma"/>
            <family val="2"/>
          </rPr>
          <t xml:space="preserve">
Se habla con el adm y autoriza de nuevo la toma, tomarla el martes</t>
        </r>
      </text>
    </comment>
    <comment ref="AH419" authorId="1" shapeId="0" xr:uid="{CEFE29FC-D735-4466-8B5B-9A42ABE129B5}">
      <text>
        <r>
          <rPr>
            <b/>
            <sz val="9"/>
            <color indexed="81"/>
            <rFont val="Tahoma"/>
            <family val="2"/>
          </rPr>
          <t>QP Área Técnica:</t>
        </r>
        <r>
          <rPr>
            <sz val="9"/>
            <color indexed="81"/>
            <rFont val="Tahoma"/>
            <family val="2"/>
          </rPr>
          <t xml:space="preserve">
No se vuelve a tomar hasta nueva orden</t>
        </r>
      </text>
    </comment>
    <comment ref="AM419" authorId="1" shapeId="0" xr:uid="{722D6C0F-2C60-43C8-9BCA-D45CC442157E}">
      <text>
        <r>
          <rPr>
            <b/>
            <sz val="9"/>
            <color indexed="81"/>
            <rFont val="Tahoma"/>
            <family val="2"/>
          </rPr>
          <t>QP Área Técnica:</t>
        </r>
        <r>
          <rPr>
            <sz val="9"/>
            <color indexed="81"/>
            <rFont val="Tahoma"/>
            <family val="2"/>
          </rPr>
          <t xml:space="preserve">
informan sp tomar muestras 2 api y 2 jacuzzi</t>
        </r>
      </text>
    </comment>
    <comment ref="AN419" authorId="1" shapeId="0" xr:uid="{7F3331CB-66BB-408F-BE6B-F0806F2714D9}">
      <text>
        <r>
          <rPr>
            <b/>
            <sz val="9"/>
            <color indexed="81"/>
            <rFont val="Tahoma"/>
            <family val="2"/>
          </rPr>
          <t>QP Área Técnica:</t>
        </r>
        <r>
          <rPr>
            <sz val="9"/>
            <color indexed="81"/>
            <rFont val="Tahoma"/>
            <family val="2"/>
          </rPr>
          <t xml:space="preserve">
informan sp tomar muestras 2 api y 2 TQ</t>
        </r>
      </text>
    </comment>
    <comment ref="AO419" authorId="1" shapeId="0" xr:uid="{807D6D3A-86F0-489B-B0AE-FC4278D4A34B}">
      <text>
        <r>
          <rPr>
            <b/>
            <sz val="9"/>
            <color indexed="81"/>
            <rFont val="Tahoma"/>
            <family val="2"/>
          </rPr>
          <t>QP Área Técnica:</t>
        </r>
        <r>
          <rPr>
            <sz val="9"/>
            <color indexed="81"/>
            <rFont val="Tahoma"/>
            <family val="2"/>
          </rPr>
          <t xml:space="preserve">
Solo tomar las api, los jacuzzi no. -  se va el 07 y no la dejan tomar por mantenimiento</t>
        </r>
      </text>
    </comment>
    <comment ref="AP419" authorId="1" shapeId="0" xr:uid="{DC71DB05-5C50-4795-BF14-D0BAF078550D}">
      <text>
        <r>
          <rPr>
            <b/>
            <sz val="9"/>
            <color indexed="81"/>
            <rFont val="Tahoma"/>
            <family val="2"/>
          </rPr>
          <t>QP Área Técnica:</t>
        </r>
        <r>
          <rPr>
            <sz val="9"/>
            <color indexed="81"/>
            <rFont val="Tahoma"/>
            <family val="2"/>
          </rPr>
          <t xml:space="preserve">
tomar solo las api, los jacuzzi no - se va a tomar el 13 e informan que esta en mantenimiento que este mes no se toma, que la adm enviara un comunicado diciendo cuando retomar, ellos avisan - SP NO TOMAR HASTA NUEVA ORDEN</t>
        </r>
      </text>
    </comment>
    <comment ref="O420" authorId="0" shapeId="0" xr:uid="{2F9C88E8-6AFC-4589-98D3-1AA34ED5E4B5}">
      <text>
        <r>
          <rPr>
            <sz val="11"/>
            <color rgb="FF000000"/>
            <rFont val="Calibri"/>
            <family val="2"/>
          </rPr>
          <t>======
ID#AAAAL8FoEPQ
QP Área Técnica    (2021-04-07 19:33:00)
JA realizo visita. Este mes no tomar. Retomar en Agosto</t>
        </r>
      </text>
    </comment>
    <comment ref="P420" authorId="0" shapeId="0" xr:uid="{D1D7BB92-FE4C-423A-B07D-A7AF3725D113}">
      <text>
        <r>
          <rPr>
            <sz val="11"/>
            <color rgb="FF000000"/>
            <rFont val="Calibri"/>
            <family val="2"/>
          </rPr>
          <t>======
ID#AAAAL8FoEOQ
QP Área Técnica    (2021-04-07 19:33:00)
Se realizo visita en Agosto y solicitaron tomarla el 1 de Septiembre</t>
        </r>
      </text>
    </comment>
    <comment ref="AA420" authorId="1" shapeId="0" xr:uid="{ADC63551-CB80-4010-8D7D-2FB5CB7C6B9B}">
      <text>
        <r>
          <rPr>
            <b/>
            <sz val="9"/>
            <color indexed="81"/>
            <rFont val="Tahoma"/>
            <family val="2"/>
          </rPr>
          <t>QP Área Técnica:</t>
        </r>
        <r>
          <rPr>
            <sz val="9"/>
            <color indexed="81"/>
            <rFont val="Tahoma"/>
            <family val="2"/>
          </rPr>
          <t xml:space="preserve">
No tomar muestra en Julio iniciar a tomar solo la primera semana de cada mes desde Agosto</t>
        </r>
      </text>
    </comment>
    <comment ref="AB420" authorId="1" shapeId="0" xr:uid="{4F3DC555-DEC7-458E-9EA2-98D8178FAA66}">
      <text>
        <r>
          <rPr>
            <b/>
            <sz val="9"/>
            <color indexed="81"/>
            <rFont val="Tahoma"/>
            <family val="2"/>
          </rPr>
          <t>QP Área Técnica:</t>
        </r>
        <r>
          <rPr>
            <sz val="9"/>
            <color indexed="81"/>
            <rFont val="Tahoma"/>
            <family val="2"/>
          </rPr>
          <t xml:space="preserve">
se realizo visita y adm dice que no tomar muestra este mes piscina en reparacion</t>
        </r>
      </text>
    </comment>
    <comment ref="AC420" authorId="1" shapeId="0" xr:uid="{AD97FEEC-A569-485E-9467-1F10444B8769}">
      <text>
        <r>
          <rPr>
            <b/>
            <sz val="9"/>
            <color indexed="81"/>
            <rFont val="Tahoma"/>
            <family val="2"/>
          </rPr>
          <t>QP Área Técnica:</t>
        </r>
        <r>
          <rPr>
            <sz val="9"/>
            <color indexed="81"/>
            <rFont val="Tahoma"/>
            <family val="2"/>
          </rPr>
          <t xml:space="preserve">
el adm se comunica cuando vuelvan a retomar</t>
        </r>
      </text>
    </comment>
    <comment ref="AT421" authorId="1" shapeId="0" xr:uid="{60B53D6D-776F-4BFF-ADDC-F3793DAA464F}">
      <text>
        <r>
          <rPr>
            <b/>
            <sz val="9"/>
            <color indexed="81"/>
            <rFont val="Tahoma"/>
            <family val="2"/>
          </rPr>
          <t>QP Área Técnica:</t>
        </r>
        <r>
          <rPr>
            <sz val="9"/>
            <color indexed="81"/>
            <rFont val="Tahoma"/>
            <family val="2"/>
          </rPr>
          <t xml:space="preserve">
mensual - nueva -  Se va el 21 y dice que esta en mantenimiento, llamar - Se va el 28 y la api estaba en reparacion</t>
        </r>
      </text>
    </comment>
    <comment ref="AW421" authorId="2" shapeId="0" xr:uid="{73C85E76-3F99-47F2-A89C-60621930AB3D}">
      <text>
        <r>
          <rPr>
            <b/>
            <sz val="9"/>
            <color indexed="81"/>
            <rFont val="Tahoma"/>
            <family val="2"/>
          </rPr>
          <t>Quimiproyectos:</t>
        </r>
        <r>
          <rPr>
            <sz val="9"/>
            <color indexed="81"/>
            <rFont val="Tahoma"/>
            <family val="2"/>
          </rPr>
          <t xml:space="preserve">
se va el 25 y la adm da la orden de no volver a tomar </t>
        </r>
      </text>
    </comment>
    <comment ref="K422" authorId="0" shapeId="0" xr:uid="{829D2D2A-BA4F-41CE-AB74-ECBA9F3778A8}">
      <text>
        <r>
          <rPr>
            <sz val="11"/>
            <color rgb="FF000000"/>
            <rFont val="Calibri"/>
            <family val="2"/>
          </rPr>
          <t>======
ID#AAAAL8FoEXg
QP Área Técnica    (2021-04-07 19:33:00)
se tomaron dos tanques aereos y subterraneos y la piscina</t>
        </r>
      </text>
    </comment>
    <comment ref="N422" authorId="0" shapeId="0" xr:uid="{34B0698B-2C4E-48E2-A637-87D3F6AEE860}">
      <text>
        <r>
          <rPr>
            <sz val="11"/>
            <color rgb="FF000000"/>
            <rFont val="Calibri"/>
            <family val="2"/>
          </rPr>
          <t>======
ID#AAAAL8FoEBg
QP Área Técnica    (2021-04-07 19:32:59)
El  3 notificaron a SP tomar muestra</t>
        </r>
      </text>
    </comment>
    <comment ref="P422" authorId="0" shapeId="0" xr:uid="{0B1C5094-20A3-426A-8F7A-B1D4FBBE3585}">
      <text>
        <r>
          <rPr>
            <sz val="11"/>
            <color rgb="FF000000"/>
            <rFont val="Calibri"/>
            <family val="2"/>
          </rPr>
          <t>======
ID#AAAAL8FoEHE
QP Área Técnica    (2021-04-07 19:32:59)
Solicitaron a SP no tomar en agosto</t>
        </r>
      </text>
    </comment>
    <comment ref="AD422" authorId="1" shapeId="0" xr:uid="{83DC3194-A0B9-4F78-8DBF-B4EEE3639CDB}">
      <text>
        <r>
          <rPr>
            <b/>
            <sz val="9"/>
            <color indexed="81"/>
            <rFont val="Tahoma"/>
            <family val="2"/>
          </rPr>
          <t>QP Área Técnica:</t>
        </r>
        <r>
          <rPr>
            <sz val="9"/>
            <color indexed="81"/>
            <rFont val="Tahoma"/>
            <family val="2"/>
          </rPr>
          <t xml:space="preserve">
SP me dice que ellos se comunican.</t>
        </r>
      </text>
    </comment>
    <comment ref="M423" authorId="0" shapeId="0" xr:uid="{E07E50B1-3295-48B9-9D0A-B2D533A744F6}">
      <text>
        <r>
          <rPr>
            <sz val="11"/>
            <color rgb="FF000000"/>
            <rFont val="Calibri"/>
            <family val="2"/>
          </rPr>
          <t>======
ID#AAAAL8FoEK0
QP Área Técnica    (2021-04-07 19:33:00)
llame el 15 y 20. Se comunicaran con encargados para realizar consulta y nos avisan</t>
        </r>
      </text>
    </comment>
    <comment ref="O423" authorId="0" shapeId="0" xr:uid="{12019837-9FE9-4F4B-B623-3832391591E4}">
      <text>
        <r>
          <rPr>
            <sz val="11"/>
            <color rgb="FF000000"/>
            <rFont val="Calibri"/>
            <family val="2"/>
          </rPr>
          <t>======
ID#AAAAL8FoEOA
QP Área Técnica    (2021-04-07 19:33:00)
JA realizo visita. Dan numeros de los hotele. Llame para comunicarme con adm pero no se encuentran. Envie e-mail informativo. Enviaron correo con respuesta de no tomar muestras hasta nueva autorizacion</t>
        </r>
      </text>
    </comment>
    <comment ref="AC423" authorId="1" shapeId="0" xr:uid="{F855FC8D-C8A3-402C-9667-1D77657282F8}">
      <text>
        <r>
          <rPr>
            <b/>
            <sz val="9"/>
            <color indexed="81"/>
            <rFont val="Tahoma"/>
            <family val="2"/>
          </rPr>
          <t>QP Área Técnica:</t>
        </r>
        <r>
          <rPr>
            <sz val="9"/>
            <color indexed="81"/>
            <rFont val="Tahoma"/>
            <family val="2"/>
          </rPr>
          <t xml:space="preserve">
Se llama en sep y el adm no autoriza aun toma de muestras, el se comunica.</t>
        </r>
      </text>
    </comment>
    <comment ref="K425" authorId="0" shapeId="0" xr:uid="{06C6FCCF-2F8A-4080-84E5-852E43BFA98B}">
      <text>
        <r>
          <rPr>
            <sz val="11"/>
            <color rgb="FF000000"/>
            <rFont val="Calibri"/>
            <family val="2"/>
          </rPr>
          <t>======
ID#AAAAL8FoEGQ
QP Área Técnica    (2021-04-07 19:32:59)
Se llamo y la adm Isabel Tinoco indica no tomar muestra covid-9</t>
        </r>
      </text>
    </comment>
    <comment ref="M425" authorId="0" shapeId="0" xr:uid="{F81E04FC-3F52-42FF-8C3A-6796F243EBAC}">
      <text>
        <r>
          <rPr>
            <sz val="11"/>
            <color rgb="FF000000"/>
            <rFont val="Calibri"/>
            <family val="2"/>
          </rPr>
          <t>======
ID#AAAAL8FoEHQ
QP Área Técnica    (2021-04-07 19:32:59)
llame el 18. Adm Isabel tinoco cancela toma de muestras</t>
        </r>
      </text>
    </comment>
    <comment ref="AC425" authorId="1" shapeId="0" xr:uid="{124E1DDE-E8D2-48A1-98D7-9F861725EACF}">
      <text>
        <r>
          <rPr>
            <b/>
            <sz val="9"/>
            <color indexed="81"/>
            <rFont val="Tahoma"/>
            <family val="2"/>
          </rPr>
          <t>QP Área Técnica:</t>
        </r>
        <r>
          <rPr>
            <sz val="9"/>
            <color indexed="81"/>
            <rFont val="Tahoma"/>
            <family val="2"/>
          </rPr>
          <t xml:space="preserve">
se habla con la adm y dice que no van a dar apertura este año, ella se comunica  el sgte año.</t>
        </r>
      </text>
    </comment>
    <comment ref="O426" authorId="0" shapeId="0" xr:uid="{4611BE56-E9AC-46A4-8EB3-E4E5F32B22D2}">
      <text>
        <r>
          <rPr>
            <sz val="11"/>
            <color rgb="FF000000"/>
            <rFont val="Calibri"/>
            <family val="2"/>
          </rPr>
          <t>======
ID#AAAAL8FoEL0
QP Área Técnica    (2021-04-07 19:33:00)
JA realizo visita dieron numero de adm ligia. Llame sin rta. Deje whatsapp con la informacion pertinente. Sra ligia respondio whatsapp con aprobacion de tomas bimensula como se venia realizando</t>
        </r>
      </text>
    </comment>
    <comment ref="Z426" authorId="1" shapeId="0" xr:uid="{187559C6-D4F3-4F3A-949F-F4820E2FC33D}">
      <text>
        <r>
          <rPr>
            <b/>
            <sz val="9"/>
            <color indexed="81"/>
            <rFont val="Tahoma"/>
            <family val="2"/>
          </rPr>
          <t>QP Área Técnica:</t>
        </r>
        <r>
          <rPr>
            <sz val="9"/>
            <color indexed="81"/>
            <rFont val="Tahoma"/>
            <family val="2"/>
          </rPr>
          <t xml:space="preserve">
llamo adm el dia 4 notifico a SP no tomar meses de Junio y Julio por reparaciones en piscinas. Ella llama para avisar cuando se retoman muestras</t>
        </r>
      </text>
    </comment>
    <comment ref="AC426" authorId="1" shapeId="0" xr:uid="{4F415862-141A-46D2-B80F-9C148CB26D0A}">
      <text>
        <r>
          <rPr>
            <b/>
            <sz val="9"/>
            <color indexed="81"/>
            <rFont val="Tahoma"/>
            <family val="2"/>
          </rPr>
          <t>QP Área Técnica:</t>
        </r>
        <r>
          <rPr>
            <sz val="9"/>
            <color indexed="81"/>
            <rFont val="Tahoma"/>
            <family val="2"/>
          </rPr>
          <t xml:space="preserve">
la adm comunica que aun no van a retomar, que ellos se comunican.</t>
        </r>
      </text>
    </comment>
    <comment ref="AI426" authorId="1" shapeId="0" xr:uid="{686C200A-6DF1-44EA-972F-0B315D53418B}">
      <text>
        <r>
          <rPr>
            <b/>
            <sz val="9"/>
            <color indexed="81"/>
            <rFont val="Tahoma"/>
            <family val="2"/>
          </rPr>
          <t>QP Área Técnica:</t>
        </r>
        <r>
          <rPr>
            <sz val="9"/>
            <color indexed="81"/>
            <rFont val="Tahoma"/>
            <family val="2"/>
          </rPr>
          <t xml:space="preserve">
Se llama el 18 y dice que ella se comunica para retomar</t>
        </r>
      </text>
    </comment>
    <comment ref="AZ429" authorId="2" shapeId="0" xr:uid="{00E40528-5265-4851-8031-B43BE1488920}">
      <text>
        <r>
          <rPr>
            <b/>
            <sz val="9"/>
            <color indexed="81"/>
            <rFont val="Tahoma"/>
            <family val="2"/>
          </rPr>
          <t>Quimiproyectos:</t>
        </r>
        <r>
          <rPr>
            <sz val="9"/>
            <color indexed="81"/>
            <rFont val="Tahoma"/>
            <family val="2"/>
          </rPr>
          <t xml:space="preserve">
DM ME INDICA TOMAR LA MUESTRA EL DIA 16 PERO CON FECHA DEL 15 - se toman 2 api</t>
        </r>
      </text>
    </comment>
    <comment ref="AF430" authorId="1" shapeId="0" xr:uid="{C7C0C173-07A9-45DD-80F7-8001741B4B44}">
      <text>
        <r>
          <rPr>
            <b/>
            <sz val="9"/>
            <color indexed="81"/>
            <rFont val="Tahoma"/>
            <family val="2"/>
          </rPr>
          <t>QP Área Técnica:</t>
        </r>
        <r>
          <rPr>
            <sz val="9"/>
            <color indexed="81"/>
            <rFont val="Tahoma"/>
            <family val="2"/>
          </rPr>
          <t xml:space="preserve">
Queda mensual desde Dic, SP</t>
        </r>
      </text>
    </comment>
    <comment ref="AN430" authorId="1" shapeId="0" xr:uid="{EB7A3EEA-DEF5-4A37-BE61-0401AD7036E6}">
      <text>
        <r>
          <rPr>
            <b/>
            <sz val="9"/>
            <color indexed="81"/>
            <rFont val="Tahoma"/>
            <family val="2"/>
          </rPr>
          <t>QP Área Técnica:</t>
        </r>
        <r>
          <rPr>
            <sz val="9"/>
            <color indexed="81"/>
            <rFont val="Tahoma"/>
            <family val="2"/>
          </rPr>
          <t xml:space="preserve">
SP me informa que se cancelan las tomas desde este mes en adelante.</t>
        </r>
      </text>
    </comment>
    <comment ref="BN439" authorId="2" shapeId="0" xr:uid="{32BE5C66-AE69-4C95-8AE3-61373D1A97CE}">
      <text>
        <r>
          <rPr>
            <b/>
            <sz val="9"/>
            <color indexed="81"/>
            <rFont val="Tahoma"/>
            <family val="2"/>
          </rPr>
          <t>Quimiproyectos:</t>
        </r>
        <r>
          <rPr>
            <sz val="9"/>
            <color indexed="81"/>
            <rFont val="Tahoma"/>
            <family val="2"/>
          </rPr>
          <t xml:space="preserve">
adm pide tomar la muestra solo este mes</t>
        </r>
      </text>
    </comment>
    <comment ref="C441" authorId="1" shapeId="0" xr:uid="{54BD0FC7-A139-40AA-9023-DE92591B5840}">
      <text>
        <r>
          <rPr>
            <b/>
            <sz val="9"/>
            <color indexed="81"/>
            <rFont val="Tahoma"/>
            <family val="2"/>
          </rPr>
          <t>QP Área Técnica:</t>
        </r>
        <r>
          <rPr>
            <sz val="9"/>
            <color indexed="81"/>
            <rFont val="Tahoma"/>
            <family val="2"/>
          </rPr>
          <t xml:space="preserve">
SP informa que ya no tienen contrato con nosotros.</t>
        </r>
      </text>
    </comment>
    <comment ref="V444" authorId="1" shapeId="0" xr:uid="{82BB1D2F-7D20-4845-9D83-240017F4EF2D}">
      <text>
        <r>
          <rPr>
            <b/>
            <sz val="9"/>
            <color indexed="81"/>
            <rFont val="Tahoma"/>
            <family val="2"/>
          </rPr>
          <t>QP Área Técnica:</t>
        </r>
        <r>
          <rPr>
            <sz val="9"/>
            <color indexed="81"/>
            <rFont val="Tahoma"/>
            <family val="2"/>
          </rPr>
          <t xml:space="preserve">
solicitaron toma puntual</t>
        </r>
      </text>
    </comment>
    <comment ref="V446" authorId="1" shapeId="0" xr:uid="{FC9CDC45-4C69-4EC0-B2F1-F02A23F205B8}">
      <text>
        <r>
          <rPr>
            <b/>
            <sz val="9"/>
            <color indexed="81"/>
            <rFont val="Tahoma"/>
            <family val="2"/>
          </rPr>
          <t>QP Área Técnica:</t>
        </r>
        <r>
          <rPr>
            <sz val="9"/>
            <color indexed="81"/>
            <rFont val="Tahoma"/>
            <family val="2"/>
          </rPr>
          <t xml:space="preserve">
llamaron a MP. Solicitan toma puntual</t>
        </r>
      </text>
    </comment>
    <comment ref="AZ451" authorId="2" shapeId="0" xr:uid="{02927542-F76A-4650-A0B8-742B3B48A963}">
      <text>
        <r>
          <rPr>
            <b/>
            <sz val="9"/>
            <color indexed="81"/>
            <rFont val="Tahoma"/>
            <family val="2"/>
          </rPr>
          <t>Quimiproyectos:</t>
        </r>
        <r>
          <rPr>
            <sz val="9"/>
            <color indexed="81"/>
            <rFont val="Tahoma"/>
            <family val="2"/>
          </rPr>
          <t xml:space="preserve">
TOMAR TQ EL 22 DESPUES DEL LLENADO </t>
        </r>
      </text>
    </comment>
    <comment ref="BE451" authorId="2" shapeId="0" xr:uid="{AF881D1B-626E-46C0-86EA-4125FF85F2F7}">
      <text>
        <r>
          <rPr>
            <b/>
            <sz val="9"/>
            <color indexed="81"/>
            <rFont val="Tahoma"/>
            <family val="2"/>
          </rPr>
          <t>Quimiproyectos:</t>
        </r>
        <r>
          <rPr>
            <sz val="9"/>
            <color indexed="81"/>
            <rFont val="Tahoma"/>
            <family val="2"/>
          </rPr>
          <t xml:space="preserve">
Tomar cl del TQ</t>
        </r>
      </text>
    </comment>
    <comment ref="X454" authorId="1" shapeId="0" xr:uid="{1A34C9B6-6475-434C-B11E-5687611F1095}">
      <text>
        <r>
          <rPr>
            <b/>
            <sz val="9"/>
            <color indexed="81"/>
            <rFont val="Tahoma"/>
            <family val="2"/>
          </rPr>
          <t>QP Área Técnica:</t>
        </r>
        <r>
          <rPr>
            <sz val="9"/>
            <color indexed="81"/>
            <rFont val="Tahoma"/>
            <family val="2"/>
          </rPr>
          <t xml:space="preserve">
Solicitaron toma puntual a SP no meter en cronograma</t>
        </r>
      </text>
    </comment>
    <comment ref="Y455" authorId="1" shapeId="0" xr:uid="{322E93A2-C151-4682-B703-3D57D180D1C9}">
      <text>
        <r>
          <rPr>
            <b/>
            <sz val="9"/>
            <color indexed="81"/>
            <rFont val="Tahoma"/>
            <family val="2"/>
          </rPr>
          <t xml:space="preserve">QP Área Técnica:solicitaron a SP toma puntual. </t>
        </r>
      </text>
    </comment>
    <comment ref="Y456" authorId="1" shapeId="0" xr:uid="{334FD13F-3E3D-4980-8B75-FC0219D90723}">
      <text>
        <r>
          <rPr>
            <b/>
            <sz val="9"/>
            <color indexed="81"/>
            <rFont val="Tahoma"/>
            <family val="2"/>
          </rPr>
          <t>QP Área Técnica:</t>
        </r>
        <r>
          <rPr>
            <sz val="9"/>
            <color indexed="81"/>
            <rFont val="Tahoma"/>
            <family val="2"/>
          </rPr>
          <t xml:space="preserve">
Solicito adm toma de muestras puntual a SP. Avisan si es para toma mensual apenas van a entregar la piscina</t>
        </r>
      </text>
    </comment>
    <comment ref="Z461" authorId="1" shapeId="0" xr:uid="{410DDDDA-5AC7-4C55-BFBD-993ACD3BF384}">
      <text>
        <r>
          <rPr>
            <b/>
            <sz val="9"/>
            <color indexed="81"/>
            <rFont val="Tahoma"/>
            <family val="2"/>
          </rPr>
          <t>QP Área Técnica:</t>
        </r>
        <r>
          <rPr>
            <sz val="9"/>
            <color indexed="81"/>
            <rFont val="Tahoma"/>
            <family val="2"/>
          </rPr>
          <t xml:space="preserve">
Solicitaron a Sp toma puntual</t>
        </r>
      </text>
    </comment>
    <comment ref="AE461" authorId="1" shapeId="0" xr:uid="{A361AF82-94E7-475C-8EB7-EC619E37DF03}">
      <text>
        <r>
          <rPr>
            <b/>
            <sz val="9"/>
            <color indexed="81"/>
            <rFont val="Tahoma"/>
            <family val="2"/>
          </rPr>
          <t>QP Área Técnica:</t>
        </r>
        <r>
          <rPr>
            <sz val="9"/>
            <color indexed="81"/>
            <rFont val="Tahoma"/>
            <family val="2"/>
          </rPr>
          <t xml:space="preserve">
llamo adm para toma en Nov enviar por correo</t>
        </r>
      </text>
    </comment>
    <comment ref="AG461" authorId="1" shapeId="0" xr:uid="{4863225B-E21E-4E13-AF46-5631A757AEE2}">
      <text>
        <r>
          <rPr>
            <b/>
            <sz val="9"/>
            <color indexed="81"/>
            <rFont val="Tahoma"/>
            <family val="2"/>
          </rPr>
          <t>QP Área Técnica:</t>
        </r>
        <r>
          <rPr>
            <sz val="9"/>
            <color indexed="81"/>
            <rFont val="Tahoma"/>
            <family val="2"/>
          </rPr>
          <t xml:space="preserve">
DM me escribio que la señora la habia solicitado VR.
</t>
        </r>
      </text>
    </comment>
    <comment ref="AK461" authorId="1" shapeId="0" xr:uid="{D2DD5077-9C0F-447B-9BA9-B2042C7D0E36}">
      <text>
        <r>
          <rPr>
            <b/>
            <sz val="9"/>
            <color indexed="81"/>
            <rFont val="Tahoma"/>
            <family val="2"/>
          </rPr>
          <t>QP Área Técnica:</t>
        </r>
        <r>
          <rPr>
            <sz val="9"/>
            <color indexed="81"/>
            <rFont val="Tahoma"/>
            <family val="2"/>
          </rPr>
          <t xml:space="preserve">
SP solciita que la tomen - DM me dice que la adm avisa cuando la tomen.</t>
        </r>
      </text>
    </comment>
    <comment ref="AL461" authorId="1" shapeId="0" xr:uid="{FB57A194-FE1B-439C-BEC0-4CF2C9198D3A}">
      <text>
        <r>
          <rPr>
            <b/>
            <sz val="9"/>
            <color indexed="81"/>
            <rFont val="Tahoma"/>
            <family val="2"/>
          </rPr>
          <t>QP Área Técnica:</t>
        </r>
        <r>
          <rPr>
            <sz val="9"/>
            <color indexed="81"/>
            <rFont val="Tahoma"/>
            <family val="2"/>
          </rPr>
          <t xml:space="preserve">
SP me informa que se toma este mes. Cambia de adm.</t>
        </r>
      </text>
    </comment>
    <comment ref="Z462" authorId="1" shapeId="0" xr:uid="{5CBB709C-8C71-47E5-93C1-F6885B418283}">
      <text>
        <r>
          <rPr>
            <b/>
            <sz val="9"/>
            <color indexed="81"/>
            <rFont val="Tahoma"/>
            <family val="2"/>
          </rPr>
          <t>QP Área Técnica:</t>
        </r>
        <r>
          <rPr>
            <sz val="9"/>
            <color indexed="81"/>
            <rFont val="Tahoma"/>
            <family val="2"/>
          </rPr>
          <t xml:space="preserve">
Se realizo visita y cancelaron toma de muestras. Piscina aun sin mantenimiento y manifiestan que no habian autorizado tomas. La solicitud de toma la realizaron a SP para el 29 de Junio en horas de la tarde asi se realizo la visita aun la cancelaron</t>
        </r>
      </text>
    </comment>
    <comment ref="AC473" authorId="1" shapeId="0" xr:uid="{27C0CD80-DB3E-4268-A8EC-04999A5D1072}">
      <text>
        <r>
          <rPr>
            <b/>
            <sz val="9"/>
            <color indexed="81"/>
            <rFont val="Tahoma"/>
            <family val="2"/>
          </rPr>
          <t>QP Área Técnica:</t>
        </r>
        <r>
          <rPr>
            <sz val="9"/>
            <color indexed="81"/>
            <rFont val="Tahoma"/>
            <family val="2"/>
          </rPr>
          <t xml:space="preserve">
Cancelada MP</t>
        </r>
      </text>
    </comment>
    <comment ref="AG498" authorId="1" shapeId="0" xr:uid="{36B08204-5C17-4C74-BB78-36DF27159AF7}">
      <text>
        <r>
          <rPr>
            <b/>
            <sz val="9"/>
            <color indexed="81"/>
            <rFont val="Tahoma"/>
            <family val="2"/>
          </rPr>
          <t>QP Área Técnica:</t>
        </r>
        <r>
          <rPr>
            <sz val="9"/>
            <color indexed="81"/>
            <rFont val="Tahoma"/>
            <family val="2"/>
          </rPr>
          <t xml:space="preserve">
2 TQ</t>
        </r>
      </text>
    </comment>
    <comment ref="AF512" authorId="1" shapeId="0" xr:uid="{1B97B9D6-0F5E-4038-AB46-FB94A7A26A11}">
      <text>
        <r>
          <rPr>
            <b/>
            <sz val="9"/>
            <color indexed="81"/>
            <rFont val="Tahoma"/>
            <family val="2"/>
          </rPr>
          <t>QP Área Técnica:</t>
        </r>
        <r>
          <rPr>
            <sz val="9"/>
            <color indexed="81"/>
            <rFont val="Tahoma"/>
            <family val="2"/>
          </rPr>
          <t xml:space="preserve">
que quede en registro despues del lavado y desinfeccion</t>
        </r>
      </text>
    </comment>
    <comment ref="BM516" authorId="2" shapeId="0" xr:uid="{FF9A470D-E78F-460E-85B6-A2F06B3CF408}">
      <text>
        <r>
          <rPr>
            <b/>
            <sz val="9"/>
            <color indexed="81"/>
            <rFont val="Tahoma"/>
            <family val="2"/>
          </rPr>
          <t>Quimiproyectos:</t>
        </r>
        <r>
          <rPr>
            <sz val="9"/>
            <color indexed="81"/>
            <rFont val="Tahoma"/>
            <family val="2"/>
          </rPr>
          <t xml:space="preserve">
DM me infroma tomar el tq</t>
        </r>
      </text>
    </comment>
    <comment ref="AR519" authorId="2" shapeId="0" xr:uid="{C6723987-ECD0-4962-A1BA-F606D1FF465B}">
      <text>
        <r>
          <rPr>
            <b/>
            <sz val="9"/>
            <color indexed="81"/>
            <rFont val="Tahoma"/>
            <family val="2"/>
          </rPr>
          <t>Quimiproyectos:</t>
        </r>
        <r>
          <rPr>
            <sz val="9"/>
            <color indexed="81"/>
            <rFont val="Tahoma"/>
            <family val="2"/>
          </rPr>
          <t xml:space="preserve">
SP me informa que tomar este mes</t>
        </r>
      </text>
    </comment>
    <comment ref="AN533" authorId="1" shapeId="0" xr:uid="{5CCA2B61-2CE2-4A1C-941A-182754CC1B0D}">
      <text>
        <r>
          <rPr>
            <b/>
            <sz val="9"/>
            <color indexed="81"/>
            <rFont val="Tahoma"/>
            <family val="2"/>
          </rPr>
          <t>QP Área Técnica:</t>
        </r>
        <r>
          <rPr>
            <sz val="9"/>
            <color indexed="81"/>
            <rFont val="Tahoma"/>
            <family val="2"/>
          </rPr>
          <t xml:space="preserve">
Tomar TQ </t>
        </r>
      </text>
    </comment>
    <comment ref="AR544" authorId="1" shapeId="0" xr:uid="{BE6730B3-2848-4CD5-A404-C13B23B702B9}">
      <text>
        <r>
          <rPr>
            <b/>
            <sz val="9"/>
            <color indexed="81"/>
            <rFont val="Tahoma"/>
            <family val="2"/>
          </rPr>
          <t>QP Área Técnica:</t>
        </r>
        <r>
          <rPr>
            <sz val="9"/>
            <color indexed="81"/>
            <rFont val="Tahoma"/>
            <family val="2"/>
          </rPr>
          <t xml:space="preserve">
Se toman de nuevo el 27 </t>
        </r>
      </text>
    </comment>
    <comment ref="AS544" authorId="1" shapeId="0" xr:uid="{26D078A2-5B97-405E-96C0-C532E7A450B2}">
      <text>
        <r>
          <rPr>
            <b/>
            <sz val="9"/>
            <color indexed="81"/>
            <rFont val="Tahoma"/>
            <family val="2"/>
          </rPr>
          <t>QP Área Técnica:</t>
        </r>
        <r>
          <rPr>
            <sz val="9"/>
            <color indexed="81"/>
            <rFont val="Tahoma"/>
            <family val="2"/>
          </rPr>
          <t xml:space="preserve">
DM me informa que se cancelan las muestras de este mes</t>
        </r>
      </text>
    </comment>
    <comment ref="AT544" authorId="1" shapeId="0" xr:uid="{629986AA-E267-480D-ACE5-5078252F1C59}">
      <text>
        <r>
          <rPr>
            <b/>
            <sz val="9"/>
            <color indexed="81"/>
            <rFont val="Tahoma"/>
            <family val="2"/>
          </rPr>
          <t>QP Área Técnica:</t>
        </r>
        <r>
          <rPr>
            <sz val="9"/>
            <color indexed="81"/>
            <rFont val="Tahoma"/>
            <family val="2"/>
          </rPr>
          <t xml:space="preserve">
DM me informa que no se toman en febrero, se toman en marzo</t>
        </r>
      </text>
    </comment>
    <comment ref="AR545" authorId="1" shapeId="0" xr:uid="{ED911DEB-A881-4623-B8E7-43819D487ACB}">
      <text>
        <r>
          <rPr>
            <b/>
            <sz val="9"/>
            <color indexed="81"/>
            <rFont val="Tahoma"/>
            <family val="2"/>
          </rPr>
          <t>QP Área Técnica:</t>
        </r>
        <r>
          <rPr>
            <sz val="9"/>
            <color indexed="81"/>
            <rFont val="Tahoma"/>
            <family val="2"/>
          </rPr>
          <t xml:space="preserve">
Se toman de nuevo el 27 </t>
        </r>
      </text>
    </comment>
    <comment ref="AS545" authorId="1" shapeId="0" xr:uid="{802BDD2D-D1B7-460C-A943-5EF3388D4A11}">
      <text>
        <r>
          <rPr>
            <b/>
            <sz val="9"/>
            <color indexed="81"/>
            <rFont val="Tahoma"/>
            <family val="2"/>
          </rPr>
          <t>QP Área Técnica:</t>
        </r>
        <r>
          <rPr>
            <sz val="9"/>
            <color indexed="81"/>
            <rFont val="Tahoma"/>
            <family val="2"/>
          </rPr>
          <t xml:space="preserve">
DM me informa que se cancelan las muestras de este mes</t>
        </r>
      </text>
    </comment>
    <comment ref="AT545" authorId="1" shapeId="0" xr:uid="{EA6F6465-819F-47C0-BD05-6C6E391F53E5}">
      <text>
        <r>
          <rPr>
            <b/>
            <sz val="9"/>
            <color indexed="81"/>
            <rFont val="Tahoma"/>
            <family val="2"/>
          </rPr>
          <t>QP Área Técnica:</t>
        </r>
        <r>
          <rPr>
            <sz val="9"/>
            <color indexed="81"/>
            <rFont val="Tahoma"/>
            <family val="2"/>
          </rPr>
          <t xml:space="preserve">
DM me informa que no se toman en febrero, se toman en marzo</t>
        </r>
      </text>
    </comment>
    <comment ref="AR546" authorId="1" shapeId="0" xr:uid="{8DB19264-C73D-4EED-BCB1-74742C6A4180}">
      <text>
        <r>
          <rPr>
            <b/>
            <sz val="9"/>
            <color indexed="81"/>
            <rFont val="Tahoma"/>
            <family val="2"/>
          </rPr>
          <t>QP Área Técnica:</t>
        </r>
        <r>
          <rPr>
            <sz val="9"/>
            <color indexed="81"/>
            <rFont val="Tahoma"/>
            <family val="2"/>
          </rPr>
          <t xml:space="preserve">
Se toman de nuevo el 27 </t>
        </r>
      </text>
    </comment>
    <comment ref="AS546" authorId="1" shapeId="0" xr:uid="{AF297004-9A3D-436D-BF3E-2A76E25D993C}">
      <text>
        <r>
          <rPr>
            <b/>
            <sz val="9"/>
            <color indexed="81"/>
            <rFont val="Tahoma"/>
            <family val="2"/>
          </rPr>
          <t>QP Área Técnica:</t>
        </r>
        <r>
          <rPr>
            <sz val="9"/>
            <color indexed="81"/>
            <rFont val="Tahoma"/>
            <family val="2"/>
          </rPr>
          <t xml:space="preserve">
DM me informa que se cancelan las muestras de este mes</t>
        </r>
      </text>
    </comment>
    <comment ref="AT546" authorId="1" shapeId="0" xr:uid="{8E033A2A-297F-4BE8-84C9-38F9D1E6CAD3}">
      <text>
        <r>
          <rPr>
            <b/>
            <sz val="9"/>
            <color indexed="81"/>
            <rFont val="Tahoma"/>
            <family val="2"/>
          </rPr>
          <t>QP Área Técnica:</t>
        </r>
        <r>
          <rPr>
            <sz val="9"/>
            <color indexed="81"/>
            <rFont val="Tahoma"/>
            <family val="2"/>
          </rPr>
          <t xml:space="preserve">
DM me informa que no se toman en febrero, se toman en marzo</t>
        </r>
      </text>
    </comment>
    <comment ref="AN547" authorId="1" shapeId="0" xr:uid="{28768F58-18F5-4152-A17B-E6DA2B8C7C53}">
      <text>
        <r>
          <rPr>
            <b/>
            <sz val="9"/>
            <color indexed="81"/>
            <rFont val="Tahoma"/>
            <family val="2"/>
          </rPr>
          <t>QP Área Técnica:</t>
        </r>
        <r>
          <rPr>
            <sz val="9"/>
            <color indexed="81"/>
            <rFont val="Tahoma"/>
            <family val="2"/>
          </rPr>
          <t xml:space="preserve">
MP, no se toma este mes</t>
        </r>
      </text>
    </comment>
    <comment ref="AR547" authorId="1" shapeId="0" xr:uid="{D84A01DF-6801-4627-82C3-B13312C75D25}">
      <text>
        <r>
          <rPr>
            <b/>
            <sz val="9"/>
            <color indexed="81"/>
            <rFont val="Tahoma"/>
            <family val="2"/>
          </rPr>
          <t>QP Área Técnica:</t>
        </r>
        <r>
          <rPr>
            <sz val="9"/>
            <color indexed="81"/>
            <rFont val="Tahoma"/>
            <family val="2"/>
          </rPr>
          <t xml:space="preserve">
Se toman de nuevo el 27 </t>
        </r>
      </text>
    </comment>
    <comment ref="AS547" authorId="1" shapeId="0" xr:uid="{4C5E1B53-0A24-444F-8F33-103030FC6BF7}">
      <text>
        <r>
          <rPr>
            <b/>
            <sz val="9"/>
            <color indexed="81"/>
            <rFont val="Tahoma"/>
            <family val="2"/>
          </rPr>
          <t>QP Área Técnica:</t>
        </r>
        <r>
          <rPr>
            <sz val="9"/>
            <color indexed="81"/>
            <rFont val="Tahoma"/>
            <family val="2"/>
          </rPr>
          <t xml:space="preserve">
DM me informa que se cancelan las muestras de este mes</t>
        </r>
      </text>
    </comment>
    <comment ref="AT547" authorId="1" shapeId="0" xr:uid="{0CE15136-6FE9-4AEA-9AD8-A3DDD021D486}">
      <text>
        <r>
          <rPr>
            <b/>
            <sz val="9"/>
            <color indexed="81"/>
            <rFont val="Tahoma"/>
            <family val="2"/>
          </rPr>
          <t>QP Área Técnica:</t>
        </r>
        <r>
          <rPr>
            <sz val="9"/>
            <color indexed="81"/>
            <rFont val="Tahoma"/>
            <family val="2"/>
          </rPr>
          <t xml:space="preserve">
DM me informa que no se toman en febrero, se toman en marzo</t>
        </r>
      </text>
    </comment>
    <comment ref="AR548" authorId="1" shapeId="0" xr:uid="{E0F4CCFE-31F5-4C2F-8070-91BBBB76146B}">
      <text>
        <r>
          <rPr>
            <b/>
            <sz val="9"/>
            <color indexed="81"/>
            <rFont val="Tahoma"/>
            <family val="2"/>
          </rPr>
          <t>QP Área Técnica:</t>
        </r>
        <r>
          <rPr>
            <sz val="9"/>
            <color indexed="81"/>
            <rFont val="Tahoma"/>
            <family val="2"/>
          </rPr>
          <t xml:space="preserve">
Se toman de nuevo el 27 </t>
        </r>
      </text>
    </comment>
    <comment ref="AS548" authorId="1" shapeId="0" xr:uid="{7267C334-4FAF-4763-AC51-7DEDA44894C3}">
      <text>
        <r>
          <rPr>
            <b/>
            <sz val="9"/>
            <color indexed="81"/>
            <rFont val="Tahoma"/>
            <family val="2"/>
          </rPr>
          <t>QP Área Técnica:</t>
        </r>
        <r>
          <rPr>
            <sz val="9"/>
            <color indexed="81"/>
            <rFont val="Tahoma"/>
            <family val="2"/>
          </rPr>
          <t xml:space="preserve">
DM me informa que se cancelan las muestras de este mes</t>
        </r>
      </text>
    </comment>
    <comment ref="AT548" authorId="1" shapeId="0" xr:uid="{AF7AC1E9-2ED2-4FA3-86D7-12F70E7C2002}">
      <text>
        <r>
          <rPr>
            <b/>
            <sz val="9"/>
            <color indexed="81"/>
            <rFont val="Tahoma"/>
            <family val="2"/>
          </rPr>
          <t>QP Área Técnica:</t>
        </r>
        <r>
          <rPr>
            <sz val="9"/>
            <color indexed="81"/>
            <rFont val="Tahoma"/>
            <family val="2"/>
          </rPr>
          <t xml:space="preserve">
DM me informa que no se toman en febrero, se toman en marzo</t>
        </r>
      </text>
    </comment>
    <comment ref="AR549" authorId="1" shapeId="0" xr:uid="{7045EADE-D74E-4636-B24B-D613A803C65A}">
      <text>
        <r>
          <rPr>
            <b/>
            <sz val="9"/>
            <color indexed="81"/>
            <rFont val="Tahoma"/>
            <family val="2"/>
          </rPr>
          <t>QP Área Técnica:</t>
        </r>
        <r>
          <rPr>
            <sz val="9"/>
            <color indexed="81"/>
            <rFont val="Tahoma"/>
            <family val="2"/>
          </rPr>
          <t xml:space="preserve">
Se toman de nuevo el 27 </t>
        </r>
      </text>
    </comment>
    <comment ref="AS549" authorId="1" shapeId="0" xr:uid="{8BCB6973-C0AB-491F-98E4-6DBA3F71B6C0}">
      <text>
        <r>
          <rPr>
            <b/>
            <sz val="9"/>
            <color indexed="81"/>
            <rFont val="Tahoma"/>
            <family val="2"/>
          </rPr>
          <t>QP Área Técnica:</t>
        </r>
        <r>
          <rPr>
            <sz val="9"/>
            <color indexed="81"/>
            <rFont val="Tahoma"/>
            <family val="2"/>
          </rPr>
          <t xml:space="preserve">
DM me informa que se cancelan las muestras de este mes</t>
        </r>
      </text>
    </comment>
    <comment ref="AT549" authorId="1" shapeId="0" xr:uid="{EFD3D4E4-9360-4C78-9A65-ADDA00DD78F5}">
      <text>
        <r>
          <rPr>
            <b/>
            <sz val="9"/>
            <color indexed="81"/>
            <rFont val="Tahoma"/>
            <family val="2"/>
          </rPr>
          <t>QP Área Técnica:</t>
        </r>
        <r>
          <rPr>
            <sz val="9"/>
            <color indexed="81"/>
            <rFont val="Tahoma"/>
            <family val="2"/>
          </rPr>
          <t xml:space="preserve">
DM me informa que no se toman en febrero, se toman en marzo</t>
        </r>
      </text>
    </comment>
    <comment ref="AK550" authorId="1" shapeId="0" xr:uid="{2A632E40-6C55-458A-91F7-44D9028F3B2C}">
      <text>
        <r>
          <rPr>
            <b/>
            <sz val="9"/>
            <color indexed="81"/>
            <rFont val="Tahoma"/>
            <family val="2"/>
          </rPr>
          <t>QP Área Técnica:</t>
        </r>
        <r>
          <rPr>
            <sz val="9"/>
            <color indexed="81"/>
            <rFont val="Tahoma"/>
            <family val="2"/>
          </rPr>
          <t xml:space="preserve">
DM me informa que no hay que tomarla este mes.</t>
        </r>
      </text>
    </comment>
    <comment ref="AL550" authorId="1" shapeId="0" xr:uid="{6CC74A82-5507-4066-B970-7BAF8FDD2BCD}">
      <text>
        <r>
          <rPr>
            <b/>
            <sz val="9"/>
            <color indexed="81"/>
            <rFont val="Tahoma"/>
            <family val="2"/>
          </rPr>
          <t>QP Área Técnica:</t>
        </r>
        <r>
          <rPr>
            <sz val="9"/>
            <color indexed="81"/>
            <rFont val="Tahoma"/>
            <family val="2"/>
          </rPr>
          <t xml:space="preserve">
Se va el 24 y estaba en maneteniiento.</t>
        </r>
      </text>
    </comment>
    <comment ref="AM550" authorId="1" shapeId="0" xr:uid="{373A8FB5-240C-4EB3-AC5E-0DB6179E5CE5}">
      <text>
        <r>
          <rPr>
            <b/>
            <sz val="9"/>
            <color indexed="81"/>
            <rFont val="Tahoma"/>
            <family val="2"/>
          </rPr>
          <t>QP Área Técnica:</t>
        </r>
        <r>
          <rPr>
            <sz val="9"/>
            <color indexed="81"/>
            <rFont val="Tahoma"/>
            <family val="2"/>
          </rPr>
          <t xml:space="preserve">
se fue a tomar el 26 y estaba fuera de servicio</t>
        </r>
      </text>
    </comment>
    <comment ref="AN550" authorId="1" shapeId="0" xr:uid="{C7FD3029-86DF-4CA8-ABDC-FFE01CDF3779}">
      <text>
        <r>
          <rPr>
            <b/>
            <sz val="9"/>
            <color indexed="81"/>
            <rFont val="Tahoma"/>
            <family val="2"/>
          </rPr>
          <t>QP Área Técnica:</t>
        </r>
        <r>
          <rPr>
            <sz val="9"/>
            <color indexed="81"/>
            <rFont val="Tahoma"/>
            <family val="2"/>
          </rPr>
          <t xml:space="preserve">
MP, no setoma este mes</t>
        </r>
      </text>
    </comment>
    <comment ref="AR550" authorId="1" shapeId="0" xr:uid="{60560C86-A8C7-4368-A6F5-2FC546166ED7}">
      <text>
        <r>
          <rPr>
            <b/>
            <sz val="9"/>
            <color indexed="81"/>
            <rFont val="Tahoma"/>
            <family val="2"/>
          </rPr>
          <t>QP Área Técnica:</t>
        </r>
        <r>
          <rPr>
            <sz val="9"/>
            <color indexed="81"/>
            <rFont val="Tahoma"/>
            <family val="2"/>
          </rPr>
          <t xml:space="preserve">
Se toman de nuevo el 27 </t>
        </r>
      </text>
    </comment>
    <comment ref="AS550" authorId="1" shapeId="0" xr:uid="{7FD410B1-D63D-4402-B119-232BDDE764C3}">
      <text>
        <r>
          <rPr>
            <b/>
            <sz val="9"/>
            <color indexed="81"/>
            <rFont val="Tahoma"/>
            <family val="2"/>
          </rPr>
          <t>QP Área Técnica:</t>
        </r>
        <r>
          <rPr>
            <sz val="9"/>
            <color indexed="81"/>
            <rFont val="Tahoma"/>
            <family val="2"/>
          </rPr>
          <t xml:space="preserve">
DM me informa que se cancelan las muestras de este mes</t>
        </r>
      </text>
    </comment>
    <comment ref="AT550" authorId="1" shapeId="0" xr:uid="{7DBA51D9-17D8-4866-9E0C-A9E9619903D7}">
      <text>
        <r>
          <rPr>
            <b/>
            <sz val="9"/>
            <color indexed="81"/>
            <rFont val="Tahoma"/>
            <family val="2"/>
          </rPr>
          <t>QP Área Técnica:</t>
        </r>
        <r>
          <rPr>
            <sz val="9"/>
            <color indexed="81"/>
            <rFont val="Tahoma"/>
            <family val="2"/>
          </rPr>
          <t xml:space="preserve">
DM me informa que no se toman en febrero, se toman en marzo</t>
        </r>
      </text>
    </comment>
    <comment ref="AR551" authorId="1" shapeId="0" xr:uid="{CC843486-EBE8-46BA-B49C-B1409AA03260}">
      <text>
        <r>
          <rPr>
            <b/>
            <sz val="9"/>
            <color indexed="81"/>
            <rFont val="Tahoma"/>
            <family val="2"/>
          </rPr>
          <t>QP Área Técnica:</t>
        </r>
        <r>
          <rPr>
            <sz val="9"/>
            <color indexed="81"/>
            <rFont val="Tahoma"/>
            <family val="2"/>
          </rPr>
          <t xml:space="preserve">
Se toman de nuevo el 27 </t>
        </r>
      </text>
    </comment>
    <comment ref="AS551" authorId="1" shapeId="0" xr:uid="{570691E5-3325-4BBD-8DF3-829EAA82E80E}">
      <text>
        <r>
          <rPr>
            <b/>
            <sz val="9"/>
            <color indexed="81"/>
            <rFont val="Tahoma"/>
            <family val="2"/>
          </rPr>
          <t>QP Área Técnica:</t>
        </r>
        <r>
          <rPr>
            <sz val="9"/>
            <color indexed="81"/>
            <rFont val="Tahoma"/>
            <family val="2"/>
          </rPr>
          <t xml:space="preserve">
DM me informa que se cancelan las muestras de este mes</t>
        </r>
      </text>
    </comment>
    <comment ref="AT551" authorId="1" shapeId="0" xr:uid="{92036F7E-B4C6-4774-A9A9-7BCD032D3935}">
      <text>
        <r>
          <rPr>
            <b/>
            <sz val="9"/>
            <color indexed="81"/>
            <rFont val="Tahoma"/>
            <family val="2"/>
          </rPr>
          <t>QP Área Técnica:</t>
        </r>
        <r>
          <rPr>
            <sz val="9"/>
            <color indexed="81"/>
            <rFont val="Tahoma"/>
            <family val="2"/>
          </rPr>
          <t xml:space="preserve">
DM me informa que no se toman en febrero, se toman en marzo</t>
        </r>
      </text>
    </comment>
    <comment ref="AU551" authorId="1" shapeId="0" xr:uid="{D21B6731-235C-415E-9A83-28E5C7E603E9}">
      <text>
        <r>
          <rPr>
            <b/>
            <sz val="9"/>
            <color indexed="81"/>
            <rFont val="Tahoma"/>
            <family val="2"/>
          </rPr>
          <t>QP Área Técnica:</t>
        </r>
        <r>
          <rPr>
            <sz val="9"/>
            <color indexed="81"/>
            <rFont val="Tahoma"/>
            <family val="2"/>
          </rPr>
          <t xml:space="preserve">
SE VA EL 3 Y NO LA DEJAN TOMAR</t>
        </r>
      </text>
    </comment>
    <comment ref="AK552" authorId="1" shapeId="0" xr:uid="{0A065391-6A31-4E7B-87EC-50F1D43DA39B}">
      <text>
        <r>
          <rPr>
            <b/>
            <sz val="9"/>
            <color indexed="81"/>
            <rFont val="Tahoma"/>
            <family val="2"/>
          </rPr>
          <t>QP Área Técnica:</t>
        </r>
        <r>
          <rPr>
            <sz val="9"/>
            <color indexed="81"/>
            <rFont val="Tahoma"/>
            <family val="2"/>
          </rPr>
          <t xml:space="preserve">
DM me informa que no hay que tomarla este mes.</t>
        </r>
      </text>
    </comment>
    <comment ref="AO552" authorId="1" shapeId="0" xr:uid="{0A2103CF-D111-4443-896C-F43610ACB746}">
      <text>
        <r>
          <rPr>
            <b/>
            <sz val="9"/>
            <color indexed="81"/>
            <rFont val="Tahoma"/>
            <family val="2"/>
          </rPr>
          <t>QP Área Técnica:</t>
        </r>
        <r>
          <rPr>
            <sz val="9"/>
            <color indexed="81"/>
            <rFont val="Tahoma"/>
            <family val="2"/>
          </rPr>
          <t xml:space="preserve">
SE TOMA EL 27</t>
        </r>
      </text>
    </comment>
    <comment ref="AR552" authorId="1" shapeId="0" xr:uid="{D4AE1112-E847-4DA9-9EE4-BDF983193380}">
      <text>
        <r>
          <rPr>
            <b/>
            <sz val="9"/>
            <color indexed="81"/>
            <rFont val="Tahoma"/>
            <family val="2"/>
          </rPr>
          <t>QP Área Técnica:</t>
        </r>
        <r>
          <rPr>
            <sz val="9"/>
            <color indexed="81"/>
            <rFont val="Tahoma"/>
            <family val="2"/>
          </rPr>
          <t xml:space="preserve">
queda pendiente MP - Se toman de nuevo el 27 </t>
        </r>
      </text>
    </comment>
    <comment ref="AS552" authorId="1" shapeId="0" xr:uid="{75806D7D-2B5A-42D5-A507-D1175E6D09B8}">
      <text>
        <r>
          <rPr>
            <b/>
            <sz val="9"/>
            <color indexed="81"/>
            <rFont val="Tahoma"/>
            <family val="2"/>
          </rPr>
          <t>QP Área Técnica:</t>
        </r>
        <r>
          <rPr>
            <sz val="9"/>
            <color indexed="81"/>
            <rFont val="Tahoma"/>
            <family val="2"/>
          </rPr>
          <t xml:space="preserve">
DM me informa que se cancelan las muestras de este mes</t>
        </r>
      </text>
    </comment>
    <comment ref="AT552" authorId="1" shapeId="0" xr:uid="{B8512093-B02A-4D77-A0AF-618A8CFFB732}">
      <text>
        <r>
          <rPr>
            <b/>
            <sz val="9"/>
            <color indexed="81"/>
            <rFont val="Tahoma"/>
            <family val="2"/>
          </rPr>
          <t>QP Área Técnica:</t>
        </r>
        <r>
          <rPr>
            <sz val="9"/>
            <color indexed="81"/>
            <rFont val="Tahoma"/>
            <family val="2"/>
          </rPr>
          <t xml:space="preserve">
DM me informa que no se toman en febrero, se toman en marzo</t>
        </r>
      </text>
    </comment>
    <comment ref="AK555" authorId="1" shapeId="0" xr:uid="{CDC00C4F-37ED-45F7-BA7B-CAD4F0802B65}">
      <text>
        <r>
          <rPr>
            <b/>
            <sz val="9"/>
            <color indexed="81"/>
            <rFont val="Tahoma"/>
            <family val="2"/>
          </rPr>
          <t>QP Área Técnica:</t>
        </r>
        <r>
          <rPr>
            <sz val="9"/>
            <color indexed="81"/>
            <rFont val="Tahoma"/>
            <family val="2"/>
          </rPr>
          <t xml:space="preserve">
Se toma una nueva muestra el 12 solo MB.</t>
        </r>
      </text>
    </comment>
    <comment ref="AR593" authorId="2" shapeId="0" xr:uid="{AD9B1D75-23D5-4069-88BD-E25CE662926E}">
      <text>
        <r>
          <rPr>
            <b/>
            <sz val="9"/>
            <color indexed="81"/>
            <rFont val="Tahoma"/>
            <family val="2"/>
          </rPr>
          <t>Quimiproyectos:</t>
        </r>
        <r>
          <rPr>
            <sz val="9"/>
            <color indexed="81"/>
            <rFont val="Tahoma"/>
            <family val="2"/>
          </rPr>
          <t xml:space="preserve">
Antes del lavado - 15 CRISTHIAN DESPUES DEL LAVADO</t>
        </r>
      </text>
    </comment>
    <comment ref="AR594" authorId="2" shapeId="0" xr:uid="{C8541996-2957-4E96-940E-4105FC22127D}">
      <text>
        <r>
          <rPr>
            <b/>
            <sz val="9"/>
            <color indexed="81"/>
            <rFont val="Tahoma"/>
            <family val="2"/>
          </rPr>
          <t>Quimiproyectos:</t>
        </r>
        <r>
          <rPr>
            <sz val="9"/>
            <color indexed="81"/>
            <rFont val="Tahoma"/>
            <family val="2"/>
          </rPr>
          <t xml:space="preserve">
Antes del lavado - 15 CRISTHIAN DESPUES DEL LAVADO</t>
        </r>
      </text>
    </comment>
    <comment ref="AR595" authorId="2" shapeId="0" xr:uid="{BA8DDD44-757E-4FC1-B76D-74DE481D8569}">
      <text>
        <r>
          <rPr>
            <b/>
            <sz val="9"/>
            <color indexed="81"/>
            <rFont val="Tahoma"/>
            <family val="2"/>
          </rPr>
          <t>Quimiproyectos:</t>
        </r>
        <r>
          <rPr>
            <sz val="9"/>
            <color indexed="81"/>
            <rFont val="Tahoma"/>
            <family val="2"/>
          </rPr>
          <t xml:space="preserve">
Antes del lavado - 15 CRISTHIAN DESPUES DEL LAVADO</t>
        </r>
      </text>
    </comment>
    <comment ref="AR596" authorId="2" shapeId="0" xr:uid="{6EEDFEC0-8E65-4A5E-9920-0222054E7D8C}">
      <text>
        <r>
          <rPr>
            <b/>
            <sz val="9"/>
            <color indexed="81"/>
            <rFont val="Tahoma"/>
            <family val="2"/>
          </rPr>
          <t>Quimiproyectos:</t>
        </r>
        <r>
          <rPr>
            <sz val="9"/>
            <color indexed="81"/>
            <rFont val="Tahoma"/>
            <family val="2"/>
          </rPr>
          <t xml:space="preserve">
antes del lavado - 15 DESPUES DEL LAVADO FERNEY</t>
        </r>
      </text>
    </comment>
    <comment ref="AR597" authorId="2" shapeId="0" xr:uid="{BFEE61D5-75A5-4BCA-86E1-F2ADE1FFE396}">
      <text>
        <r>
          <rPr>
            <b/>
            <sz val="9"/>
            <color indexed="81"/>
            <rFont val="Tahoma"/>
            <family val="2"/>
          </rPr>
          <t>Quimiproyectos:</t>
        </r>
        <r>
          <rPr>
            <sz val="9"/>
            <color indexed="81"/>
            <rFont val="Tahoma"/>
            <family val="2"/>
          </rPr>
          <t xml:space="preserve">
antes del lavado - DESPUES DEL LAVADO 14 GEINER</t>
        </r>
      </text>
    </comment>
    <comment ref="AR598" authorId="2" shapeId="0" xr:uid="{BDB9D5FE-ECAD-4429-949C-D0AE6A2D3886}">
      <text>
        <r>
          <rPr>
            <b/>
            <sz val="9"/>
            <color indexed="81"/>
            <rFont val="Tahoma"/>
            <family val="2"/>
          </rPr>
          <t>Quimiproyectos:</t>
        </r>
        <r>
          <rPr>
            <sz val="9"/>
            <color indexed="81"/>
            <rFont val="Tahoma"/>
            <family val="2"/>
          </rPr>
          <t xml:space="preserve">
antes del lavado - DESPUES DEL LAVADO 14 GEINER</t>
        </r>
      </text>
    </comment>
    <comment ref="AR599" authorId="2" shapeId="0" xr:uid="{7B6104B4-C2E4-4D61-8448-3CF8669E84AD}">
      <text>
        <r>
          <rPr>
            <b/>
            <sz val="9"/>
            <color indexed="81"/>
            <rFont val="Tahoma"/>
            <family val="2"/>
          </rPr>
          <t>Quimiproyectos:</t>
        </r>
        <r>
          <rPr>
            <sz val="9"/>
            <color indexed="81"/>
            <rFont val="Tahoma"/>
            <family val="2"/>
          </rPr>
          <t xml:space="preserve">
antes del lavado 
DESPUES DEL LAVADO 14C</t>
        </r>
      </text>
    </comment>
    <comment ref="AQ616" authorId="1" shapeId="0" xr:uid="{3C555D59-C0BB-40EF-949E-2BFEDD3067E3}">
      <text>
        <r>
          <rPr>
            <b/>
            <sz val="9"/>
            <color indexed="81"/>
            <rFont val="Tahoma"/>
            <family val="2"/>
          </rPr>
          <t>QP Área Técnica:</t>
        </r>
        <r>
          <rPr>
            <sz val="9"/>
            <color indexed="81"/>
            <rFont val="Tahoma"/>
            <family val="2"/>
          </rPr>
          <t xml:space="preserve">
TOMAR TQ DESPUES DEL LAVADO</t>
        </r>
      </text>
    </comment>
    <comment ref="AQ618" authorId="1" shapeId="0" xr:uid="{2F07B959-95AA-4E04-AAFB-415D740A5824}">
      <text>
        <r>
          <rPr>
            <b/>
            <sz val="9"/>
            <color indexed="81"/>
            <rFont val="Tahoma"/>
            <family val="2"/>
          </rPr>
          <t>QP Área Técnica:</t>
        </r>
        <r>
          <rPr>
            <sz val="9"/>
            <color indexed="81"/>
            <rFont val="Tahoma"/>
            <family val="2"/>
          </rPr>
          <t xml:space="preserve">
se toma un tq el 10 -  se toma otro el 16 queda pendiente 1 - Se toma el otro TQ el 29</t>
        </r>
      </text>
    </comment>
    <comment ref="AZ636" authorId="2" shapeId="0" xr:uid="{CF9D2AC9-6327-4F7C-BDFE-9438B280E33E}">
      <text>
        <r>
          <rPr>
            <b/>
            <sz val="9"/>
            <color indexed="81"/>
            <rFont val="Tahoma"/>
            <family val="2"/>
          </rPr>
          <t>Quimiproyectos:</t>
        </r>
        <r>
          <rPr>
            <sz val="9"/>
            <color indexed="81"/>
            <rFont val="Tahoma"/>
            <family val="2"/>
          </rPr>
          <t xml:space="preserve">
tomar 2 TQ</t>
        </r>
      </text>
    </comment>
    <comment ref="AR640" authorId="2" shapeId="0" xr:uid="{70CE8FAF-1B83-4426-8D76-E61C987B2F90}">
      <text>
        <r>
          <rPr>
            <b/>
            <sz val="9"/>
            <color indexed="81"/>
            <rFont val="Tahoma"/>
            <family val="2"/>
          </rPr>
          <t>Quimiproyectos:</t>
        </r>
        <r>
          <rPr>
            <sz val="9"/>
            <color indexed="81"/>
            <rFont val="Tahoma"/>
            <family val="2"/>
          </rPr>
          <t xml:space="preserve">
piden estando alla que se tomen 2 api</t>
        </r>
      </text>
    </comment>
    <comment ref="AZ641" authorId="2" shapeId="0" xr:uid="{2E14023E-7B3E-4F2C-80F1-E9BF7D146D57}">
      <text>
        <r>
          <rPr>
            <b/>
            <sz val="9"/>
            <color indexed="81"/>
            <rFont val="Tahoma"/>
            <family val="2"/>
          </rPr>
          <t>Quimiproyectos:</t>
        </r>
        <r>
          <rPr>
            <sz val="9"/>
            <color indexed="81"/>
            <rFont val="Tahoma"/>
            <family val="2"/>
          </rPr>
          <t xml:space="preserve">
SP me informa tomar 1 TQ el 03</t>
        </r>
      </text>
    </comment>
    <comment ref="BE644" authorId="2" shapeId="0" xr:uid="{6BFD8F05-2829-4EF1-9715-6B843DCE693C}">
      <text>
        <r>
          <rPr>
            <b/>
            <sz val="9"/>
            <color indexed="81"/>
            <rFont val="Tahoma"/>
            <family val="2"/>
          </rPr>
          <t>Quimiproyectos:</t>
        </r>
        <r>
          <rPr>
            <sz val="9"/>
            <color indexed="81"/>
            <rFont val="Tahoma"/>
            <family val="2"/>
          </rPr>
          <t xml:space="preserve">
Tomar 10 Ms</t>
        </r>
      </text>
    </comment>
    <comment ref="AY652" authorId="2" shapeId="0" xr:uid="{BCFC86E4-11E6-4459-B84B-A9D3F65B4D1F}">
      <text>
        <r>
          <rPr>
            <b/>
            <sz val="9"/>
            <color indexed="81"/>
            <rFont val="Tahoma"/>
            <family val="2"/>
          </rPr>
          <t>Quimiproyectos:</t>
        </r>
        <r>
          <rPr>
            <sz val="9"/>
            <color indexed="81"/>
            <rFont val="Tahoma"/>
            <family val="2"/>
          </rPr>
          <t xml:space="preserve">
Tomar ap y ac - SP pide tomar muestra el 18 1 ap</t>
        </r>
      </text>
    </comment>
    <comment ref="BF653" authorId="2" shapeId="0" xr:uid="{C32AC49D-F605-41F8-BF8F-A042A73BE2F2}">
      <text>
        <r>
          <rPr>
            <b/>
            <sz val="9"/>
            <color indexed="81"/>
            <rFont val="Tahoma"/>
            <family val="2"/>
          </rPr>
          <t>Quimiproyectos:</t>
        </r>
        <r>
          <rPr>
            <sz val="9"/>
            <color indexed="81"/>
            <rFont val="Tahoma"/>
            <family val="2"/>
          </rPr>
          <t xml:space="preserve">
3 TQ</t>
        </r>
      </text>
    </comment>
    <comment ref="BL653" authorId="2" shapeId="0" xr:uid="{EF35E835-B4DE-464B-AA05-C424D7EF0615}">
      <text>
        <r>
          <rPr>
            <b/>
            <sz val="9"/>
            <color indexed="81"/>
            <rFont val="Tahoma"/>
            <family val="2"/>
          </rPr>
          <t>Quimiproyectos:</t>
        </r>
        <r>
          <rPr>
            <sz val="9"/>
            <color indexed="81"/>
            <rFont val="Tahoma"/>
            <family val="2"/>
          </rPr>
          <t xml:space="preserve">
SP me informa tomar este mes 3 TQ</t>
        </r>
      </text>
    </comment>
    <comment ref="BE656" authorId="2" shapeId="0" xr:uid="{69B7EFC0-BE16-44F9-BDE5-8B422C998BB8}">
      <text>
        <r>
          <rPr>
            <b/>
            <sz val="9"/>
            <color indexed="81"/>
            <rFont val="Tahoma"/>
            <family val="2"/>
          </rPr>
          <t>Quimiproyectos:</t>
        </r>
        <r>
          <rPr>
            <sz val="9"/>
            <color indexed="81"/>
            <rFont val="Tahoma"/>
            <family val="2"/>
          </rPr>
          <t xml:space="preserve">
1 AP</t>
        </r>
      </text>
    </comment>
    <comment ref="BH660" authorId="2" shapeId="0" xr:uid="{7C476CE1-57B8-4BEC-8815-DE07B08A8A6E}">
      <text>
        <r>
          <rPr>
            <b/>
            <sz val="9"/>
            <color indexed="81"/>
            <rFont val="Tahoma"/>
            <family val="2"/>
          </rPr>
          <t>Quimiproyectos:</t>
        </r>
        <r>
          <rPr>
            <sz val="9"/>
            <color indexed="81"/>
            <rFont val="Tahoma"/>
            <family val="2"/>
          </rPr>
          <t xml:space="preserve">
1 Tq Aereo</t>
        </r>
      </text>
    </comment>
    <comment ref="BA662" authorId="2" shapeId="0" xr:uid="{A900BF0F-1CEE-44C3-83C1-019D3DD2E995}">
      <text>
        <r>
          <rPr>
            <b/>
            <sz val="9"/>
            <color indexed="81"/>
            <rFont val="Tahoma"/>
            <family val="2"/>
          </rPr>
          <t>Quimiproyectos:</t>
        </r>
        <r>
          <rPr>
            <sz val="9"/>
            <color indexed="81"/>
            <rFont val="Tahoma"/>
            <family val="2"/>
          </rPr>
          <t xml:space="preserve">
DIJERON QUE LA TOMARAN EL 23, Y SE FUE ALLA Y NO DEJARON TTOMARLA</t>
        </r>
      </text>
    </comment>
    <comment ref="BK662" authorId="2" shapeId="0" xr:uid="{19232BA8-42AD-464B-BE0E-E98A60FEE88E}">
      <text>
        <r>
          <rPr>
            <b/>
            <sz val="9"/>
            <color indexed="81"/>
            <rFont val="Tahoma"/>
            <family val="2"/>
          </rPr>
          <t>Quimiproyectos:</t>
        </r>
        <r>
          <rPr>
            <sz val="9"/>
            <color indexed="81"/>
            <rFont val="Tahoma"/>
            <family val="2"/>
          </rPr>
          <t xml:space="preserve">
Tomar 1 tq aereo y 1 tq sub</t>
        </r>
      </text>
    </comment>
    <comment ref="AU663" authorId="1" shapeId="0" xr:uid="{40041845-8AF6-4430-AB4C-7EAFA8A25962}">
      <text>
        <r>
          <rPr>
            <b/>
            <sz val="9"/>
            <color indexed="81"/>
            <rFont val="Tahoma"/>
            <family val="2"/>
          </rPr>
          <t>QP Área Técnica:</t>
        </r>
        <r>
          <rPr>
            <sz val="9"/>
            <color indexed="81"/>
            <rFont val="Tahoma"/>
            <family val="2"/>
          </rPr>
          <t xml:space="preserve">
Tomar TQ despues del lavado</t>
        </r>
      </text>
    </comment>
    <comment ref="AT664" authorId="2" shapeId="0" xr:uid="{54D4A141-DBBB-4A12-9F70-38E2D8DA599C}">
      <text>
        <r>
          <rPr>
            <b/>
            <sz val="9"/>
            <color indexed="81"/>
            <rFont val="Tahoma"/>
            <family val="2"/>
          </rPr>
          <t>Quimiproyectos:</t>
        </r>
        <r>
          <rPr>
            <sz val="9"/>
            <color indexed="81"/>
            <rFont val="Tahoma"/>
            <family val="2"/>
          </rPr>
          <t xml:space="preserve">
SP se toma piscina el 28</t>
        </r>
      </text>
    </comment>
    <comment ref="AY670" authorId="1" shapeId="0" xr:uid="{E3420BA7-46A2-4760-B971-C3E1E549372E}">
      <text>
        <r>
          <rPr>
            <b/>
            <sz val="9"/>
            <color indexed="81"/>
            <rFont val="Tahoma"/>
            <family val="2"/>
          </rPr>
          <t>QP Área Técnica:</t>
        </r>
        <r>
          <rPr>
            <sz val="9"/>
            <color indexed="81"/>
            <rFont val="Tahoma"/>
            <family val="2"/>
          </rPr>
          <t xml:space="preserve">
2 API</t>
        </r>
      </text>
    </comment>
    <comment ref="AZ670" authorId="2" shapeId="0" xr:uid="{715602A8-E024-4FAD-8584-037A4181E744}">
      <text>
        <r>
          <rPr>
            <b/>
            <sz val="9"/>
            <color indexed="81"/>
            <rFont val="Tahoma"/>
            <family val="2"/>
          </rPr>
          <t>Quimiproyectos:</t>
        </r>
        <r>
          <rPr>
            <sz val="9"/>
            <color indexed="81"/>
            <rFont val="Tahoma"/>
            <family val="2"/>
          </rPr>
          <t xml:space="preserve">
tomar 2 api y 2 tq</t>
        </r>
      </text>
    </comment>
    <comment ref="BD671" authorId="2" shapeId="0" xr:uid="{DB945E79-BDFB-4AA8-8E48-519CDD470151}">
      <text>
        <r>
          <rPr>
            <b/>
            <sz val="9"/>
            <color indexed="81"/>
            <rFont val="Tahoma"/>
            <family val="2"/>
          </rPr>
          <t>Quimiproyectos:</t>
        </r>
        <r>
          <rPr>
            <sz val="9"/>
            <color indexed="81"/>
            <rFont val="Tahoma"/>
            <family val="2"/>
          </rPr>
          <t xml:space="preserve">
Adicional TQ</t>
        </r>
      </text>
    </comment>
    <comment ref="AZ673" authorId="2" shapeId="0" xr:uid="{60A8E181-4A9B-465D-A84C-D3C78086C107}">
      <text>
        <r>
          <rPr>
            <b/>
            <sz val="9"/>
            <color indexed="81"/>
            <rFont val="Tahoma"/>
            <family val="2"/>
          </rPr>
          <t>Quimiproyectos:</t>
        </r>
        <r>
          <rPr>
            <sz val="9"/>
            <color indexed="81"/>
            <rFont val="Tahoma"/>
            <family val="2"/>
          </rPr>
          <t xml:space="preserve">
TOMAR 1 AC Y 1 AP - TOMAR DE NUEVO EL 28 AC Y AP</t>
        </r>
      </text>
    </comment>
    <comment ref="BC673" authorId="2" shapeId="0" xr:uid="{6ABF6F53-CE3D-4B07-AC0F-0A6A200D9A45}">
      <text>
        <r>
          <rPr>
            <b/>
            <sz val="9"/>
            <color indexed="81"/>
            <rFont val="Tahoma"/>
            <family val="2"/>
          </rPr>
          <t>Quimiproyectos:</t>
        </r>
        <r>
          <rPr>
            <sz val="9"/>
            <color indexed="81"/>
            <rFont val="Tahoma"/>
            <family val="2"/>
          </rPr>
          <t xml:space="preserve">
1 ap es en entrada pradera y otra 1 ap recreo</t>
        </r>
      </text>
    </comment>
    <comment ref="BD673" authorId="2" shapeId="0" xr:uid="{F7606157-0010-44DF-BED3-C929606F7D09}">
      <text>
        <r>
          <rPr>
            <b/>
            <sz val="9"/>
            <color indexed="81"/>
            <rFont val="Tahoma"/>
            <family val="2"/>
          </rPr>
          <t>Quimiproyectos:</t>
        </r>
        <r>
          <rPr>
            <sz val="9"/>
            <color indexed="81"/>
            <rFont val="Tahoma"/>
            <family val="2"/>
          </rPr>
          <t xml:space="preserve">
1 AC - CS - TOMAR MUESTRAS EL 21, 1 TQ EN RECREO 1 TQ EN LA PRADERA, 1 TQ NUEVO HORIZONTE</t>
        </r>
      </text>
    </comment>
    <comment ref="BF673" authorId="2" shapeId="0" xr:uid="{BD760E79-A4EF-4878-90C9-F7E329B41154}">
      <text>
        <r>
          <rPr>
            <b/>
            <sz val="9"/>
            <color indexed="81"/>
            <rFont val="Tahoma"/>
            <family val="2"/>
          </rPr>
          <t>Quimiproyectos:</t>
        </r>
        <r>
          <rPr>
            <sz val="9"/>
            <color indexed="81"/>
            <rFont val="Tahoma"/>
            <family val="2"/>
          </rPr>
          <t xml:space="preserve">
2 tratadas</t>
        </r>
      </text>
    </comment>
    <comment ref="AW676" authorId="2" shapeId="0" xr:uid="{6DE399F7-A69B-4414-9FCF-F8C303AE0127}">
      <text>
        <r>
          <rPr>
            <b/>
            <sz val="9"/>
            <color indexed="81"/>
            <rFont val="Tahoma"/>
            <family val="2"/>
          </rPr>
          <t>Quimiproyectos:</t>
        </r>
        <r>
          <rPr>
            <sz val="9"/>
            <color indexed="81"/>
            <rFont val="Tahoma"/>
            <family val="2"/>
          </rPr>
          <t xml:space="preserve">
sp me informa que queda cuando ellos autoricen</t>
        </r>
      </text>
    </comment>
    <comment ref="AY676" authorId="2" shapeId="0" xr:uid="{DF1A6A73-E209-43A8-97C9-D8FFD23173D1}">
      <text>
        <r>
          <rPr>
            <b/>
            <sz val="9"/>
            <color indexed="81"/>
            <rFont val="Tahoma"/>
            <family val="2"/>
          </rPr>
          <t>Quimiproyectos:</t>
        </r>
        <r>
          <rPr>
            <sz val="9"/>
            <color indexed="81"/>
            <rFont val="Tahoma"/>
            <family val="2"/>
          </rPr>
          <t xml:space="preserve">
FQ Y MB PISICNA - SP ME INFORMA QUE LA ADM LE AVISA CUANDO SE VUELVA A TOMAR</t>
        </r>
      </text>
    </comment>
    <comment ref="BD676" authorId="2" shapeId="0" xr:uid="{35337AD4-2C00-4555-A89F-AA1164AB0CED}">
      <text>
        <r>
          <rPr>
            <b/>
            <sz val="9"/>
            <color indexed="81"/>
            <rFont val="Tahoma"/>
            <family val="2"/>
          </rPr>
          <t>Quimiproyectos:</t>
        </r>
        <r>
          <rPr>
            <sz val="9"/>
            <color indexed="81"/>
            <rFont val="Tahoma"/>
            <family val="2"/>
          </rPr>
          <t xml:space="preserve">
TOMAR FQ Y MB Y ORP - SP ME INFORMA QUE SE TOMA CUANDO ELLOS AVISEN</t>
        </r>
      </text>
    </comment>
    <comment ref="BE676" authorId="2" shapeId="0" xr:uid="{A7B08FDE-9235-4B2C-A035-89A337F9B990}">
      <text>
        <r>
          <rPr>
            <b/>
            <sz val="9"/>
            <color indexed="81"/>
            <rFont val="Tahoma"/>
            <family val="2"/>
          </rPr>
          <t>Quimiproyectos:</t>
        </r>
        <r>
          <rPr>
            <sz val="9"/>
            <color indexed="81"/>
            <rFont val="Tahoma"/>
            <family val="2"/>
          </rPr>
          <t xml:space="preserve">
Tomar muestra 2 litros solo para analisis de acido cianurico</t>
        </r>
      </text>
    </comment>
    <comment ref="BI676" authorId="2" shapeId="0" xr:uid="{90471442-D3D3-46FC-9D4C-6D0BD9A2BFEE}">
      <text>
        <r>
          <rPr>
            <b/>
            <sz val="9"/>
            <color indexed="81"/>
            <rFont val="Tahoma"/>
            <family val="2"/>
          </rPr>
          <t>Quimiproyectos:</t>
        </r>
        <r>
          <rPr>
            <sz val="9"/>
            <color indexed="81"/>
            <rFont val="Tahoma"/>
            <family val="2"/>
          </rPr>
          <t xml:space="preserve">
SP me informa que tomar FQ y MB</t>
        </r>
      </text>
    </comment>
    <comment ref="BM680" authorId="2" shapeId="0" xr:uid="{D0CF8FE0-61C4-44E1-95F0-1873804844D0}">
      <text>
        <r>
          <rPr>
            <b/>
            <sz val="9"/>
            <color indexed="81"/>
            <rFont val="Tahoma"/>
            <family val="2"/>
          </rPr>
          <t>Quimiproyectos:</t>
        </r>
        <r>
          <rPr>
            <sz val="9"/>
            <color indexed="81"/>
            <rFont val="Tahoma"/>
            <family val="2"/>
          </rPr>
          <t xml:space="preserve">
Se va el 28 y no dejan tomarla por confirmacion</t>
        </r>
      </text>
    </comment>
    <comment ref="BM681" authorId="2" shapeId="0" xr:uid="{A39E377F-FDE1-4A50-BCAF-354C3B430220}">
      <text>
        <r>
          <rPr>
            <b/>
            <sz val="9"/>
            <color indexed="81"/>
            <rFont val="Tahoma"/>
            <family val="2"/>
          </rPr>
          <t>Quimiproyectos:</t>
        </r>
        <r>
          <rPr>
            <sz val="9"/>
            <color indexed="81"/>
            <rFont val="Tahoma"/>
            <family val="2"/>
          </rPr>
          <t xml:space="preserve">
Se va el 28 y no dejan tomarla por confirmacion</t>
        </r>
      </text>
    </comment>
    <comment ref="AV683" authorId="1" shapeId="0" xr:uid="{497B944E-8ED9-4985-9D2A-15F165535D8E}">
      <text>
        <r>
          <rPr>
            <b/>
            <sz val="9"/>
            <color indexed="81"/>
            <rFont val="Tahoma"/>
            <family val="2"/>
          </rPr>
          <t>QP Área Técnica:</t>
        </r>
        <r>
          <rPr>
            <sz val="9"/>
            <color indexed="81"/>
            <rFont val="Tahoma"/>
            <family val="2"/>
          </rPr>
          <t xml:space="preserve">
sp me informa en 11 que esta no es mensual</t>
        </r>
      </text>
    </comment>
    <comment ref="AV688" authorId="1" shapeId="0" xr:uid="{B7C8E21B-CA12-40C5-BBEE-FC756EAF1EBB}">
      <text>
        <r>
          <rPr>
            <b/>
            <sz val="9"/>
            <color indexed="81"/>
            <rFont val="Tahoma"/>
            <family val="2"/>
          </rPr>
          <t>QP Área Técnica:</t>
        </r>
        <r>
          <rPr>
            <sz val="9"/>
            <color indexed="81"/>
            <rFont val="Tahoma"/>
            <family val="2"/>
          </rPr>
          <t xml:space="preserve">
Tomar el 25 - 7 julio - 15 sep - 1 dic</t>
        </r>
      </text>
    </comment>
    <comment ref="BB695" authorId="2" shapeId="0" xr:uid="{35B0B378-F07B-496E-8ACD-E2262A460A30}">
      <text>
        <r>
          <rPr>
            <b/>
            <sz val="9"/>
            <color indexed="81"/>
            <rFont val="Tahoma"/>
            <family val="2"/>
          </rPr>
          <t>Quimiproyectos:</t>
        </r>
        <r>
          <rPr>
            <sz val="9"/>
            <color indexed="81"/>
            <rFont val="Tahoma"/>
            <family val="2"/>
          </rPr>
          <t xml:space="preserve">
tomar 1 PT y 2 MS</t>
        </r>
      </text>
    </comment>
    <comment ref="BJ695" authorId="2" shapeId="0" xr:uid="{1A88E4E1-FB4A-4822-A5E9-31DB45D34DB3}">
      <text>
        <r>
          <rPr>
            <b/>
            <sz val="9"/>
            <color indexed="81"/>
            <rFont val="Tahoma"/>
            <family val="2"/>
          </rPr>
          <t>Quimiproyectos:</t>
        </r>
        <r>
          <rPr>
            <sz val="9"/>
            <color indexed="81"/>
            <rFont val="Tahoma"/>
            <family val="2"/>
          </rPr>
          <t xml:space="preserve">
PT: tomarlo a las 12
2MS: meson 1 y meson 2 tomarlo a las 2 pm
3MN: claudia basso angarita tomarlo a alas 12
claudia cepeda lobo: 12
Omar david rojas serna: 2 pm</t>
        </r>
      </text>
    </comment>
    <comment ref="AX698" authorId="2" shapeId="0" xr:uid="{955B4489-5743-4CBD-8C22-83BEDE7BE613}">
      <text>
        <r>
          <rPr>
            <b/>
            <sz val="9"/>
            <color indexed="81"/>
            <rFont val="Tahoma"/>
            <family val="2"/>
          </rPr>
          <t>Quimiproyectos:</t>
        </r>
        <r>
          <rPr>
            <sz val="9"/>
            <color indexed="81"/>
            <rFont val="Tahoma"/>
            <family val="2"/>
          </rPr>
          <t xml:space="preserve">
se va el 09 e informan que la piscina se encuentra en reparacion - SP ME INFORMA TOMAR TQ</t>
        </r>
      </text>
    </comment>
    <comment ref="BD698" authorId="2" shapeId="0" xr:uid="{CEF13D2F-8E7F-4322-A24D-2F8E66AE8D7F}">
      <text>
        <r>
          <rPr>
            <b/>
            <sz val="9"/>
            <color indexed="81"/>
            <rFont val="Tahoma"/>
            <family val="2"/>
          </rPr>
          <t>Quimiproyectos:</t>
        </r>
        <r>
          <rPr>
            <sz val="9"/>
            <color indexed="81"/>
            <rFont val="Tahoma"/>
            <family val="2"/>
          </rPr>
          <t xml:space="preserve">
Adicional ZA</t>
        </r>
      </text>
    </comment>
    <comment ref="BH698" authorId="2" shapeId="0" xr:uid="{14E129C1-E791-48F1-8561-6C6832887127}">
      <text>
        <r>
          <rPr>
            <b/>
            <sz val="9"/>
            <color indexed="81"/>
            <rFont val="Tahoma"/>
            <family val="2"/>
          </rPr>
          <t>Quimiproyectos:</t>
        </r>
        <r>
          <rPr>
            <sz val="9"/>
            <color indexed="81"/>
            <rFont val="Tahoma"/>
            <family val="2"/>
          </rPr>
          <t xml:space="preserve">
Tomar adicional el TQ - ZA adicional me informa SP el 09 (11C)</t>
        </r>
      </text>
    </comment>
    <comment ref="BI698" authorId="2" shapeId="0" xr:uid="{107B5DF2-30FD-469F-BF92-77F999EF02FA}">
      <text>
        <r>
          <rPr>
            <b/>
            <sz val="9"/>
            <color indexed="81"/>
            <rFont val="Tahoma"/>
            <family val="2"/>
          </rPr>
          <t>Quimiproyectos:</t>
        </r>
        <r>
          <rPr>
            <sz val="9"/>
            <color indexed="81"/>
            <rFont val="Tahoma"/>
            <family val="2"/>
          </rPr>
          <t xml:space="preserve">
SP me informa que no tomar hasta nueva orden </t>
        </r>
      </text>
    </comment>
    <comment ref="BJ698" authorId="2" shapeId="0" xr:uid="{3FBC2914-4EE0-41A9-B5A2-AA73E9BDD847}">
      <text>
        <r>
          <rPr>
            <b/>
            <sz val="9"/>
            <color indexed="81"/>
            <rFont val="Tahoma"/>
            <family val="2"/>
          </rPr>
          <t>Quimiproyectos:</t>
        </r>
        <r>
          <rPr>
            <sz val="9"/>
            <color indexed="81"/>
            <rFont val="Tahoma"/>
            <family val="2"/>
          </rPr>
          <t xml:space="preserve">
SP me informa que ya se puede tomar esta mensual, ya no por hisesa es por quimi ahora</t>
        </r>
      </text>
    </comment>
    <comment ref="BO698" authorId="2" shapeId="0" xr:uid="{187B4FEE-4324-406F-A6AF-D57BBD2CEE3C}">
      <text>
        <r>
          <rPr>
            <b/>
            <sz val="9"/>
            <color indexed="81"/>
            <rFont val="Tahoma"/>
            <family val="2"/>
          </rPr>
          <t>Quimiproyectos:</t>
        </r>
        <r>
          <rPr>
            <sz val="9"/>
            <color indexed="81"/>
            <rFont val="Tahoma"/>
            <family val="2"/>
          </rPr>
          <t xml:space="preserve">
Adicional ZA</t>
        </r>
      </text>
    </comment>
    <comment ref="BD699" authorId="2" shapeId="0" xr:uid="{5D640A19-E382-49C6-9134-B4DA7FA59C55}">
      <text>
        <r>
          <rPr>
            <b/>
            <sz val="9"/>
            <color indexed="81"/>
            <rFont val="Tahoma"/>
            <family val="2"/>
          </rPr>
          <t>Quimiproyectos:</t>
        </r>
        <r>
          <rPr>
            <sz val="9"/>
            <color indexed="81"/>
            <rFont val="Tahoma"/>
            <family val="2"/>
          </rPr>
          <t xml:space="preserve">
Adicional ZA</t>
        </r>
      </text>
    </comment>
    <comment ref="BH699" authorId="2" shapeId="0" xr:uid="{CDB8B4AF-B57A-4BA5-9B12-03D32F1F8874}">
      <text>
        <r>
          <rPr>
            <b/>
            <sz val="9"/>
            <color indexed="81"/>
            <rFont val="Tahoma"/>
            <family val="2"/>
          </rPr>
          <t>Quimiproyectos:</t>
        </r>
        <r>
          <rPr>
            <sz val="9"/>
            <color indexed="81"/>
            <rFont val="Tahoma"/>
            <family val="2"/>
          </rPr>
          <t xml:space="preserve">
ZA adicional me informa SP el 09 (11D)</t>
        </r>
      </text>
    </comment>
    <comment ref="BO699" authorId="2" shapeId="0" xr:uid="{90A33658-6DE3-4ED3-9C26-8FBAF89378A9}">
      <text>
        <r>
          <rPr>
            <b/>
            <sz val="9"/>
            <color indexed="81"/>
            <rFont val="Tahoma"/>
            <family val="2"/>
          </rPr>
          <t>Quimiproyectos:</t>
        </r>
        <r>
          <rPr>
            <sz val="9"/>
            <color indexed="81"/>
            <rFont val="Tahoma"/>
            <family val="2"/>
          </rPr>
          <t xml:space="preserve">
Adicional ZA</t>
        </r>
      </text>
    </comment>
    <comment ref="AZ700" authorId="2" shapeId="0" xr:uid="{6AD33B49-8FB7-426C-8A69-69DF2EB19AC3}">
      <text>
        <r>
          <rPr>
            <b/>
            <sz val="9"/>
            <color indexed="81"/>
            <rFont val="Tahoma"/>
            <family val="2"/>
          </rPr>
          <t>Quimiproyectos:</t>
        </r>
        <r>
          <rPr>
            <sz val="9"/>
            <color indexed="81"/>
            <rFont val="Tahoma"/>
            <family val="2"/>
          </rPr>
          <t xml:space="preserve">
se va el 04 y no se puede tomar muestra por reparacion, pasar ste semana</t>
        </r>
      </text>
    </comment>
    <comment ref="BD700" authorId="2" shapeId="0" xr:uid="{1998AD3D-096E-4427-875F-326A3075D021}">
      <text>
        <r>
          <rPr>
            <b/>
            <sz val="9"/>
            <color indexed="81"/>
            <rFont val="Tahoma"/>
            <family val="2"/>
          </rPr>
          <t>Quimiproyectos:</t>
        </r>
        <r>
          <rPr>
            <sz val="9"/>
            <color indexed="81"/>
            <rFont val="Tahoma"/>
            <family val="2"/>
          </rPr>
          <t xml:space="preserve">
Adicional ZA</t>
        </r>
      </text>
    </comment>
    <comment ref="BH700" authorId="2" shapeId="0" xr:uid="{D4D2AF60-7991-435F-9622-77BD87B30D3E}">
      <text>
        <r>
          <rPr>
            <b/>
            <sz val="9"/>
            <color indexed="81"/>
            <rFont val="Tahoma"/>
            <family val="2"/>
          </rPr>
          <t>Quimiproyectos:</t>
        </r>
        <r>
          <rPr>
            <sz val="9"/>
            <color indexed="81"/>
            <rFont val="Tahoma"/>
            <family val="2"/>
          </rPr>
          <t xml:space="preserve">
ZA adicional me informa SP el 09 (11C)</t>
        </r>
      </text>
    </comment>
    <comment ref="BO700" authorId="2" shapeId="0" xr:uid="{D21B9FBB-643D-4A76-8C9F-8E009CB11611}">
      <text>
        <r>
          <rPr>
            <b/>
            <sz val="9"/>
            <color indexed="81"/>
            <rFont val="Tahoma"/>
            <family val="2"/>
          </rPr>
          <t>Quimiproyectos:</t>
        </r>
        <r>
          <rPr>
            <sz val="9"/>
            <color indexed="81"/>
            <rFont val="Tahoma"/>
            <family val="2"/>
          </rPr>
          <t xml:space="preserve">
Adicional ZA</t>
        </r>
      </text>
    </comment>
    <comment ref="AX701" authorId="2" shapeId="0" xr:uid="{4164A294-478D-45AA-8114-28B8DBF0013D}">
      <text>
        <r>
          <rPr>
            <b/>
            <sz val="9"/>
            <color indexed="81"/>
            <rFont val="Tahoma"/>
            <family val="2"/>
          </rPr>
          <t>Quimiproyectos:</t>
        </r>
        <r>
          <rPr>
            <sz val="9"/>
            <color indexed="81"/>
            <rFont val="Tahoma"/>
            <family val="2"/>
          </rPr>
          <t xml:space="preserve">
se toma ZA</t>
        </r>
      </text>
    </comment>
    <comment ref="BB701" authorId="2" shapeId="0" xr:uid="{85145721-E22E-4508-9110-13767E682467}">
      <text>
        <r>
          <rPr>
            <b/>
            <sz val="9"/>
            <color indexed="81"/>
            <rFont val="Tahoma"/>
            <family val="2"/>
          </rPr>
          <t>Quimiproyectos:</t>
        </r>
        <r>
          <rPr>
            <sz val="9"/>
            <color indexed="81"/>
            <rFont val="Tahoma"/>
            <family val="2"/>
          </rPr>
          <t xml:space="preserve">
ZA DUCHA - SE TOMA EL 13 LA API PEQUEÑA</t>
        </r>
      </text>
    </comment>
    <comment ref="BC701" authorId="2" shapeId="0" xr:uid="{F1FF4148-1BD9-4C66-AF71-60AAB721EE54}">
      <text>
        <r>
          <rPr>
            <b/>
            <sz val="9"/>
            <color indexed="81"/>
            <rFont val="Tahoma"/>
            <family val="2"/>
          </rPr>
          <t>Quimiproyectos:</t>
        </r>
        <r>
          <rPr>
            <sz val="9"/>
            <color indexed="81"/>
            <rFont val="Tahoma"/>
            <family val="2"/>
          </rPr>
          <t xml:space="preserve">
se toma el 10 la piscina pequeña</t>
        </r>
      </text>
    </comment>
    <comment ref="BD701" authorId="2" shapeId="0" xr:uid="{EAF5049E-B135-47E0-B610-D2F6C6D8F72F}">
      <text>
        <r>
          <rPr>
            <b/>
            <sz val="9"/>
            <color indexed="81"/>
            <rFont val="Tahoma"/>
            <family val="2"/>
          </rPr>
          <t>Quimiproyectos:</t>
        </r>
        <r>
          <rPr>
            <sz val="9"/>
            <color indexed="81"/>
            <rFont val="Tahoma"/>
            <family val="2"/>
          </rPr>
          <t xml:space="preserve">
TOMAR PISCINA PEQUEÑA 21</t>
        </r>
      </text>
    </comment>
    <comment ref="BH701" authorId="2" shapeId="0" xr:uid="{9154F824-382A-4788-B7D0-226F050E2F7D}">
      <text>
        <r>
          <rPr>
            <b/>
            <sz val="9"/>
            <color indexed="81"/>
            <rFont val="Tahoma"/>
            <family val="2"/>
          </rPr>
          <t>Quimiproyectos:</t>
        </r>
        <r>
          <rPr>
            <sz val="9"/>
            <color indexed="81"/>
            <rFont val="Tahoma"/>
            <family val="2"/>
          </rPr>
          <t xml:space="preserve">
SP informa el 05 que de ahora en adelante son 2 piscinas - se va el 05 y estaba en remodelacion - ZA este mes me informa SP el 09 - ZA el 11 C</t>
        </r>
      </text>
    </comment>
    <comment ref="BC702" authorId="2" shapeId="0" xr:uid="{B0DF0398-B42D-4934-AAA7-311515B75B91}">
      <text>
        <r>
          <rPr>
            <b/>
            <sz val="9"/>
            <color indexed="81"/>
            <rFont val="Tahoma"/>
            <family val="2"/>
          </rPr>
          <t>Quimiproyectos:</t>
        </r>
        <r>
          <rPr>
            <sz val="9"/>
            <color indexed="81"/>
            <rFont val="Tahoma"/>
            <family val="2"/>
          </rPr>
          <t xml:space="preserve">
ADICIONAL ZA</t>
        </r>
      </text>
    </comment>
    <comment ref="BJ702" authorId="2" shapeId="0" xr:uid="{7CFA419D-2046-4A71-A753-0A2E8D55C5BC}">
      <text>
        <r>
          <rPr>
            <b/>
            <sz val="9"/>
            <color indexed="81"/>
            <rFont val="Tahoma"/>
            <family val="2"/>
          </rPr>
          <t>Quimiproyectos:</t>
        </r>
        <r>
          <rPr>
            <sz val="9"/>
            <color indexed="81"/>
            <rFont val="Tahoma"/>
            <family val="2"/>
          </rPr>
          <t xml:space="preserve">
SP me informa no volver a TOMAR me dice el 30 de mayo</t>
        </r>
      </text>
    </comment>
    <comment ref="BL702" authorId="2" shapeId="0" xr:uid="{86921C3B-B514-4F6B-A9DB-59FA8EBD7CF5}">
      <text>
        <r>
          <rPr>
            <b/>
            <sz val="9"/>
            <color indexed="81"/>
            <rFont val="Tahoma"/>
            <family val="2"/>
          </rPr>
          <t>Quimiproyectos:</t>
        </r>
        <r>
          <rPr>
            <sz val="9"/>
            <color indexed="81"/>
            <rFont val="Tahoma"/>
            <family val="2"/>
          </rPr>
          <t xml:space="preserve">
SP me informa el 20 que se toma de nuevo mensual</t>
        </r>
      </text>
    </comment>
    <comment ref="BN702" authorId="2" shapeId="0" xr:uid="{3A76453F-4DC9-42BB-BB58-3FB7B11AFCAC}">
      <text>
        <r>
          <rPr>
            <b/>
            <sz val="9"/>
            <color indexed="81"/>
            <rFont val="Tahoma"/>
            <family val="2"/>
          </rPr>
          <t>Quimiproyectos:</t>
        </r>
        <r>
          <rPr>
            <sz val="9"/>
            <color indexed="81"/>
            <rFont val="Tahoma"/>
            <family val="2"/>
          </rPr>
          <t xml:space="preserve">
Se fue el 09 y el psicinero ya no estaba</t>
        </r>
      </text>
    </comment>
    <comment ref="AX704" authorId="2" shapeId="0" xr:uid="{ABD2BD9E-CD13-43F7-B2A0-125B63D58F86}">
      <text>
        <r>
          <rPr>
            <b/>
            <sz val="9"/>
            <color indexed="81"/>
            <rFont val="Tahoma"/>
            <family val="2"/>
          </rPr>
          <t>Quimiproyectos:</t>
        </r>
        <r>
          <rPr>
            <sz val="9"/>
            <color indexed="81"/>
            <rFont val="Tahoma"/>
            <family val="2"/>
          </rPr>
          <t xml:space="preserve">
se va el 13 y se toma cl</t>
        </r>
      </text>
    </comment>
    <comment ref="BC705" authorId="2" shapeId="0" xr:uid="{601E6650-4095-437A-99AE-43B66E4195C2}">
      <text>
        <r>
          <rPr>
            <b/>
            <sz val="9"/>
            <color indexed="81"/>
            <rFont val="Tahoma"/>
            <family val="2"/>
          </rPr>
          <t>Quimiproyectos:</t>
        </r>
        <r>
          <rPr>
            <sz val="9"/>
            <color indexed="81"/>
            <rFont val="Tahoma"/>
            <family val="2"/>
          </rPr>
          <t xml:space="preserve">
1 TQ</t>
        </r>
      </text>
    </comment>
    <comment ref="BI705" authorId="2" shapeId="0" xr:uid="{8B922656-1741-47EF-ACC7-A3992002B902}">
      <text>
        <r>
          <rPr>
            <b/>
            <sz val="9"/>
            <color indexed="81"/>
            <rFont val="Tahoma"/>
            <family val="2"/>
          </rPr>
          <t>Quimiproyectos:</t>
        </r>
        <r>
          <rPr>
            <sz val="9"/>
            <color indexed="81"/>
            <rFont val="Tahoma"/>
            <family val="2"/>
          </rPr>
          <t xml:space="preserve">
1 tq</t>
        </r>
      </text>
    </comment>
    <comment ref="BC706" authorId="2" shapeId="0" xr:uid="{613207CC-135B-4F55-A6C8-65C90D5A7E43}">
      <text>
        <r>
          <rPr>
            <b/>
            <sz val="9"/>
            <color indexed="81"/>
            <rFont val="Tahoma"/>
            <family val="2"/>
          </rPr>
          <t>Quimiproyectos:</t>
        </r>
        <r>
          <rPr>
            <sz val="9"/>
            <color indexed="81"/>
            <rFont val="Tahoma"/>
            <family val="2"/>
          </rPr>
          <t xml:space="preserve">
tomar 3 tq</t>
        </r>
      </text>
    </comment>
    <comment ref="BI706" authorId="2" shapeId="0" xr:uid="{79BEC772-0579-4657-89FB-3739DD7A330C}">
      <text>
        <r>
          <rPr>
            <b/>
            <sz val="9"/>
            <color indexed="81"/>
            <rFont val="Tahoma"/>
            <family val="2"/>
          </rPr>
          <t>Quimiproyectos:</t>
        </r>
        <r>
          <rPr>
            <sz val="9"/>
            <color indexed="81"/>
            <rFont val="Tahoma"/>
            <family val="2"/>
          </rPr>
          <t xml:space="preserve">
3 Tq</t>
        </r>
      </text>
    </comment>
    <comment ref="BH714" authorId="2" shapeId="0" xr:uid="{8BEA4C52-AC73-4BB6-B3CA-6E205D1ACDAD}">
      <text>
        <r>
          <rPr>
            <b/>
            <sz val="9"/>
            <color indexed="81"/>
            <rFont val="Tahoma"/>
            <family val="2"/>
          </rPr>
          <t>Quimiproyectos:</t>
        </r>
        <r>
          <rPr>
            <sz val="9"/>
            <color indexed="81"/>
            <rFont val="Tahoma"/>
            <family val="2"/>
          </rPr>
          <t xml:space="preserve">
cliente Urbanas</t>
        </r>
      </text>
    </comment>
    <comment ref="BI716" authorId="2" shapeId="0" xr:uid="{29CE62ED-60C0-4C17-A543-24B9EB0939D4}">
      <text>
        <r>
          <rPr>
            <b/>
            <sz val="9"/>
            <color indexed="81"/>
            <rFont val="Tahoma"/>
            <family val="2"/>
          </rPr>
          <t>Quimiproyectos:</t>
        </r>
        <r>
          <rPr>
            <sz val="9"/>
            <color indexed="81"/>
            <rFont val="Tahoma"/>
            <family val="2"/>
          </rPr>
          <t xml:space="preserve">
SP me informa por what tomar 1 tq aereo y 1 tq sub</t>
        </r>
      </text>
    </comment>
    <comment ref="BI718" authorId="2" shapeId="0" xr:uid="{2E592107-40E3-4AE9-859A-891C70B1C654}">
      <text>
        <r>
          <rPr>
            <b/>
            <sz val="9"/>
            <color indexed="81"/>
            <rFont val="Tahoma"/>
            <family val="2"/>
          </rPr>
          <t>Quimiproyectos:</t>
        </r>
        <r>
          <rPr>
            <sz val="9"/>
            <color indexed="81"/>
            <rFont val="Tahoma"/>
            <family val="2"/>
          </rPr>
          <t xml:space="preserve">
Tomar solo por este mes 2 api y 1 TQ me inf SP el 06 por what.</t>
        </r>
      </text>
    </comment>
    <comment ref="BL718" authorId="2" shapeId="0" xr:uid="{9E01132E-C33A-4760-9FA0-CADF93F11704}">
      <text>
        <r>
          <rPr>
            <b/>
            <sz val="9"/>
            <color indexed="81"/>
            <rFont val="Tahoma"/>
            <family val="2"/>
          </rPr>
          <t>Quimiproyectos:</t>
        </r>
        <r>
          <rPr>
            <sz val="9"/>
            <color indexed="81"/>
            <rFont val="Tahoma"/>
            <family val="2"/>
          </rPr>
          <t xml:space="preserve">
1 ap me informa MP</t>
        </r>
      </text>
    </comment>
    <comment ref="AZ719" authorId="2" shapeId="0" xr:uid="{281B2DBA-3FD9-457D-998A-A10149718BB0}">
      <text>
        <r>
          <rPr>
            <b/>
            <sz val="9"/>
            <color indexed="81"/>
            <rFont val="Tahoma"/>
            <family val="2"/>
          </rPr>
          <t>Quimiproyectos:</t>
        </r>
        <r>
          <rPr>
            <sz val="9"/>
            <color indexed="81"/>
            <rFont val="Tahoma"/>
            <family val="2"/>
          </rPr>
          <t xml:space="preserve">
tomar muestra AP</t>
        </r>
      </text>
    </comment>
    <comment ref="BN719" authorId="2" shapeId="0" xr:uid="{7F54987E-CC0F-4C23-A418-DB8CD4AA6D3E}">
      <text>
        <r>
          <rPr>
            <b/>
            <sz val="9"/>
            <color indexed="81"/>
            <rFont val="Tahoma"/>
            <family val="2"/>
          </rPr>
          <t>Quimiproyectos:</t>
        </r>
        <r>
          <rPr>
            <sz val="9"/>
            <color indexed="81"/>
            <rFont val="Tahoma"/>
            <family val="2"/>
          </rPr>
          <t xml:space="preserve">
Tomar AC  y 2 AP</t>
        </r>
      </text>
    </comment>
    <comment ref="BG721" authorId="2" shapeId="0" xr:uid="{EAB078D5-4A9E-49E9-BB71-E0218E1DD50D}">
      <text>
        <r>
          <rPr>
            <b/>
            <sz val="9"/>
            <color indexed="81"/>
            <rFont val="Tahoma"/>
            <family val="2"/>
          </rPr>
          <t>Quimiproyectos:</t>
        </r>
        <r>
          <rPr>
            <sz val="9"/>
            <color indexed="81"/>
            <rFont val="Tahoma"/>
            <family val="2"/>
          </rPr>
          <t xml:space="preserve">
Tomar TQ</t>
        </r>
      </text>
    </comment>
    <comment ref="BK721" authorId="2" shapeId="0" xr:uid="{68980E56-64AA-4CBD-9698-BEE95D31F790}">
      <text>
        <r>
          <rPr>
            <b/>
            <sz val="9"/>
            <color indexed="81"/>
            <rFont val="Tahoma"/>
            <family val="2"/>
          </rPr>
          <t>Quimiproyectos:</t>
        </r>
        <r>
          <rPr>
            <sz val="9"/>
            <color indexed="81"/>
            <rFont val="Tahoma"/>
            <family val="2"/>
          </rPr>
          <t xml:space="preserve">
Reprogramar porq se fue el 15 y no tenian Cl</t>
        </r>
      </text>
    </comment>
    <comment ref="BD724" authorId="2" shapeId="0" xr:uid="{065896A2-79A6-4877-8794-6717A090C47C}">
      <text>
        <r>
          <rPr>
            <b/>
            <sz val="9"/>
            <color indexed="81"/>
            <rFont val="Tahoma"/>
            <family val="2"/>
          </rPr>
          <t>Quimiproyectos:</t>
        </r>
        <r>
          <rPr>
            <sz val="9"/>
            <color indexed="81"/>
            <rFont val="Tahoma"/>
            <family val="2"/>
          </rPr>
          <t xml:space="preserve">
2 TQ</t>
        </r>
      </text>
    </comment>
    <comment ref="BF724" authorId="2" shapeId="0" xr:uid="{AE2AEA50-2CFC-4EB9-B716-D98008EE9240}">
      <text>
        <r>
          <rPr>
            <b/>
            <sz val="9"/>
            <color indexed="81"/>
            <rFont val="Tahoma"/>
            <family val="2"/>
          </rPr>
          <t>Quimiproyectos:</t>
        </r>
        <r>
          <rPr>
            <sz val="9"/>
            <color indexed="81"/>
            <rFont val="Tahoma"/>
            <family val="2"/>
          </rPr>
          <t xml:space="preserve">
por orden de adm solo autorizan tomar 2 TQ</t>
        </r>
      </text>
    </comment>
    <comment ref="BL724" authorId="2" shapeId="0" xr:uid="{678777C7-1026-4B86-B152-238A6232B9C1}">
      <text>
        <r>
          <rPr>
            <b/>
            <sz val="9"/>
            <color indexed="81"/>
            <rFont val="Tahoma"/>
            <family val="2"/>
          </rPr>
          <t>Quimiproyectos:</t>
        </r>
        <r>
          <rPr>
            <sz val="9"/>
            <color indexed="81"/>
            <rFont val="Tahoma"/>
            <family val="2"/>
          </rPr>
          <t xml:space="preserve">
2 TQ</t>
        </r>
      </text>
    </comment>
    <comment ref="AY728" authorId="2" shapeId="0" xr:uid="{7FD056F7-69BD-4D2E-B4D5-47519A0B5A82}">
      <text>
        <r>
          <rPr>
            <b/>
            <sz val="9"/>
            <color indexed="81"/>
            <rFont val="Tahoma"/>
            <family val="2"/>
          </rPr>
          <t>Quimiproyectos:</t>
        </r>
        <r>
          <rPr>
            <sz val="9"/>
            <color indexed="81"/>
            <rFont val="Tahoma"/>
            <family val="2"/>
          </rPr>
          <t xml:space="preserve">
adicional a cada punto se toma pH, T muestra, T ambiente, Cl - piden tomar muestra del punto 4 de FQ y COT
se toma de nuevo el 11</t>
        </r>
      </text>
    </comment>
    <comment ref="AZ728" authorId="2" shapeId="0" xr:uid="{85E068FB-5C9D-48B7-8F30-F0FAC78282E4}">
      <text>
        <r>
          <rPr>
            <b/>
            <sz val="9"/>
            <color indexed="81"/>
            <rFont val="Tahoma"/>
            <family val="2"/>
          </rPr>
          <t>Quimiproyectos:</t>
        </r>
        <r>
          <rPr>
            <sz val="9"/>
            <color indexed="81"/>
            <rFont val="Tahoma"/>
            <family val="2"/>
          </rPr>
          <t xml:space="preserve">
08 - 16 - 25 - 29</t>
        </r>
      </text>
    </comment>
    <comment ref="BA728" authorId="2" shapeId="0" xr:uid="{1C83AE4E-6B1D-4A9D-BC73-9A1DDFC11488}">
      <text>
        <r>
          <rPr>
            <b/>
            <sz val="9"/>
            <color indexed="81"/>
            <rFont val="Tahoma"/>
            <family val="2"/>
          </rPr>
          <t>Quimiproyectos:</t>
        </r>
        <r>
          <rPr>
            <sz val="9"/>
            <color indexed="81"/>
            <rFont val="Tahoma"/>
            <family val="2"/>
          </rPr>
          <t xml:space="preserve">
07 - 12 - 20</t>
        </r>
      </text>
    </comment>
    <comment ref="BB728" authorId="2" shapeId="0" xr:uid="{283F90A0-6819-435B-B79E-1CC7630A7011}">
      <text>
        <r>
          <rPr>
            <b/>
            <sz val="9"/>
            <color indexed="81"/>
            <rFont val="Tahoma"/>
            <family val="2"/>
          </rPr>
          <t>Quimiproyectos:</t>
        </r>
        <r>
          <rPr>
            <sz val="9"/>
            <color indexed="81"/>
            <rFont val="Tahoma"/>
            <family val="2"/>
          </rPr>
          <t xml:space="preserve">
12 - 18 - 25F -30</t>
        </r>
      </text>
    </comment>
    <comment ref="BC728" authorId="2" shapeId="0" xr:uid="{E472E264-BB99-4F94-A71D-AF3B23204BB7}">
      <text>
        <r>
          <rPr>
            <b/>
            <sz val="9"/>
            <color indexed="81"/>
            <rFont val="Tahoma"/>
            <family val="2"/>
          </rPr>
          <t>Quimiproyectos:</t>
        </r>
        <r>
          <rPr>
            <sz val="9"/>
            <color indexed="81"/>
            <rFont val="Tahoma"/>
            <family val="2"/>
          </rPr>
          <t xml:space="preserve">
09C - 16F - 28J</t>
        </r>
      </text>
    </comment>
    <comment ref="BD728" authorId="2" shapeId="0" xr:uid="{1790613C-DFA5-447F-8A8C-C5DD1B74A647}">
      <text>
        <r>
          <rPr>
            <b/>
            <sz val="9"/>
            <color indexed="81"/>
            <rFont val="Tahoma"/>
            <family val="2"/>
          </rPr>
          <t>Quimiproyectos:</t>
        </r>
        <r>
          <rPr>
            <sz val="9"/>
            <color indexed="81"/>
            <rFont val="Tahoma"/>
            <family val="2"/>
          </rPr>
          <t xml:space="preserve">
05 (F) - 19 © - 27(C)</t>
        </r>
      </text>
    </comment>
    <comment ref="BF728" authorId="2" shapeId="0" xr:uid="{92E15C34-56BC-4F0C-8999-049A73BF47D3}">
      <text>
        <r>
          <rPr>
            <b/>
            <sz val="9"/>
            <color indexed="81"/>
            <rFont val="Tahoma"/>
            <family val="2"/>
          </rPr>
          <t>Quimiproyectos:</t>
        </r>
        <r>
          <rPr>
            <sz val="9"/>
            <color indexed="81"/>
            <rFont val="Tahoma"/>
            <family val="2"/>
          </rPr>
          <t xml:space="preserve">
27F - </t>
        </r>
      </text>
    </comment>
    <comment ref="BG728" authorId="2" shapeId="0" xr:uid="{9B1B8409-3167-41B0-BA16-C4A745DB8BD9}">
      <text>
        <r>
          <rPr>
            <b/>
            <sz val="9"/>
            <color indexed="81"/>
            <rFont val="Tahoma"/>
            <family val="2"/>
          </rPr>
          <t>Quimiproyectos:</t>
        </r>
        <r>
          <rPr>
            <sz val="9"/>
            <color indexed="81"/>
            <rFont val="Tahoma"/>
            <family val="2"/>
          </rPr>
          <t xml:space="preserve">
5F - 13F - 21C - 26G</t>
        </r>
      </text>
    </comment>
    <comment ref="BH728" authorId="2" shapeId="0" xr:uid="{9EE2EAFB-B018-4EDC-B5C5-5D8611B3906A}">
      <text>
        <r>
          <rPr>
            <b/>
            <sz val="9"/>
            <color indexed="81"/>
            <rFont val="Tahoma"/>
            <family val="2"/>
          </rPr>
          <t>Quimiproyectos:</t>
        </r>
        <r>
          <rPr>
            <sz val="9"/>
            <color indexed="81"/>
            <rFont val="Tahoma"/>
            <family val="2"/>
          </rPr>
          <t xml:space="preserve">
4F - 10F - 16C - 24C</t>
        </r>
      </text>
    </comment>
    <comment ref="BI728" authorId="2" shapeId="0" xr:uid="{DCB115B7-561E-4250-B374-F8F0319D9A56}">
      <text>
        <r>
          <rPr>
            <b/>
            <sz val="9"/>
            <color indexed="81"/>
            <rFont val="Tahoma"/>
            <family val="2"/>
          </rPr>
          <t>Quimiproyectos:</t>
        </r>
        <r>
          <rPr>
            <sz val="9"/>
            <color indexed="81"/>
            <rFont val="Tahoma"/>
            <family val="2"/>
          </rPr>
          <t xml:space="preserve">
09G - 15C - 23C - 29C</t>
        </r>
      </text>
    </comment>
    <comment ref="BJ728" authorId="2" shapeId="0" xr:uid="{F4738AF9-0843-4CDE-AE0F-B7D89EFCD4A1}">
      <text>
        <r>
          <rPr>
            <b/>
            <sz val="9"/>
            <color indexed="81"/>
            <rFont val="Tahoma"/>
            <family val="2"/>
          </rPr>
          <t>Quimiproyectos:</t>
        </r>
        <r>
          <rPr>
            <sz val="9"/>
            <color indexed="81"/>
            <rFont val="Tahoma"/>
            <family val="2"/>
          </rPr>
          <t xml:space="preserve">
05F - 13F - 18F - 27C - Para la muestra del 27 se deben tomar adicional las crudas (3) </t>
        </r>
      </text>
    </comment>
    <comment ref="BK728" authorId="2" shapeId="0" xr:uid="{A64C092E-9CC5-4004-B4EA-A9C95B97D340}">
      <text>
        <r>
          <rPr>
            <b/>
            <sz val="9"/>
            <color indexed="81"/>
            <rFont val="Tahoma"/>
            <family val="2"/>
          </rPr>
          <t>Quimiproyectos:</t>
        </r>
        <r>
          <rPr>
            <sz val="9"/>
            <color indexed="81"/>
            <rFont val="Tahoma"/>
            <family val="2"/>
          </rPr>
          <t xml:space="preserve">
11C  - 16F - 25C Y 1 FQ - 30C Y 1 FQ</t>
        </r>
      </text>
    </comment>
    <comment ref="BL728" authorId="2" shapeId="0" xr:uid="{31A29BDE-969C-4536-8123-6F7B107C55EB}">
      <text>
        <r>
          <rPr>
            <b/>
            <sz val="9"/>
            <color indexed="81"/>
            <rFont val="Tahoma"/>
            <family val="2"/>
          </rPr>
          <t>Quimiproyectos:</t>
        </r>
        <r>
          <rPr>
            <sz val="9"/>
            <color indexed="81"/>
            <rFont val="Tahoma"/>
            <family val="2"/>
          </rPr>
          <t xml:space="preserve">
08C - 14F Y 1 FQ - 23F - 28F y 1 FQ</t>
        </r>
      </text>
    </comment>
    <comment ref="BM728" authorId="2" shapeId="0" xr:uid="{009098B5-595F-4666-99E3-2D5164F74788}">
      <text>
        <r>
          <rPr>
            <b/>
            <sz val="9"/>
            <color indexed="81"/>
            <rFont val="Tahoma"/>
            <family val="2"/>
          </rPr>
          <t>Quimiproyectos:</t>
        </r>
        <r>
          <rPr>
            <sz val="9"/>
            <color indexed="81"/>
            <rFont val="Tahoma"/>
            <family val="2"/>
          </rPr>
          <t xml:space="preserve">
10 y 1 FQF - 18F y 1 ac - 24F y 1 FQ - 30G y 1 fq</t>
        </r>
      </text>
    </comment>
    <comment ref="BN728" authorId="2" shapeId="0" xr:uid="{A117A719-F4EB-4C1F-8DC9-11A1138CBB26}">
      <text>
        <r>
          <rPr>
            <b/>
            <sz val="9"/>
            <color indexed="81"/>
            <rFont val="Tahoma"/>
            <family val="2"/>
          </rPr>
          <t>Quimiproyectos:</t>
        </r>
        <r>
          <rPr>
            <sz val="9"/>
            <color indexed="81"/>
            <rFont val="Tahoma"/>
            <family val="2"/>
          </rPr>
          <t xml:space="preserve">
15C y 1 FQ - 22C - 29F Y 1 FQ</t>
        </r>
      </text>
    </comment>
    <comment ref="BO728" authorId="2" shapeId="0" xr:uid="{D674BA67-A1D4-424F-9C87-7C7EC6A8D88E}">
      <text>
        <r>
          <rPr>
            <b/>
            <sz val="9"/>
            <color indexed="81"/>
            <rFont val="Tahoma"/>
            <family val="2"/>
          </rPr>
          <t>Quimiproyectos:</t>
        </r>
        <r>
          <rPr>
            <sz val="9"/>
            <color indexed="81"/>
            <rFont val="Tahoma"/>
            <family val="2"/>
          </rPr>
          <t xml:space="preserve">
5C - 12C - 19C</t>
        </r>
      </text>
    </comment>
    <comment ref="AZ730" authorId="1" shapeId="0" xr:uid="{B448806A-AC61-4B93-A2BA-A9B21B72704E}">
      <text>
        <r>
          <rPr>
            <b/>
            <sz val="9"/>
            <color indexed="81"/>
            <rFont val="Tahoma"/>
            <family val="2"/>
          </rPr>
          <t>QP Área Técnica:</t>
        </r>
        <r>
          <rPr>
            <sz val="9"/>
            <color indexed="81"/>
            <rFont val="Tahoma"/>
            <family val="2"/>
          </rPr>
          <t xml:space="preserve">
tomar TQ</t>
        </r>
      </text>
    </comment>
    <comment ref="BB735" authorId="2" shapeId="0" xr:uid="{01B6A499-E15A-4422-A3DA-9CD8E42C5DC6}">
      <text>
        <r>
          <rPr>
            <b/>
            <sz val="9"/>
            <color indexed="81"/>
            <rFont val="Tahoma"/>
            <family val="2"/>
          </rPr>
          <t>Quimiproyectos:</t>
        </r>
        <r>
          <rPr>
            <sz val="9"/>
            <color indexed="81"/>
            <rFont val="Tahoma"/>
            <family val="2"/>
          </rPr>
          <t xml:space="preserve">
se va el 19 y dicen que no se puede tomar
</t>
        </r>
      </text>
    </comment>
    <comment ref="BJ738" authorId="2" shapeId="0" xr:uid="{625CCBF0-EC2A-4808-8DF6-C4D8A89BB43E}">
      <text>
        <r>
          <rPr>
            <b/>
            <sz val="9"/>
            <color indexed="81"/>
            <rFont val="Tahoma"/>
            <family val="2"/>
          </rPr>
          <t>Quimiproyectos:</t>
        </r>
        <r>
          <rPr>
            <sz val="9"/>
            <color indexed="81"/>
            <rFont val="Tahoma"/>
            <family val="2"/>
          </rPr>
          <t xml:space="preserve">
1 TQ</t>
        </r>
      </text>
    </comment>
    <comment ref="BI741" authorId="2" shapeId="0" xr:uid="{5DA9E31D-A721-4AD7-B6DC-7C1DD684058A}">
      <text>
        <r>
          <rPr>
            <b/>
            <sz val="9"/>
            <color indexed="81"/>
            <rFont val="Tahoma"/>
            <family val="2"/>
          </rPr>
          <t>Quimiproyectos:</t>
        </r>
        <r>
          <rPr>
            <sz val="9"/>
            <color indexed="81"/>
            <rFont val="Tahoma"/>
            <family val="2"/>
          </rPr>
          <t xml:space="preserve">
Tomar TQ sub</t>
        </r>
      </text>
    </comment>
    <comment ref="BL744" authorId="2" shapeId="0" xr:uid="{AD3A86E7-E969-4FFF-B17C-94AF1E4BE1DA}">
      <text>
        <r>
          <rPr>
            <b/>
            <sz val="9"/>
            <color indexed="81"/>
            <rFont val="Tahoma"/>
            <family val="2"/>
          </rPr>
          <t>Quimiproyectos:</t>
        </r>
        <r>
          <rPr>
            <sz val="9"/>
            <color indexed="81"/>
            <rFont val="Tahoma"/>
            <family val="2"/>
          </rPr>
          <t xml:space="preserve">
Tomar la api y 2 TQ</t>
        </r>
      </text>
    </comment>
    <comment ref="BI745" authorId="2" shapeId="0" xr:uid="{90254BEE-95FC-4D64-A5DA-CFCB5586648C}">
      <text>
        <r>
          <rPr>
            <b/>
            <sz val="9"/>
            <color indexed="81"/>
            <rFont val="Tahoma"/>
            <family val="2"/>
          </rPr>
          <t>Quimiproyectos:</t>
        </r>
        <r>
          <rPr>
            <sz val="9"/>
            <color indexed="81"/>
            <rFont val="Tahoma"/>
            <family val="2"/>
          </rPr>
          <t xml:space="preserve">
Sp me infroma el 19 que tocA tomar 1 Tq aereo y 1 Tq sub</t>
        </r>
      </text>
    </comment>
    <comment ref="BA747" authorId="2" shapeId="0" xr:uid="{8C700CE4-7321-4FA3-9F59-C900FEABA3A9}">
      <text>
        <r>
          <rPr>
            <b/>
            <sz val="9"/>
            <color indexed="81"/>
            <rFont val="Tahoma"/>
            <family val="2"/>
          </rPr>
          <t>Quimiproyectos:</t>
        </r>
        <r>
          <rPr>
            <sz val="9"/>
            <color indexed="81"/>
            <rFont val="Tahoma"/>
            <family val="2"/>
          </rPr>
          <t xml:space="preserve">
solo se toma la piscina grande, la pequeña estaba en arreglos</t>
        </r>
      </text>
    </comment>
    <comment ref="BC747" authorId="2" shapeId="0" xr:uid="{585B8034-6FEC-491E-B34A-7683D816BC1A}">
      <text>
        <r>
          <rPr>
            <b/>
            <sz val="9"/>
            <color indexed="81"/>
            <rFont val="Tahoma"/>
            <family val="2"/>
          </rPr>
          <t>Quimiproyectos:</t>
        </r>
        <r>
          <rPr>
            <sz val="9"/>
            <color indexed="81"/>
            <rFont val="Tahoma"/>
            <family val="2"/>
          </rPr>
          <t xml:space="preserve">
tomar piscina el 21 para mes de oct - 4090 - tomar el 28 para mes de nov</t>
        </r>
      </text>
    </comment>
    <comment ref="BE747" authorId="2" shapeId="0" xr:uid="{BE269706-EC25-4E83-A215-F5A504A6A40F}">
      <text>
        <r>
          <rPr>
            <b/>
            <sz val="9"/>
            <color indexed="81"/>
            <rFont val="Tahoma"/>
            <family val="2"/>
          </rPr>
          <t>Quimiproyectos:</t>
        </r>
        <r>
          <rPr>
            <sz val="9"/>
            <color indexed="81"/>
            <rFont val="Tahoma"/>
            <family val="2"/>
          </rPr>
          <t xml:space="preserve">
Adicional analisis oxido reduccion</t>
        </r>
      </text>
    </comment>
    <comment ref="BN747" authorId="2" shapeId="0" xr:uid="{0DA47D6C-8287-434C-B5F9-15E025F14723}">
      <text>
        <r>
          <rPr>
            <b/>
            <sz val="9"/>
            <color indexed="81"/>
            <rFont val="Tahoma"/>
            <family val="2"/>
          </rPr>
          <t>Quimiproyectos:</t>
        </r>
        <r>
          <rPr>
            <sz val="9"/>
            <color indexed="81"/>
            <rFont val="Tahoma"/>
            <family val="2"/>
          </rPr>
          <t xml:space="preserve">
Se va el 16 y la api estaba en mantenimiento, no dejaron tomarla</t>
        </r>
      </text>
    </comment>
    <comment ref="BO747" authorId="2" shapeId="0" xr:uid="{14607442-FD3E-4208-8CD4-ED32778EB913}">
      <text>
        <r>
          <rPr>
            <b/>
            <sz val="9"/>
            <color indexed="81"/>
            <rFont val="Tahoma"/>
            <family val="2"/>
          </rPr>
          <t>Quimiproyectos:</t>
        </r>
        <r>
          <rPr>
            <sz val="9"/>
            <color indexed="81"/>
            <rFont val="Tahoma"/>
            <family val="2"/>
          </rPr>
          <t xml:space="preserve">
F va el 08 y dice que la ing no permite toma de muestra, que ella se comunica - ADICIONAL TOMAR GIARDIA Y CRYPTO</t>
        </r>
      </text>
    </comment>
    <comment ref="BC755" authorId="2" shapeId="0" xr:uid="{9B1296AB-A0EB-45EA-A923-27CC70DA9C0E}">
      <text>
        <r>
          <rPr>
            <b/>
            <sz val="9"/>
            <color indexed="81"/>
            <rFont val="Tahoma"/>
            <family val="2"/>
          </rPr>
          <t>Quimiproyectos:</t>
        </r>
        <r>
          <rPr>
            <sz val="9"/>
            <color indexed="81"/>
            <rFont val="Tahoma"/>
            <family val="2"/>
          </rPr>
          <t xml:space="preserve">
TOMAR 1 TQ</t>
        </r>
      </text>
    </comment>
    <comment ref="BD755" authorId="2" shapeId="0" xr:uid="{D7787E85-4D26-442E-8E20-D6BCA23F121C}">
      <text>
        <r>
          <rPr>
            <b/>
            <sz val="9"/>
            <color indexed="81"/>
            <rFont val="Tahoma"/>
            <family val="2"/>
          </rPr>
          <t>Quimiproyectos:</t>
        </r>
        <r>
          <rPr>
            <sz val="9"/>
            <color indexed="81"/>
            <rFont val="Tahoma"/>
            <family val="2"/>
          </rPr>
          <t xml:space="preserve">
Tomar 2 TQ - 1 aereo y 1 subterraneo</t>
        </r>
      </text>
    </comment>
    <comment ref="BA758" authorId="2" shapeId="0" xr:uid="{7455ADC9-E112-459B-B941-D96357D4D44D}">
      <text>
        <r>
          <rPr>
            <b/>
            <sz val="9"/>
            <color indexed="81"/>
            <rFont val="Tahoma"/>
            <family val="2"/>
          </rPr>
          <t>Quimiproyectos:</t>
        </r>
        <r>
          <rPr>
            <sz val="9"/>
            <color indexed="81"/>
            <rFont val="Tahoma"/>
            <family val="2"/>
          </rPr>
          <t xml:space="preserve">
se toma 1 grifo y 1 filtro</t>
        </r>
      </text>
    </comment>
    <comment ref="BB758" authorId="2" shapeId="0" xr:uid="{5D6D7675-BA43-42A2-A88F-9EAF3DE83D01}">
      <text>
        <r>
          <rPr>
            <b/>
            <sz val="9"/>
            <color indexed="81"/>
            <rFont val="Tahoma"/>
            <family val="2"/>
          </rPr>
          <t>Quimiproyectos:</t>
        </r>
        <r>
          <rPr>
            <sz val="9"/>
            <color indexed="81"/>
            <rFont val="Tahoma"/>
            <family val="2"/>
          </rPr>
          <t xml:space="preserve">
DM informa que no se toma despues del lavado</t>
        </r>
      </text>
    </comment>
    <comment ref="BC758" authorId="2" shapeId="0" xr:uid="{EAF2348F-3F45-4189-8AB7-0F49822777D9}">
      <text>
        <r>
          <rPr>
            <b/>
            <sz val="9"/>
            <color indexed="81"/>
            <rFont val="Tahoma"/>
            <family val="2"/>
          </rPr>
          <t>Quimiproyectos:</t>
        </r>
        <r>
          <rPr>
            <sz val="9"/>
            <color indexed="81"/>
            <rFont val="Tahoma"/>
            <family val="2"/>
          </rPr>
          <t xml:space="preserve">
DM me informa que no se toma</t>
        </r>
      </text>
    </comment>
    <comment ref="BA759" authorId="2" shapeId="0" xr:uid="{C4310131-A981-4AA9-B64F-6B7D73E8030B}">
      <text>
        <r>
          <rPr>
            <b/>
            <sz val="9"/>
            <color indexed="81"/>
            <rFont val="Tahoma"/>
            <family val="2"/>
          </rPr>
          <t>Quimiproyectos:</t>
        </r>
        <r>
          <rPr>
            <sz val="9"/>
            <color indexed="81"/>
            <rFont val="Tahoma"/>
            <family val="2"/>
          </rPr>
          <t xml:space="preserve">
solo 1 grifo</t>
        </r>
      </text>
    </comment>
    <comment ref="BC759" authorId="2" shapeId="0" xr:uid="{FA071702-7E63-4351-BEF5-F880775DB978}">
      <text>
        <r>
          <rPr>
            <b/>
            <sz val="9"/>
            <color indexed="81"/>
            <rFont val="Tahoma"/>
            <family val="2"/>
          </rPr>
          <t>Quimiproyectos:</t>
        </r>
        <r>
          <rPr>
            <sz val="9"/>
            <color indexed="81"/>
            <rFont val="Tahoma"/>
            <family val="2"/>
          </rPr>
          <t xml:space="preserve">
ANTES DEL LAVADO</t>
        </r>
      </text>
    </comment>
    <comment ref="BD759" authorId="2" shapeId="0" xr:uid="{4BFAD582-5D92-495B-A283-8F79B0539760}">
      <text>
        <r>
          <rPr>
            <b/>
            <sz val="9"/>
            <color indexed="81"/>
            <rFont val="Tahoma"/>
            <family val="2"/>
          </rPr>
          <t>Quimiproyectos:</t>
        </r>
        <r>
          <rPr>
            <sz val="9"/>
            <color indexed="81"/>
            <rFont val="Tahoma"/>
            <family val="2"/>
          </rPr>
          <t xml:space="preserve">
tq despues del lavado</t>
        </r>
      </text>
    </comment>
    <comment ref="BC760" authorId="2" shapeId="0" xr:uid="{AB3ACCFD-CA8C-4952-89B3-F6C37F6FC4CF}">
      <text>
        <r>
          <rPr>
            <b/>
            <sz val="9"/>
            <color indexed="81"/>
            <rFont val="Tahoma"/>
            <family val="2"/>
          </rPr>
          <t>Quimiproyectos:</t>
        </r>
        <r>
          <rPr>
            <sz val="9"/>
            <color indexed="81"/>
            <rFont val="Tahoma"/>
            <family val="2"/>
          </rPr>
          <t xml:space="preserve">
ANTES DEL LAVADO</t>
        </r>
      </text>
    </comment>
    <comment ref="BD762" authorId="2" shapeId="0" xr:uid="{2A7E18E5-4252-4A7C-A9BF-91852256609C}">
      <text>
        <r>
          <rPr>
            <b/>
            <sz val="9"/>
            <color indexed="81"/>
            <rFont val="Tahoma"/>
            <family val="2"/>
          </rPr>
          <t>Quimiproyectos:</t>
        </r>
        <r>
          <rPr>
            <sz val="9"/>
            <color indexed="81"/>
            <rFont val="Tahoma"/>
            <family val="2"/>
          </rPr>
          <t xml:space="preserve">
02: Antes del lavado - 06: Despues del lavado</t>
        </r>
      </text>
    </comment>
    <comment ref="BD763" authorId="2" shapeId="0" xr:uid="{E8480A01-6309-4B14-9BF8-AFE8D2BACAA8}">
      <text>
        <r>
          <rPr>
            <b/>
            <sz val="9"/>
            <color indexed="81"/>
            <rFont val="Tahoma"/>
            <family val="2"/>
          </rPr>
          <t>Quimiproyectos:</t>
        </r>
        <r>
          <rPr>
            <sz val="9"/>
            <color indexed="81"/>
            <rFont val="Tahoma"/>
            <family val="2"/>
          </rPr>
          <t xml:space="preserve">
01: antes del lavado - 06:despues del lavado</t>
        </r>
      </text>
    </comment>
    <comment ref="BC764" authorId="2" shapeId="0" xr:uid="{6CF01C55-6F01-4DB2-B876-DC43D3366BD8}">
      <text>
        <r>
          <rPr>
            <b/>
            <sz val="9"/>
            <color indexed="81"/>
            <rFont val="Tahoma"/>
            <family val="2"/>
          </rPr>
          <t>Quimiproyectos:</t>
        </r>
        <r>
          <rPr>
            <sz val="9"/>
            <color indexed="81"/>
            <rFont val="Tahoma"/>
            <family val="2"/>
          </rPr>
          <t xml:space="preserve">
27 TOMA TQ DESPUES DEL LAVADO</t>
        </r>
      </text>
    </comment>
    <comment ref="BD765" authorId="2" shapeId="0" xr:uid="{6DCD76B8-0154-496C-BB7B-82C709F84A54}">
      <text>
        <r>
          <rPr>
            <b/>
            <sz val="9"/>
            <color indexed="81"/>
            <rFont val="Tahoma"/>
            <family val="2"/>
          </rPr>
          <t>Quimiproyectos:</t>
        </r>
        <r>
          <rPr>
            <sz val="9"/>
            <color indexed="81"/>
            <rFont val="Tahoma"/>
            <family val="2"/>
          </rPr>
          <t xml:space="preserve">
Despues del lavado</t>
        </r>
      </text>
    </comment>
    <comment ref="BF777" authorId="2" shapeId="0" xr:uid="{7108770F-CC84-4B17-90E1-ACCF04E81DE8}">
      <text>
        <r>
          <rPr>
            <b/>
            <sz val="9"/>
            <color indexed="81"/>
            <rFont val="Tahoma"/>
            <family val="2"/>
          </rPr>
          <t>Quimiproyectos:</t>
        </r>
        <r>
          <rPr>
            <sz val="9"/>
            <color indexed="81"/>
            <rFont val="Tahoma"/>
            <family val="2"/>
          </rPr>
          <t xml:space="preserve">
1 PISCINA GRANDE</t>
        </r>
      </text>
    </comment>
    <comment ref="BH778" authorId="2" shapeId="0" xr:uid="{E86C752E-D366-426D-93F5-1857A787E6D7}">
      <text>
        <r>
          <rPr>
            <b/>
            <sz val="9"/>
            <color indexed="81"/>
            <rFont val="Tahoma"/>
            <family val="2"/>
          </rPr>
          <t>Quimiproyectos:</t>
        </r>
        <r>
          <rPr>
            <sz val="9"/>
            <color indexed="81"/>
            <rFont val="Tahoma"/>
            <family val="2"/>
          </rPr>
          <t xml:space="preserve">
1 TQ SOLO EN LA CALLE 52 #33-37 -1 TQ el 08 (D ) tomarlo en la calle 55 #29-09</t>
        </r>
      </text>
    </comment>
    <comment ref="BC780" authorId="2" shapeId="0" xr:uid="{3DE4E6BE-F9C4-4151-8D25-51CFA2D3F9DE}">
      <text>
        <r>
          <rPr>
            <b/>
            <sz val="9"/>
            <color indexed="81"/>
            <rFont val="Tahoma"/>
            <family val="2"/>
          </rPr>
          <t>Quimiproyectos:</t>
        </r>
        <r>
          <rPr>
            <sz val="9"/>
            <color indexed="81"/>
            <rFont val="Tahoma"/>
            <family val="2"/>
          </rPr>
          <t xml:space="preserve">
ESTAR ALLA A LAS 8 AM - DESPUES 4 DIC </t>
        </r>
      </text>
    </comment>
    <comment ref="BC781" authorId="2" shapeId="0" xr:uid="{9F0D5D72-6B0A-4D78-943B-227128B8BFDD}">
      <text>
        <r>
          <rPr>
            <b/>
            <sz val="9"/>
            <color indexed="81"/>
            <rFont val="Tahoma"/>
            <family val="2"/>
          </rPr>
          <t>Quimiproyectos:</t>
        </r>
        <r>
          <rPr>
            <sz val="9"/>
            <color indexed="81"/>
            <rFont val="Tahoma"/>
            <family val="2"/>
          </rPr>
          <t xml:space="preserve">
DESPUES 4</t>
        </r>
      </text>
    </comment>
    <comment ref="BC787" authorId="2" shapeId="0" xr:uid="{5248697E-1DF8-4959-8C50-EAC829BC5053}">
      <text>
        <r>
          <rPr>
            <b/>
            <sz val="9"/>
            <color indexed="81"/>
            <rFont val="Tahoma"/>
            <family val="2"/>
          </rPr>
          <t>Quimiproyectos:</t>
        </r>
        <r>
          <rPr>
            <sz val="9"/>
            <color indexed="81"/>
            <rFont val="Tahoma"/>
            <family val="2"/>
          </rPr>
          <t xml:space="preserve">
tomar muestra en nov, dic y enero</t>
        </r>
      </text>
    </comment>
    <comment ref="BF787" authorId="2" shapeId="0" xr:uid="{F3C577AE-D145-4B36-BCB1-25706B16377D}">
      <text>
        <r>
          <rPr>
            <b/>
            <sz val="9"/>
            <color indexed="81"/>
            <rFont val="Tahoma"/>
            <family val="2"/>
          </rPr>
          <t>Quimiproyectos:</t>
        </r>
        <r>
          <rPr>
            <sz val="9"/>
            <color indexed="81"/>
            <rFont val="Tahoma"/>
            <family val="2"/>
          </rPr>
          <t xml:space="preserve">
SP me informa que retomar</t>
        </r>
      </text>
    </comment>
    <comment ref="BI787" authorId="2" shapeId="0" xr:uid="{B0223793-E1A0-405E-8BE4-6F77832FBD45}">
      <text>
        <r>
          <rPr>
            <b/>
            <sz val="9"/>
            <color indexed="81"/>
            <rFont val="Tahoma"/>
            <family val="2"/>
          </rPr>
          <t>Quimiproyectos:</t>
        </r>
        <r>
          <rPr>
            <sz val="9"/>
            <color indexed="81"/>
            <rFont val="Tahoma"/>
            <family val="2"/>
          </rPr>
          <t xml:space="preserve">
Informan que tomar de ahora en adelante la psicina ya el lago NO</t>
        </r>
      </text>
    </comment>
    <comment ref="BK787" authorId="2" shapeId="0" xr:uid="{FB54167C-0A16-4ABB-B429-7F1ACCD095E3}">
      <text>
        <r>
          <rPr>
            <b/>
            <sz val="9"/>
            <color indexed="81"/>
            <rFont val="Tahoma"/>
            <family val="2"/>
          </rPr>
          <t>Quimiproyectos:</t>
        </r>
        <r>
          <rPr>
            <sz val="9"/>
            <color indexed="81"/>
            <rFont val="Tahoma"/>
            <family val="2"/>
          </rPr>
          <t xml:space="preserve">
Se va el 06 pero no dejan tomar muestra porq solo se puede tomar en jornada pm - Se va de nuevo el 09 y dicen que esta en mantenimiento, pasar jueves o viernes
Adicional tomar le lago este mes</t>
        </r>
      </text>
    </comment>
    <comment ref="BN787" authorId="2" shapeId="0" xr:uid="{B84854A3-B9D1-4823-8CB2-420A932C1D25}">
      <text>
        <r>
          <rPr>
            <b/>
            <sz val="9"/>
            <color indexed="81"/>
            <rFont val="Tahoma"/>
            <family val="2"/>
          </rPr>
          <t>Quimiproyectos:</t>
        </r>
        <r>
          <rPr>
            <sz val="9"/>
            <color indexed="81"/>
            <rFont val="Tahoma"/>
            <family val="2"/>
          </rPr>
          <t xml:space="preserve">
G no la tomo el 10</t>
        </r>
      </text>
    </comment>
    <comment ref="BH789" authorId="2" shapeId="0" xr:uid="{35F26706-53C2-4A4E-85A7-B45E239B4ADD}">
      <text>
        <r>
          <rPr>
            <b/>
            <sz val="9"/>
            <color indexed="81"/>
            <rFont val="Tahoma"/>
            <family val="2"/>
          </rPr>
          <t>Quimiproyectos:</t>
        </r>
        <r>
          <rPr>
            <sz val="9"/>
            <color indexed="81"/>
            <rFont val="Tahoma"/>
            <family val="2"/>
          </rPr>
          <t xml:space="preserve">
Se va el 10 y no dejan tomarla por mantenimiento</t>
        </r>
      </text>
    </comment>
    <comment ref="BC792" authorId="2" shapeId="0" xr:uid="{255C3140-8C1F-49DB-BFF2-017FC577FD86}">
      <text>
        <r>
          <rPr>
            <b/>
            <sz val="9"/>
            <color indexed="81"/>
            <rFont val="Tahoma"/>
            <family val="2"/>
          </rPr>
          <t>Quimiproyectos:</t>
        </r>
        <r>
          <rPr>
            <sz val="9"/>
            <color indexed="81"/>
            <rFont val="Tahoma"/>
            <family val="2"/>
          </rPr>
          <t xml:space="preserve">
Se va el 24, pero piden anularla porq dicen que habia llovido y pasaron tarde a tomarla, SP me informa que no tomarla - PIDEN TOMARLA DE NUEVO EL 27</t>
        </r>
      </text>
    </comment>
    <comment ref="BC795" authorId="2" shapeId="0" xr:uid="{3415F82B-5E6D-4685-91AD-FD2E8C87EA22}">
      <text>
        <r>
          <rPr>
            <b/>
            <sz val="9"/>
            <color indexed="81"/>
            <rFont val="Tahoma"/>
            <family val="2"/>
          </rPr>
          <t>Quimiproyectos:</t>
        </r>
        <r>
          <rPr>
            <sz val="9"/>
            <color indexed="81"/>
            <rFont val="Tahoma"/>
            <family val="2"/>
          </rPr>
          <t xml:space="preserve">
ESTAR ALLA A LAS 8 AM - DESPUES 4 DIC </t>
        </r>
      </text>
    </comment>
    <comment ref="BC796" authorId="2" shapeId="0" xr:uid="{5B3BA6BA-F531-4FAA-ABE6-F68F519C1755}">
      <text>
        <r>
          <rPr>
            <b/>
            <sz val="9"/>
            <color indexed="81"/>
            <rFont val="Tahoma"/>
            <family val="2"/>
          </rPr>
          <t>Quimiproyectos:</t>
        </r>
        <r>
          <rPr>
            <sz val="9"/>
            <color indexed="81"/>
            <rFont val="Tahoma"/>
            <family val="2"/>
          </rPr>
          <t xml:space="preserve">
DESPUES 4</t>
        </r>
      </text>
    </comment>
    <comment ref="BD796" authorId="2" shapeId="0" xr:uid="{6B671062-5626-4598-AD8F-775312CAD186}">
      <text>
        <r>
          <rPr>
            <b/>
            <sz val="9"/>
            <color indexed="81"/>
            <rFont val="Tahoma"/>
            <family val="2"/>
          </rPr>
          <t>Quimiproyectos:</t>
        </r>
        <r>
          <rPr>
            <sz val="9"/>
            <color indexed="81"/>
            <rFont val="Tahoma"/>
            <family val="2"/>
          </rPr>
          <t xml:space="preserve">
Se fue el 04 y no habian lavado aun el TQ, ellos avisan</t>
        </r>
      </text>
    </comment>
    <comment ref="BD797" authorId="2" shapeId="0" xr:uid="{90B23A4C-0303-4E98-B92F-1EFB78770E24}">
      <text>
        <r>
          <rPr>
            <b/>
            <sz val="9"/>
            <color indexed="81"/>
            <rFont val="Tahoma"/>
            <family val="2"/>
          </rPr>
          <t>Quimiproyectos:</t>
        </r>
        <r>
          <rPr>
            <sz val="9"/>
            <color indexed="81"/>
            <rFont val="Tahoma"/>
            <family val="2"/>
          </rPr>
          <t xml:space="preserve">
Se fue el 04 y no habian lavado aun el TQ, ellos avisan</t>
        </r>
      </text>
    </comment>
    <comment ref="BD803" authorId="2" shapeId="0" xr:uid="{99B0E2A6-3BCE-4D33-B753-D5D0D7C8AF51}">
      <text>
        <r>
          <rPr>
            <b/>
            <sz val="9"/>
            <color indexed="81"/>
            <rFont val="Tahoma"/>
            <family val="2"/>
          </rPr>
          <t>Quimiproyectos:</t>
        </r>
        <r>
          <rPr>
            <sz val="9"/>
            <color indexed="81"/>
            <rFont val="Tahoma"/>
            <family val="2"/>
          </rPr>
          <t xml:space="preserve">
se va el 02 pero no brindan acceso ni tenian llaves para tomar el TQ</t>
        </r>
      </text>
    </comment>
    <comment ref="BM804" authorId="2" shapeId="0" xr:uid="{EF1CBCE8-8075-422C-8D8B-58F75392F5D0}">
      <text>
        <r>
          <rPr>
            <b/>
            <sz val="9"/>
            <color indexed="81"/>
            <rFont val="Tahoma"/>
            <family val="2"/>
          </rPr>
          <t>Quimiproyectos:</t>
        </r>
        <r>
          <rPr>
            <sz val="9"/>
            <color indexed="81"/>
            <rFont val="Tahoma"/>
            <family val="2"/>
          </rPr>
          <t xml:space="preserve">
SP me infroma el 30 agosto tomar TQ en sep</t>
        </r>
      </text>
    </comment>
    <comment ref="BD808" authorId="2" shapeId="0" xr:uid="{F62A3326-3FC3-4FF0-B464-C85585A4DC4B}">
      <text>
        <r>
          <rPr>
            <b/>
            <sz val="9"/>
            <color indexed="81"/>
            <rFont val="Tahoma"/>
            <family val="2"/>
          </rPr>
          <t>Quimiproyectos:</t>
        </r>
        <r>
          <rPr>
            <sz val="9"/>
            <color indexed="81"/>
            <rFont val="Tahoma"/>
            <family val="2"/>
          </rPr>
          <t xml:space="preserve">
Pozo</t>
        </r>
      </text>
    </comment>
    <comment ref="BO812" authorId="2" shapeId="0" xr:uid="{2620F44C-5799-4BDA-A808-064D0C5C7EE3}">
      <text>
        <r>
          <rPr>
            <b/>
            <sz val="9"/>
            <color indexed="81"/>
            <rFont val="Tahoma"/>
            <family val="2"/>
          </rPr>
          <t>Quimiproyectos:</t>
        </r>
        <r>
          <rPr>
            <sz val="9"/>
            <color indexed="81"/>
            <rFont val="Tahoma"/>
            <family val="2"/>
          </rPr>
          <t xml:space="preserve">
SP me informa tomar 2 TQ de 7 am a 11 am 1 aereo y 1 subterraneo</t>
        </r>
      </text>
    </comment>
    <comment ref="BF814" authorId="2" shapeId="0" xr:uid="{279E6A7D-FC82-4322-8C74-5100E331BEAC}">
      <text>
        <r>
          <rPr>
            <b/>
            <sz val="9"/>
            <color indexed="81"/>
            <rFont val="Tahoma"/>
            <family val="2"/>
          </rPr>
          <t>Quimiproyectos:</t>
        </r>
        <r>
          <rPr>
            <sz val="9"/>
            <color indexed="81"/>
            <rFont val="Tahoma"/>
            <family val="2"/>
          </rPr>
          <t xml:space="preserve">
Se toman 2 piscinas</t>
        </r>
      </text>
    </comment>
    <comment ref="BI814" authorId="2" shapeId="0" xr:uid="{BD6877ED-F8B2-4597-A0F2-C165DF0D8474}">
      <text>
        <r>
          <rPr>
            <b/>
            <sz val="9"/>
            <color indexed="81"/>
            <rFont val="Tahoma"/>
            <family val="2"/>
          </rPr>
          <t>Quimiproyectos:</t>
        </r>
        <r>
          <rPr>
            <sz val="9"/>
            <color indexed="81"/>
            <rFont val="Tahoma"/>
            <family val="2"/>
          </rPr>
          <t xml:space="preserve">
SP me informa tomar este mes 2 api</t>
        </r>
      </text>
    </comment>
    <comment ref="BK814" authorId="2" shapeId="0" xr:uid="{1493296D-ED74-4108-B7B7-CECC42089F5B}">
      <text>
        <r>
          <rPr>
            <b/>
            <sz val="9"/>
            <color indexed="81"/>
            <rFont val="Tahoma"/>
            <family val="2"/>
          </rPr>
          <t>Quimiproyectos:</t>
        </r>
        <r>
          <rPr>
            <sz val="9"/>
            <color indexed="81"/>
            <rFont val="Tahoma"/>
            <family val="2"/>
          </rPr>
          <t xml:space="preserve">
SP ME INFORMA TOMAR API GRANDE Y PEQUEÑA Y TQ 1 Y 2</t>
        </r>
      </text>
    </comment>
    <comment ref="BL814" authorId="2" shapeId="0" xr:uid="{67BD61D6-4A87-48B3-9D08-489ACB32646E}">
      <text>
        <r>
          <rPr>
            <b/>
            <sz val="9"/>
            <color indexed="81"/>
            <rFont val="Tahoma"/>
            <family val="2"/>
          </rPr>
          <t>Quimiproyectos:</t>
        </r>
        <r>
          <rPr>
            <sz val="9"/>
            <color indexed="81"/>
            <rFont val="Tahoma"/>
            <family val="2"/>
          </rPr>
          <t xml:space="preserve">
SP me informa el 08 tomar muestra Tomar piscina 2 adulto y niño</t>
        </r>
      </text>
    </comment>
    <comment ref="BH815" authorId="2" shapeId="0" xr:uid="{2A316154-EBE6-4318-AEE5-5A9D009B37DF}">
      <text>
        <r>
          <rPr>
            <b/>
            <sz val="9"/>
            <color indexed="81"/>
            <rFont val="Tahoma"/>
            <family val="2"/>
          </rPr>
          <t>Quimiproyectos:</t>
        </r>
        <r>
          <rPr>
            <sz val="9"/>
            <color indexed="81"/>
            <rFont val="Tahoma"/>
            <family val="2"/>
          </rPr>
          <t xml:space="preserve">
Se toma de nuevo el 25 C</t>
        </r>
      </text>
    </comment>
    <comment ref="BE819" authorId="2" shapeId="0" xr:uid="{F2FBD8CD-0278-4A4D-9FD4-D4837BB6D88D}">
      <text>
        <r>
          <rPr>
            <b/>
            <sz val="9"/>
            <color indexed="81"/>
            <rFont val="Tahoma"/>
            <family val="2"/>
          </rPr>
          <t>Quimiproyectos:</t>
        </r>
        <r>
          <rPr>
            <sz val="9"/>
            <color indexed="81"/>
            <rFont val="Tahoma"/>
            <family val="2"/>
          </rPr>
          <t xml:space="preserve">
Tomar grifo apt 1603</t>
        </r>
      </text>
    </comment>
    <comment ref="BF819" authorId="2" shapeId="0" xr:uid="{4AFE801B-B0E1-4102-8867-994E6DEDB417}">
      <text>
        <r>
          <rPr>
            <b/>
            <sz val="9"/>
            <color indexed="81"/>
            <rFont val="Tahoma"/>
            <family val="2"/>
          </rPr>
          <t>Quimiproyectos:</t>
        </r>
        <r>
          <rPr>
            <sz val="9"/>
            <color indexed="81"/>
            <rFont val="Tahoma"/>
            <family val="2"/>
          </rPr>
          <t xml:space="preserve">
AP del 1402</t>
        </r>
      </text>
    </comment>
    <comment ref="BG819" authorId="2" shapeId="0" xr:uid="{E8C51A0C-7C10-4039-A29F-A455918FB169}">
      <text>
        <r>
          <rPr>
            <b/>
            <sz val="9"/>
            <color indexed="81"/>
            <rFont val="Tahoma"/>
            <family val="2"/>
          </rPr>
          <t>Quimiproyectos:</t>
        </r>
        <r>
          <rPr>
            <sz val="9"/>
            <color indexed="81"/>
            <rFont val="Tahoma"/>
            <family val="2"/>
          </rPr>
          <t xml:space="preserve">
Se toma 2 api - Se toma de nuevo el 19 (2 api D)</t>
        </r>
      </text>
    </comment>
    <comment ref="BE820" authorId="2" shapeId="0" xr:uid="{305549CC-7010-4309-BA9C-940D620C9556}">
      <text>
        <r>
          <rPr>
            <b/>
            <sz val="9"/>
            <color indexed="81"/>
            <rFont val="Tahoma"/>
            <family val="2"/>
          </rPr>
          <t>Quimiproyectos:</t>
        </r>
        <r>
          <rPr>
            <sz val="9"/>
            <color indexed="81"/>
            <rFont val="Tahoma"/>
            <family val="2"/>
          </rPr>
          <t xml:space="preserve">
3 piscinas</t>
        </r>
      </text>
    </comment>
    <comment ref="BN820" authorId="2" shapeId="0" xr:uid="{AAD5C0DA-C78E-4926-B98E-071BBCCD5177}">
      <text>
        <r>
          <rPr>
            <b/>
            <sz val="9"/>
            <color indexed="81"/>
            <rFont val="Tahoma"/>
            <family val="2"/>
          </rPr>
          <t>Quimiproyectos:</t>
        </r>
        <r>
          <rPr>
            <sz val="9"/>
            <color indexed="81"/>
            <rFont val="Tahoma"/>
            <family val="2"/>
          </rPr>
          <t xml:space="preserve">
TOMAR 3 API</t>
        </r>
      </text>
    </comment>
    <comment ref="BF821" authorId="2" shapeId="0" xr:uid="{49E513EF-A8BE-4A6B-8CDD-CEC999997349}">
      <text>
        <r>
          <rPr>
            <b/>
            <sz val="9"/>
            <color indexed="81"/>
            <rFont val="Tahoma"/>
            <family val="2"/>
          </rPr>
          <t>Quimiproyectos:</t>
        </r>
        <r>
          <rPr>
            <sz val="9"/>
            <color indexed="81"/>
            <rFont val="Tahoma"/>
            <family val="2"/>
          </rPr>
          <t xml:space="preserve">
1 AP</t>
        </r>
      </text>
    </comment>
    <comment ref="BF822" authorId="2" shapeId="0" xr:uid="{49F8C1CD-1AB4-4FE8-9E46-FF1C66C639B1}">
      <text>
        <r>
          <rPr>
            <b/>
            <sz val="9"/>
            <color indexed="81"/>
            <rFont val="Tahoma"/>
            <family val="2"/>
          </rPr>
          <t>Quimiproyectos:</t>
        </r>
        <r>
          <rPr>
            <sz val="9"/>
            <color indexed="81"/>
            <rFont val="Tahoma"/>
            <family val="2"/>
          </rPr>
          <t xml:space="preserve">
piscina</t>
        </r>
      </text>
    </comment>
    <comment ref="BI824" authorId="2" shapeId="0" xr:uid="{52D909D3-AC8B-4808-84D8-702B43CF7B5F}">
      <text>
        <r>
          <rPr>
            <b/>
            <sz val="9"/>
            <color indexed="81"/>
            <rFont val="Tahoma"/>
            <family val="2"/>
          </rPr>
          <t>Quimiproyectos:</t>
        </r>
        <r>
          <rPr>
            <sz val="9"/>
            <color indexed="81"/>
            <rFont val="Tahoma"/>
            <family val="2"/>
          </rPr>
          <t xml:space="preserve">
SP me informa que tomar 2 piscina</t>
        </r>
      </text>
    </comment>
    <comment ref="BK824" authorId="2" shapeId="0" xr:uid="{82F03843-ABCF-468D-B12C-6BE65C2FEFA4}">
      <text>
        <r>
          <rPr>
            <b/>
            <sz val="9"/>
            <color indexed="81"/>
            <rFont val="Tahoma"/>
            <family val="2"/>
          </rPr>
          <t>Quimiproyectos:</t>
        </r>
        <r>
          <rPr>
            <sz val="9"/>
            <color indexed="81"/>
            <rFont val="Tahoma"/>
            <family val="2"/>
          </rPr>
          <t xml:space="preserve">
SP me informa el 11 por what tomarla, grande y pequeña</t>
        </r>
      </text>
    </comment>
    <comment ref="BN824" authorId="2" shapeId="0" xr:uid="{5633BC75-7154-43D5-B707-E0E89A2B33F4}">
      <text>
        <r>
          <rPr>
            <b/>
            <sz val="9"/>
            <color indexed="81"/>
            <rFont val="Tahoma"/>
            <family val="2"/>
          </rPr>
          <t>Quimiproyectos:</t>
        </r>
        <r>
          <rPr>
            <sz val="9"/>
            <color indexed="81"/>
            <rFont val="Tahoma"/>
            <family val="2"/>
          </rPr>
          <t xml:space="preserve">
No se toma este mes porq no esta en la lista del what del 07</t>
        </r>
      </text>
    </comment>
    <comment ref="BH827" authorId="2" shapeId="0" xr:uid="{85479CB0-4A8E-4EA0-A01F-3CFB5AD551C3}">
      <text>
        <r>
          <rPr>
            <b/>
            <sz val="9"/>
            <color indexed="81"/>
            <rFont val="Tahoma"/>
            <family val="2"/>
          </rPr>
          <t>Quimiproyectos:</t>
        </r>
        <r>
          <rPr>
            <sz val="9"/>
            <color indexed="81"/>
            <rFont val="Tahoma"/>
            <family val="2"/>
          </rPr>
          <t xml:space="preserve">
1 TQ - JARDIN INFANTIL BIENESTAR</t>
        </r>
      </text>
    </comment>
    <comment ref="BH833" authorId="2" shapeId="0" xr:uid="{FE51E87C-3042-4E3B-8654-FDC85D400E68}">
      <text>
        <r>
          <rPr>
            <b/>
            <sz val="9"/>
            <color indexed="81"/>
            <rFont val="Tahoma"/>
            <family val="2"/>
          </rPr>
          <t>Quimiproyectos:</t>
        </r>
        <r>
          <rPr>
            <sz val="9"/>
            <color indexed="81"/>
            <rFont val="Tahoma"/>
            <family val="2"/>
          </rPr>
          <t xml:space="preserve">
1 TQ (D)</t>
        </r>
      </text>
    </comment>
    <comment ref="BJ833" authorId="2" shapeId="0" xr:uid="{3A90CDD9-59B7-4FCB-9262-95D77BB62064}">
      <text>
        <r>
          <rPr>
            <b/>
            <sz val="9"/>
            <color indexed="81"/>
            <rFont val="Tahoma"/>
            <family val="2"/>
          </rPr>
          <t>Quimiproyectos:</t>
        </r>
        <r>
          <rPr>
            <sz val="9"/>
            <color indexed="81"/>
            <rFont val="Tahoma"/>
            <family val="2"/>
          </rPr>
          <t xml:space="preserve">
Api Fq y Mb</t>
        </r>
      </text>
    </comment>
    <comment ref="BH840" authorId="2" shapeId="0" xr:uid="{CBFEB728-453A-4BF4-9349-00DCCCDA9F82}">
      <text>
        <r>
          <rPr>
            <b/>
            <sz val="9"/>
            <color indexed="81"/>
            <rFont val="Tahoma"/>
            <family val="2"/>
          </rPr>
          <t>Quimiproyectos:</t>
        </r>
        <r>
          <rPr>
            <sz val="9"/>
            <color indexed="81"/>
            <rFont val="Tahoma"/>
            <family val="2"/>
          </rPr>
          <t xml:space="preserve">
Se va el 12 y no dejan tomarla, porq estaba en mantenimiento la psicina y el TQ no estaba en limite de agua, se llama a la persona y no contesta</t>
        </r>
      </text>
    </comment>
    <comment ref="BK840" authorId="2" shapeId="0" xr:uid="{831590E4-ACC1-4A64-ACF5-1A9F66AE679C}">
      <text>
        <r>
          <rPr>
            <b/>
            <sz val="9"/>
            <color indexed="81"/>
            <rFont val="Tahoma"/>
            <family val="2"/>
          </rPr>
          <t>Quimiproyectos:</t>
        </r>
        <r>
          <rPr>
            <sz val="9"/>
            <color indexed="81"/>
            <rFont val="Tahoma"/>
            <family val="2"/>
          </rPr>
          <t xml:space="preserve">
Adicional ap</t>
        </r>
      </text>
    </comment>
    <comment ref="BJ845" authorId="2" shapeId="0" xr:uid="{75E22189-824B-49D9-A9F0-AD008ACEEBD3}">
      <text>
        <r>
          <rPr>
            <b/>
            <sz val="9"/>
            <color indexed="81"/>
            <rFont val="Tahoma"/>
            <family val="2"/>
          </rPr>
          <t>Quimiproyectos:</t>
        </r>
        <r>
          <rPr>
            <sz val="9"/>
            <color indexed="81"/>
            <rFont val="Tahoma"/>
            <family val="2"/>
          </rPr>
          <t xml:space="preserve">
Tomar 1 TQ</t>
        </r>
      </text>
    </comment>
    <comment ref="BM852" authorId="2" shapeId="0" xr:uid="{387E0A82-2B42-41E5-BC66-8792D8C12FEE}">
      <text>
        <r>
          <rPr>
            <b/>
            <sz val="9"/>
            <color indexed="81"/>
            <rFont val="Tahoma"/>
            <family val="2"/>
          </rPr>
          <t>Quimiproyectos:</t>
        </r>
        <r>
          <rPr>
            <sz val="9"/>
            <color indexed="81"/>
            <rFont val="Tahoma"/>
            <family val="2"/>
          </rPr>
          <t xml:space="preserve">
SP me informa tomarla este mes</t>
        </r>
      </text>
    </comment>
    <comment ref="BL854" authorId="2" shapeId="0" xr:uid="{836857EB-E70C-4650-BD39-EF9608D8DCE1}">
      <text>
        <r>
          <rPr>
            <b/>
            <sz val="9"/>
            <color indexed="81"/>
            <rFont val="Tahoma"/>
            <family val="2"/>
          </rPr>
          <t>Quimiproyectos:</t>
        </r>
        <r>
          <rPr>
            <sz val="9"/>
            <color indexed="81"/>
            <rFont val="Tahoma"/>
            <family val="2"/>
          </rPr>
          <t xml:space="preserve">
SP me informa que tomar este dia - La adm autoriza que le tomen 2 piscnas</t>
        </r>
      </text>
    </comment>
    <comment ref="BM854" authorId="2" shapeId="0" xr:uid="{70BCD5A4-5FA8-4C4A-9A43-DBFECCEC5DE6}">
      <text>
        <r>
          <rPr>
            <b/>
            <sz val="9"/>
            <color indexed="81"/>
            <rFont val="Tahoma"/>
            <family val="2"/>
          </rPr>
          <t>Quimiproyectos:</t>
        </r>
        <r>
          <rPr>
            <sz val="9"/>
            <color indexed="81"/>
            <rFont val="Tahoma"/>
            <family val="2"/>
          </rPr>
          <t xml:space="preserve">
Tomar 2 piscinas este mes informa SP me dice que las mismas del mes pasado</t>
        </r>
      </text>
    </comment>
    <comment ref="BN854" authorId="2" shapeId="0" xr:uid="{C8122352-CAEC-4851-AA6E-5C246D5A0B44}">
      <text>
        <r>
          <rPr>
            <b/>
            <sz val="9"/>
            <color indexed="81"/>
            <rFont val="Tahoma"/>
            <family val="2"/>
          </rPr>
          <t>Quimiproyectos:</t>
        </r>
        <r>
          <rPr>
            <sz val="9"/>
            <color indexed="81"/>
            <rFont val="Tahoma"/>
            <family val="2"/>
          </rPr>
          <t xml:space="preserve">
2 piscina me informa SP el 16 tomar</t>
        </r>
      </text>
    </comment>
    <comment ref="BI859" authorId="2" shapeId="0" xr:uid="{3CF9F4CB-D261-4D22-B2E0-A2781C6A5E41}">
      <text>
        <r>
          <rPr>
            <b/>
            <sz val="9"/>
            <color indexed="81"/>
            <rFont val="Tahoma"/>
            <family val="2"/>
          </rPr>
          <t>Quimiproyectos:</t>
        </r>
        <r>
          <rPr>
            <sz val="9"/>
            <color indexed="81"/>
            <rFont val="Tahoma"/>
            <family val="2"/>
          </rPr>
          <t xml:space="preserve">
Tomar api el 29</t>
        </r>
      </text>
    </comment>
    <comment ref="BK872" authorId="2" shapeId="0" xr:uid="{DBB230C0-B3BC-4989-A2FD-8CF1BD2F41CF}">
      <text>
        <r>
          <rPr>
            <b/>
            <sz val="9"/>
            <color indexed="81"/>
            <rFont val="Tahoma"/>
            <family val="2"/>
          </rPr>
          <t>Quimiproyectos:</t>
        </r>
        <r>
          <rPr>
            <sz val="9"/>
            <color indexed="81"/>
            <rFont val="Tahoma"/>
            <family val="2"/>
          </rPr>
          <t xml:space="preserve">
SP me informa el 25 por what tomar 1 TQ - Se va el 29 y no dejan tomar la muestra que no hay autorizacion y SP me dice que a ella tampoco le contestaron</t>
        </r>
      </text>
    </comment>
    <comment ref="BJ873" authorId="2" shapeId="0" xr:uid="{3D0B8AC6-C2F2-44D4-842E-50C2A463AA85}">
      <text>
        <r>
          <rPr>
            <b/>
            <sz val="9"/>
            <color indexed="81"/>
            <rFont val="Tahoma"/>
            <family val="2"/>
          </rPr>
          <t>Quimiproyectos:</t>
        </r>
        <r>
          <rPr>
            <sz val="9"/>
            <color indexed="81"/>
            <rFont val="Tahoma"/>
            <family val="2"/>
          </rPr>
          <t xml:space="preserve">
Tomar apt 702</t>
        </r>
      </text>
    </comment>
    <comment ref="BK882" authorId="2" shapeId="0" xr:uid="{FB83D408-99EB-4CD0-AD22-54B3A3E7AF62}">
      <text>
        <r>
          <rPr>
            <b/>
            <sz val="9"/>
            <color indexed="81"/>
            <rFont val="Tahoma"/>
            <family val="2"/>
          </rPr>
          <t>Quimiproyectos:</t>
        </r>
        <r>
          <rPr>
            <sz val="9"/>
            <color indexed="81"/>
            <rFont val="Tahoma"/>
            <family val="2"/>
          </rPr>
          <t xml:space="preserve">
DM me informa que hay que cancelar esta muestra, reprogramarla</t>
        </r>
      </text>
    </comment>
    <comment ref="BM884" authorId="2" shapeId="0" xr:uid="{E352F146-C5EF-4054-B357-840C51BAB130}">
      <text>
        <r>
          <rPr>
            <b/>
            <sz val="9"/>
            <color indexed="81"/>
            <rFont val="Tahoma"/>
            <family val="2"/>
          </rPr>
          <t>Quimiproyectos:</t>
        </r>
        <r>
          <rPr>
            <sz val="9"/>
            <color indexed="81"/>
            <rFont val="Tahoma"/>
            <family val="2"/>
          </rPr>
          <t xml:space="preserve">
La adm me comunica el 25 por what tomar estas 2 api de la torre 2</t>
        </r>
      </text>
    </comment>
    <comment ref="BK885" authorId="2" shapeId="0" xr:uid="{107B7837-DAB7-4270-B562-CA0A8BB72DA7}">
      <text>
        <r>
          <rPr>
            <b/>
            <sz val="9"/>
            <color indexed="81"/>
            <rFont val="Tahoma"/>
            <family val="2"/>
          </rPr>
          <t>Quimiproyectos:</t>
        </r>
        <r>
          <rPr>
            <sz val="9"/>
            <color indexed="81"/>
            <rFont val="Tahoma"/>
            <family val="2"/>
          </rPr>
          <t xml:space="preserve">
SP me informa tomar muestra del pozo el 22</t>
        </r>
      </text>
    </comment>
    <comment ref="BK889" authorId="2" shapeId="0" xr:uid="{8732F0BF-8D4D-4BE2-A21E-3973ACA2D5E4}">
      <text>
        <r>
          <rPr>
            <b/>
            <sz val="9"/>
            <color indexed="81"/>
            <rFont val="Tahoma"/>
            <family val="2"/>
          </rPr>
          <t>Quimiproyectos:</t>
        </r>
        <r>
          <rPr>
            <sz val="9"/>
            <color indexed="81"/>
            <rFont val="Tahoma"/>
            <family val="2"/>
          </rPr>
          <t xml:space="preserve">
1 API</t>
        </r>
      </text>
    </comment>
    <comment ref="BK890" authorId="2" shapeId="0" xr:uid="{5B183C6C-3C54-4F6E-AD65-06B38058774F}">
      <text>
        <r>
          <rPr>
            <b/>
            <sz val="9"/>
            <color indexed="81"/>
            <rFont val="Tahoma"/>
            <family val="2"/>
          </rPr>
          <t>Quimiproyectos:</t>
        </r>
        <r>
          <rPr>
            <sz val="9"/>
            <color indexed="81"/>
            <rFont val="Tahoma"/>
            <family val="2"/>
          </rPr>
          <t xml:space="preserve">
1 AP </t>
        </r>
      </text>
    </comment>
    <comment ref="BK891" authorId="2" shapeId="0" xr:uid="{2EF99620-96B7-4ED7-B13A-B286BA910322}">
      <text>
        <r>
          <rPr>
            <b/>
            <sz val="9"/>
            <color indexed="81"/>
            <rFont val="Tahoma"/>
            <family val="2"/>
          </rPr>
          <t>Quimiproyectos:</t>
        </r>
        <r>
          <rPr>
            <sz val="9"/>
            <color indexed="81"/>
            <rFont val="Tahoma"/>
            <family val="2"/>
          </rPr>
          <t xml:space="preserve">
1 TQ</t>
        </r>
      </text>
    </comment>
    <comment ref="BK892" authorId="2" shapeId="0" xr:uid="{DBD11E98-6B76-4218-BBFB-2349740B340A}">
      <text>
        <r>
          <rPr>
            <b/>
            <sz val="9"/>
            <color indexed="81"/>
            <rFont val="Tahoma"/>
            <family val="2"/>
          </rPr>
          <t>Quimiproyectos:</t>
        </r>
        <r>
          <rPr>
            <sz val="9"/>
            <color indexed="81"/>
            <rFont val="Tahoma"/>
            <family val="2"/>
          </rPr>
          <t xml:space="preserve">
2 api y 2 ap - Ferney me informa que solo es 1 TQ</t>
        </r>
      </text>
    </comment>
    <comment ref="BL892" authorId="2" shapeId="0" xr:uid="{D86FE385-81C3-476E-AB7D-789D5A8214C8}">
      <text>
        <r>
          <rPr>
            <b/>
            <sz val="9"/>
            <color indexed="81"/>
            <rFont val="Tahoma"/>
            <family val="2"/>
          </rPr>
          <t>Quimiproyectos:</t>
        </r>
        <r>
          <rPr>
            <sz val="9"/>
            <color indexed="81"/>
            <rFont val="Tahoma"/>
            <family val="2"/>
          </rPr>
          <t xml:space="preserve">
MP me informa tomar 1 api pequeña y una grande</t>
        </r>
      </text>
    </comment>
    <comment ref="BK893" authorId="2" shapeId="0" xr:uid="{E6F6DA2D-24C7-482D-87B1-7609781FA7CD}">
      <text>
        <r>
          <rPr>
            <b/>
            <sz val="9"/>
            <color indexed="81"/>
            <rFont val="Tahoma"/>
            <family val="2"/>
          </rPr>
          <t>Quimiproy
SP me informa que toma piscina el 31</t>
        </r>
      </text>
    </comment>
    <comment ref="BL894" authorId="2" shapeId="0" xr:uid="{C48B1238-4D03-4EDB-80FB-C23712089A06}">
      <text>
        <r>
          <rPr>
            <b/>
            <sz val="9"/>
            <color indexed="81"/>
            <rFont val="Tahoma"/>
            <family val="2"/>
          </rPr>
          <t>Quimiproyectos:</t>
        </r>
        <r>
          <rPr>
            <sz val="9"/>
            <color indexed="81"/>
            <rFont val="Tahoma"/>
            <family val="2"/>
          </rPr>
          <t xml:space="preserve">
1 Tq</t>
        </r>
      </text>
    </comment>
    <comment ref="BL895" authorId="2" shapeId="0" xr:uid="{37CA5CD7-E44B-4685-8123-B7359A0EC486}">
      <text>
        <r>
          <rPr>
            <b/>
            <sz val="9"/>
            <color indexed="81"/>
            <rFont val="Tahoma"/>
            <family val="2"/>
          </rPr>
          <t>Quimiproyectos:</t>
        </r>
        <r>
          <rPr>
            <sz val="9"/>
            <color indexed="81"/>
            <rFont val="Tahoma"/>
            <family val="2"/>
          </rPr>
          <t xml:space="preserve">
Tomar solo PH in situ el 23J</t>
        </r>
      </text>
    </comment>
    <comment ref="BL896" authorId="2" shapeId="0" xr:uid="{5599B7A2-7FB6-443A-97E4-20E60956AD4C}">
      <text>
        <r>
          <rPr>
            <b/>
            <sz val="9"/>
            <color indexed="81"/>
            <rFont val="Tahoma"/>
            <family val="2"/>
          </rPr>
          <t>Quimiproyectos:</t>
        </r>
        <r>
          <rPr>
            <sz val="9"/>
            <color indexed="81"/>
            <rFont val="Tahoma"/>
            <family val="2"/>
          </rPr>
          <t xml:space="preserve">
SP me informa tomarla este dia un tanque</t>
        </r>
      </text>
    </comment>
    <comment ref="BL897" authorId="2" shapeId="0" xr:uid="{5478A34D-44A3-4508-BA46-A57694E941C4}">
      <text>
        <r>
          <rPr>
            <b/>
            <sz val="9"/>
            <color indexed="81"/>
            <rFont val="Tahoma"/>
            <family val="2"/>
          </rPr>
          <t>Quimiproyectos:</t>
        </r>
        <r>
          <rPr>
            <sz val="9"/>
            <color indexed="81"/>
            <rFont val="Tahoma"/>
            <family val="2"/>
          </rPr>
          <t xml:space="preserve">
1 TQ</t>
        </r>
      </text>
    </comment>
    <comment ref="BL898" authorId="2" shapeId="0" xr:uid="{D9284204-A7FE-4C50-ABBF-271098106FDA}">
      <text>
        <r>
          <rPr>
            <b/>
            <sz val="9"/>
            <color indexed="81"/>
            <rFont val="Tahoma"/>
            <family val="2"/>
          </rPr>
          <t>Quimiproyectos:</t>
        </r>
        <r>
          <rPr>
            <sz val="9"/>
            <color indexed="81"/>
            <rFont val="Tahoma"/>
            <family val="2"/>
          </rPr>
          <t xml:space="preserve">
1 TQ me informa SP el 14 por what</t>
        </r>
      </text>
    </comment>
    <comment ref="BM901" authorId="2" shapeId="0" xr:uid="{04341787-FCCA-45FA-B3E5-08DDC2DEE364}">
      <text>
        <r>
          <rPr>
            <b/>
            <sz val="9"/>
            <color indexed="81"/>
            <rFont val="Tahoma"/>
            <family val="2"/>
          </rPr>
          <t>Quimiproyectos:</t>
        </r>
        <r>
          <rPr>
            <sz val="9"/>
            <color indexed="81"/>
            <rFont val="Tahoma"/>
            <family val="2"/>
          </rPr>
          <t xml:space="preserve">
2TQ</t>
        </r>
      </text>
    </comment>
    <comment ref="BM902" authorId="2" shapeId="0" xr:uid="{4EC70FBF-7154-4187-9A05-07B1F20219B3}">
      <text>
        <r>
          <rPr>
            <b/>
            <sz val="9"/>
            <color indexed="81"/>
            <rFont val="Tahoma"/>
            <family val="2"/>
          </rPr>
          <t>Quimiproyectos:</t>
        </r>
        <r>
          <rPr>
            <sz val="9"/>
            <color indexed="81"/>
            <rFont val="Tahoma"/>
            <family val="2"/>
          </rPr>
          <t xml:space="preserve">
1TQ</t>
        </r>
      </text>
    </comment>
    <comment ref="BM903" authorId="2" shapeId="0" xr:uid="{30DD6610-1EB0-4935-938D-104CD8094499}">
      <text>
        <r>
          <rPr>
            <b/>
            <sz val="9"/>
            <color indexed="81"/>
            <rFont val="Tahoma"/>
            <family val="2"/>
          </rPr>
          <t>Quimiproyectos:</t>
        </r>
        <r>
          <rPr>
            <sz val="9"/>
            <color indexed="81"/>
            <rFont val="Tahoma"/>
            <family val="2"/>
          </rPr>
          <t xml:space="preserve">
1 TQ</t>
        </r>
      </text>
    </comment>
    <comment ref="BM904" authorId="2" shapeId="0" xr:uid="{0A8B692E-C8C6-4132-89E7-E4EC93069DDB}">
      <text>
        <r>
          <rPr>
            <b/>
            <sz val="9"/>
            <color indexed="81"/>
            <rFont val="Tahoma"/>
            <family val="2"/>
          </rPr>
          <t>Quimiproyectos:</t>
        </r>
        <r>
          <rPr>
            <sz val="9"/>
            <color indexed="81"/>
            <rFont val="Tahoma"/>
            <family val="2"/>
          </rPr>
          <t xml:space="preserve">
SP me informa que se anula esta muestra</t>
        </r>
      </text>
    </comment>
    <comment ref="BM906" authorId="2" shapeId="0" xr:uid="{9D84595F-8755-4AC4-938A-04238C8F131B}">
      <text>
        <r>
          <rPr>
            <b/>
            <sz val="9"/>
            <color indexed="81"/>
            <rFont val="Tahoma"/>
            <family val="2"/>
          </rPr>
          <t>Quimiproyectos:</t>
        </r>
        <r>
          <rPr>
            <sz val="9"/>
            <color indexed="81"/>
            <rFont val="Tahoma"/>
            <family val="2"/>
          </rPr>
          <t xml:space="preserve">
SOLO MB 1 TQ - Informa SP</t>
        </r>
      </text>
    </comment>
    <comment ref="BN913" authorId="2" shapeId="0" xr:uid="{3EC050DA-086B-41BC-973F-78FA26EF528A}">
      <text>
        <r>
          <rPr>
            <b/>
            <sz val="9"/>
            <color indexed="81"/>
            <rFont val="Tahoma"/>
            <family val="2"/>
          </rPr>
          <t>Quimiproyectos:</t>
        </r>
        <r>
          <rPr>
            <sz val="9"/>
            <color indexed="81"/>
            <rFont val="Tahoma"/>
            <family val="2"/>
          </rPr>
          <t xml:space="preserve">
No se pudo tomar porq no se coordinaron internamente - se va el 22 S y no dejan tomarla</t>
        </r>
      </text>
    </comment>
    <comment ref="BN920" authorId="2" shapeId="0" xr:uid="{8E408815-3756-426D-BCE7-023F1296DAC7}">
      <text>
        <r>
          <rPr>
            <b/>
            <sz val="9"/>
            <color indexed="81"/>
            <rFont val="Tahoma"/>
            <family val="2"/>
          </rPr>
          <t>Quimiproyectos:</t>
        </r>
        <r>
          <rPr>
            <sz val="9"/>
            <color indexed="81"/>
            <rFont val="Tahoma"/>
            <family val="2"/>
          </rPr>
          <t xml:space="preserve">
SP aun no confirma direccion</t>
        </r>
      </text>
    </comment>
    <comment ref="BN923" authorId="2" shapeId="0" xr:uid="{BD0C6736-860F-4F6A-A156-00C4E24B70AA}">
      <text>
        <r>
          <rPr>
            <b/>
            <sz val="9"/>
            <color indexed="81"/>
            <rFont val="Tahoma"/>
            <family val="2"/>
          </rPr>
          <t>Quimiproyectos:</t>
        </r>
        <r>
          <rPr>
            <sz val="9"/>
            <color indexed="81"/>
            <rFont val="Tahoma"/>
            <family val="2"/>
          </rPr>
          <t xml:space="preserve">
1 2 LITROS Y 1 LITRO </t>
        </r>
      </text>
    </comment>
    <comment ref="BO925" authorId="2" shapeId="0" xr:uid="{0C0FC52D-0054-47A3-B60B-2744E4099509}">
      <text>
        <r>
          <rPr>
            <b/>
            <sz val="9"/>
            <color indexed="81"/>
            <rFont val="Tahoma"/>
            <family val="2"/>
          </rPr>
          <t>Quimiproyectos:</t>
        </r>
        <r>
          <rPr>
            <sz val="9"/>
            <color indexed="81"/>
            <rFont val="Tahoma"/>
            <family val="2"/>
          </rPr>
          <t xml:space="preserve">
1 Tq aereo y 1 Tq sub</t>
        </r>
      </text>
    </comment>
    <comment ref="BO929" authorId="2" shapeId="0" xr:uid="{E4E48BA8-5A6E-4AAE-B171-89FB641F0E1C}">
      <text>
        <r>
          <rPr>
            <b/>
            <sz val="9"/>
            <color indexed="81"/>
            <rFont val="Tahoma"/>
            <family val="2"/>
          </rPr>
          <t>Quimiproyectos:</t>
        </r>
        <r>
          <rPr>
            <sz val="9"/>
            <color indexed="81"/>
            <rFont val="Tahoma"/>
            <family val="2"/>
          </rPr>
          <t xml:space="preserve">
SP informa que ya no tomar - tomar el 19 solo fq api - se comunican y dicen que cancelar la toma que se hizo el 19 que hay que reprogramar</t>
        </r>
      </text>
    </comment>
    <comment ref="BO930" authorId="2" shapeId="0" xr:uid="{A33C5198-6B17-483B-88AA-043F9CD135B3}">
      <text>
        <r>
          <rPr>
            <b/>
            <sz val="9"/>
            <color indexed="81"/>
            <rFont val="Tahoma"/>
            <family val="2"/>
          </rPr>
          <t>Quimiproyectos:</t>
        </r>
        <r>
          <rPr>
            <sz val="9"/>
            <color indexed="81"/>
            <rFont val="Tahoma"/>
            <family val="2"/>
          </rPr>
          <t xml:space="preserve">
1 TQ</t>
        </r>
      </text>
    </comment>
  </commentList>
  <extLst>
    <ext xmlns:r="http://schemas.openxmlformats.org/officeDocument/2006/relationships" uri="GoogleSheetsCustomDataVersion1">
      <go:sheetsCustomData xmlns:go="http://customooxmlschemas.google.com/" r:id="rId1" roundtripDataSignature="AMtx7miCSToMltlOpKtmX8rIimwSBfJEFg=="/>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QP Área Técnica</author>
  </authors>
  <commentList>
    <comment ref="G5" authorId="0" shapeId="0" xr:uid="{00000000-0006-0000-0600-000001000000}">
      <text>
        <r>
          <rPr>
            <sz val="11"/>
            <color rgb="FF000000"/>
            <rFont val="Calibri"/>
            <family val="2"/>
          </rPr>
          <t>======
ID#AAAAL8FoEZs
SERVIDOR    (2021-04-07 19:33:00)
Se metieron 3 muestras de agua cruda los meses 10,11,12 SM</t>
        </r>
      </text>
    </comment>
    <comment ref="O7" authorId="0" shapeId="0" xr:uid="{00000000-0006-0000-0600-000004000000}">
      <text>
        <r>
          <rPr>
            <sz val="11"/>
            <color rgb="FF000000"/>
            <rFont val="Calibri"/>
            <family val="2"/>
          </rPr>
          <t>======
ID#AAAAL8FoEL4
QP Área Técnica    (2021-04-07 19:33:00)
Muestra recepcionada con la del mes de Marzo</t>
        </r>
      </text>
    </comment>
    <comment ref="S7" authorId="0" shapeId="0" xr:uid="{00000000-0006-0000-0600-000005000000}">
      <text>
        <r>
          <rPr>
            <sz val="11"/>
            <color rgb="FF000000"/>
            <rFont val="Calibri"/>
            <family val="2"/>
          </rPr>
          <t>======
ID#AAAAL8FoEIQ
QP Área Técnica    (2021-04-07 19:33:00)
recepcion el 24</t>
        </r>
      </text>
    </comment>
    <comment ref="AB7" authorId="1" shapeId="0" xr:uid="{367BB9D1-3B17-4A93-8D6A-F9C89AAB7159}">
      <text>
        <r>
          <rPr>
            <b/>
            <sz val="9"/>
            <color indexed="81"/>
            <rFont val="Tahoma"/>
            <family val="2"/>
          </rPr>
          <t>QP Área Técnica:</t>
        </r>
        <r>
          <rPr>
            <sz val="9"/>
            <color indexed="81"/>
            <rFont val="Tahoma"/>
            <family val="2"/>
          </rPr>
          <t xml:space="preserve">
Resultados enviados por correo. Modificxados y enviados nuevamente el 21 de Mayo</t>
        </r>
      </text>
    </comment>
    <comment ref="BM7" authorId="1" shapeId="0" xr:uid="{C8A44032-5E7C-44A5-8F1E-94B601B8802E}">
      <text>
        <r>
          <rPr>
            <b/>
            <sz val="9"/>
            <color indexed="81"/>
            <rFont val="Tahoma"/>
            <family val="2"/>
          </rPr>
          <t>QP Área Técnica:</t>
        </r>
        <r>
          <rPr>
            <sz val="9"/>
            <color indexed="81"/>
            <rFont val="Tahoma"/>
            <family val="2"/>
          </rPr>
          <t xml:space="preserve">
Se adiciono una muestra en Diciembre en misma fecha en que se recibio la del mes que correspondia a Diciembre</t>
        </r>
      </text>
    </comment>
    <comment ref="BH9" authorId="1" shapeId="0" xr:uid="{E8A09940-28DE-4783-BFC3-244CC5D0ED24}">
      <text>
        <r>
          <rPr>
            <b/>
            <sz val="9"/>
            <color indexed="81"/>
            <rFont val="Tahoma"/>
            <family val="2"/>
          </rPr>
          <t>QP Área Técnica:</t>
        </r>
        <r>
          <rPr>
            <sz val="9"/>
            <color indexed="81"/>
            <rFont val="Tahoma"/>
            <family val="2"/>
          </rPr>
          <t xml:space="preserve">
no se realizo toma de muestra. Se realizo infomre con guia uno anterior muestras tomadas de mas</t>
        </r>
      </text>
    </comment>
    <comment ref="V11" authorId="1" shapeId="0" xr:uid="{A1C580D4-2E65-4100-A53E-6BD4DB1D862C}">
      <text>
        <r>
          <rPr>
            <b/>
            <sz val="9"/>
            <color indexed="81"/>
            <rFont val="Tahoma"/>
            <family val="2"/>
          </rPr>
          <t>QP Área Técnica:</t>
        </r>
        <r>
          <rPr>
            <sz val="9"/>
            <color indexed="81"/>
            <rFont val="Tahoma"/>
            <family val="2"/>
          </rPr>
          <t xml:space="preserve">
por confirmar correo para envios</t>
        </r>
      </text>
    </comment>
    <comment ref="AB11" authorId="1" shapeId="0" xr:uid="{57720A8F-D0FC-4EC6-92D7-7BAC474F8982}">
      <text>
        <r>
          <rPr>
            <b/>
            <sz val="9"/>
            <color indexed="81"/>
            <rFont val="Tahoma"/>
            <family val="2"/>
          </rPr>
          <t>QP Área Técnica:</t>
        </r>
        <r>
          <rPr>
            <sz val="9"/>
            <color indexed="81"/>
            <rFont val="Tahoma"/>
            <family val="2"/>
          </rPr>
          <t xml:space="preserve">
Autorizadoel mismo e-mail delaño pasado. Enviados resultados de marzo y abril</t>
        </r>
      </text>
    </comment>
    <comment ref="AD11" authorId="1" shapeId="0" xr:uid="{98A65D83-5349-4AF5-95E3-00512C0EFEFE}">
      <text>
        <r>
          <rPr>
            <b/>
            <sz val="9"/>
            <color indexed="81"/>
            <rFont val="Tahoma"/>
            <family val="2"/>
          </rPr>
          <t>QP Área Técnica:</t>
        </r>
        <r>
          <rPr>
            <sz val="9"/>
            <color indexed="81"/>
            <rFont val="Tahoma"/>
            <family val="2"/>
          </rPr>
          <t xml:space="preserve">
Muestra tomada con la del mes de Junio. Ingresada con fecha del 24 de Mayo</t>
        </r>
      </text>
    </comment>
    <comment ref="AE11" authorId="1" shapeId="0" xr:uid="{31BE76A2-BB25-4084-9BF6-06128418CED2}">
      <text>
        <r>
          <rPr>
            <b/>
            <sz val="9"/>
            <color indexed="81"/>
            <rFont val="Tahoma"/>
            <family val="2"/>
          </rPr>
          <t>QP Área Técnica:</t>
        </r>
        <r>
          <rPr>
            <sz val="9"/>
            <color indexed="81"/>
            <rFont val="Tahoma"/>
            <family val="2"/>
          </rPr>
          <t xml:space="preserve">
No se realizo toma en Mayo. No habian quimicos para mantenimiento</t>
        </r>
      </text>
    </comment>
    <comment ref="S13" authorId="1" shapeId="0" xr:uid="{CEECD2FC-84D2-4545-B2FE-3A74CF534CA5}">
      <text>
        <r>
          <rPr>
            <b/>
            <sz val="9"/>
            <color indexed="81"/>
            <rFont val="Tahoma"/>
            <family val="2"/>
          </rPr>
          <t>QP Área Técnica:</t>
        </r>
        <r>
          <rPr>
            <sz val="9"/>
            <color indexed="81"/>
            <rFont val="Tahoma"/>
            <family val="2"/>
          </rPr>
          <t xml:space="preserve">
Recepcionada el 3 de Marzo la trajo Don Lino</t>
        </r>
      </text>
    </comment>
    <comment ref="J15" authorId="0" shapeId="0" xr:uid="{00000000-0006-0000-0600-000002000000}">
      <text>
        <r>
          <rPr>
            <sz val="11"/>
            <color rgb="FF000000"/>
            <rFont val="Calibri"/>
            <family val="2"/>
          </rPr>
          <t>======
ID#AAAAL8FoEUY
QP Área Técnica    (2021-04-07 19:33:00)
Muestra tomada el 26 de Febrero</t>
        </r>
      </text>
    </comment>
    <comment ref="BH15" authorId="1" shapeId="0" xr:uid="{9A4F9D5C-F83A-41C2-A2C1-05BD612AC77C}">
      <text>
        <r>
          <rPr>
            <b/>
            <sz val="9"/>
            <color indexed="81"/>
            <rFont val="Tahoma"/>
            <family val="2"/>
          </rPr>
          <t>QP Área Técnica:</t>
        </r>
        <r>
          <rPr>
            <sz val="9"/>
            <color indexed="81"/>
            <rFont val="Tahoma"/>
            <family val="2"/>
          </rPr>
          <t xml:space="preserve">
SE REALIZO TOMA DE MUESTRA PARA GIARDIA</t>
        </r>
      </text>
    </comment>
    <comment ref="G19" authorId="0" shapeId="0" xr:uid="{00000000-0006-0000-0600-000003000000}">
      <text>
        <r>
          <rPr>
            <sz val="11"/>
            <color rgb="FF000000"/>
            <rFont val="Calibri"/>
            <family val="2"/>
          </rPr>
          <t>======
ID#AAAAL8FoEMU
SERVIDOR    (2021-04-07 19:33:00)
Solicitan guardar una para Enero. La muestra faltante se recibio el 13 de Enero 2020. Se cumplio a cavalidad el contrato</t>
        </r>
      </text>
    </comment>
    <comment ref="G29" authorId="0" shapeId="0" xr:uid="{00000000-0006-0000-0600-000006000000}">
      <text>
        <r>
          <rPr>
            <sz val="11"/>
            <color rgb="FF000000"/>
            <rFont val="Calibri"/>
            <family val="2"/>
          </rPr>
          <t>======
ID#AAAAL8FoD_g
SERVIDOR    (2021-04-07 19:32:59)
No enviaron muestras en Noviembre y la fecha del contrato era hasta el 29-11-2019</t>
        </r>
      </text>
    </comment>
    <comment ref="BM31" authorId="1" shapeId="0" xr:uid="{C9F95AE4-6260-4DE8-861C-01FD0D12AEE1}">
      <text>
        <r>
          <rPr>
            <b/>
            <sz val="9"/>
            <color indexed="81"/>
            <rFont val="Tahoma"/>
            <family val="2"/>
          </rPr>
          <t>QP Área Técnica:</t>
        </r>
        <r>
          <rPr>
            <sz val="9"/>
            <color indexed="81"/>
            <rFont val="Tahoma"/>
            <family val="2"/>
          </rPr>
          <t xml:space="preserve">
Se adiciono una muestra en Diciembre en misma fecha en que se recibio la del mes que correspondia a Diciembre</t>
        </r>
      </text>
    </comment>
    <comment ref="K37" authorId="1" shapeId="0" xr:uid="{B2988C3E-AE5F-4601-9F36-1ECAA075432D}">
      <text>
        <r>
          <rPr>
            <b/>
            <sz val="9"/>
            <color indexed="81"/>
            <rFont val="Tahoma"/>
            <family val="2"/>
          </rPr>
          <t>QP Área Técnica:</t>
        </r>
        <r>
          <rPr>
            <sz val="9"/>
            <color indexed="81"/>
            <rFont val="Tahoma"/>
            <family val="2"/>
          </rPr>
          <t xml:space="preserve">
muestra recibida el 9 de abril</t>
        </r>
      </text>
    </comment>
    <comment ref="P37" authorId="1" shapeId="0" xr:uid="{6A16CBEA-7039-4487-8110-A22DEC586777}">
      <text>
        <r>
          <rPr>
            <b/>
            <sz val="9"/>
            <color indexed="81"/>
            <rFont val="Tahoma"/>
            <family val="2"/>
          </rPr>
          <t>QP Área Técnica:</t>
        </r>
        <r>
          <rPr>
            <sz val="9"/>
            <color indexed="81"/>
            <rFont val="Tahoma"/>
            <family val="2"/>
          </rPr>
          <t xml:space="preserve">
muestra recibida el 9 de abril</t>
        </r>
      </text>
    </comment>
    <comment ref="U37" authorId="1" shapeId="0" xr:uid="{6022DA74-86ED-482A-958A-BE32E7DA6AAB}">
      <text>
        <r>
          <rPr>
            <b/>
            <sz val="9"/>
            <color indexed="81"/>
            <rFont val="Tahoma"/>
            <family val="2"/>
          </rPr>
          <t>QP Área Técnica:</t>
        </r>
        <r>
          <rPr>
            <sz val="9"/>
            <color indexed="81"/>
            <rFont val="Tahoma"/>
            <family val="2"/>
          </rPr>
          <t xml:space="preserve">
muestra recibida el 9 de abril</t>
        </r>
      </text>
    </comment>
    <comment ref="W37" authorId="1" shapeId="0" xr:uid="{87C63928-3143-4EE8-9869-2195D0A87649}">
      <text>
        <r>
          <rPr>
            <b/>
            <sz val="9"/>
            <color indexed="81"/>
            <rFont val="Tahoma"/>
            <family val="2"/>
          </rPr>
          <t>QP Área Técnica:</t>
        </r>
        <r>
          <rPr>
            <sz val="9"/>
            <color indexed="81"/>
            <rFont val="Tahoma"/>
            <family val="2"/>
          </rPr>
          <t xml:space="preserve">
Se realizo envio en fisico (tres muesras recibidas el 9 de Abril). No tenemos correo autorizado</t>
        </r>
      </text>
    </comment>
    <comment ref="AA37" authorId="1" shapeId="0" xr:uid="{32F32E88-2E0B-4AAF-963C-4B84C8FCF6E9}">
      <text>
        <r>
          <rPr>
            <b/>
            <sz val="9"/>
            <color indexed="81"/>
            <rFont val="Tahoma"/>
            <family val="2"/>
          </rPr>
          <t>QP Área Técnica:</t>
        </r>
        <r>
          <rPr>
            <sz val="9"/>
            <color indexed="81"/>
            <rFont val="Tahoma"/>
            <family val="2"/>
          </rPr>
          <t xml:space="preserve">
pendientes por datos in situ y correo de envio resultados</t>
        </r>
      </text>
    </comment>
    <comment ref="AG37" authorId="1" shapeId="0" xr:uid="{E758468D-2CB8-4DF7-A569-D709FD230A2F}">
      <text>
        <r>
          <rPr>
            <b/>
            <sz val="9"/>
            <color indexed="81"/>
            <rFont val="Tahoma"/>
            <family val="2"/>
          </rPr>
          <t>QP Área Técnica:</t>
        </r>
        <r>
          <rPr>
            <sz val="9"/>
            <color indexed="81"/>
            <rFont val="Tahoma"/>
            <family val="2"/>
          </rPr>
          <t xml:space="preserve">
En espera de aprobacion envio por correo. Enviado al correo autorizado por MP</t>
        </r>
      </text>
    </comment>
    <comment ref="BH37" authorId="1" shapeId="0" xr:uid="{25E6D7C5-0282-4150-9333-FA8EDF650F4C}">
      <text>
        <r>
          <rPr>
            <b/>
            <sz val="9"/>
            <color indexed="81"/>
            <rFont val="Tahoma"/>
            <family val="2"/>
          </rPr>
          <t>QP Área Técnica:</t>
        </r>
        <r>
          <rPr>
            <sz val="9"/>
            <color indexed="81"/>
            <rFont val="Tahoma"/>
            <family val="2"/>
          </rPr>
          <t xml:space="preserve">
EL 22 REALIZARONT OMA DE MUESTRA PARA GIARDIA</t>
        </r>
      </text>
    </comment>
  </commentList>
  <extLst>
    <ext xmlns:r="http://schemas.openxmlformats.org/officeDocument/2006/relationships" uri="GoogleSheetsCustomDataVersion1">
      <go:sheetsCustomData xmlns:go="http://customooxmlschemas.google.com/" r:id="rId1" roundtripDataSignature="AMtx7mgeS3+0shovsb0eHGF7AwlpODb85A=="/>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QP Área Técnica</author>
    <author>User</author>
    <author>Quimiproyectos</author>
  </authors>
  <commentList>
    <comment ref="G5" authorId="0" shapeId="0" xr:uid="{87A1C682-E803-4AF2-95DB-55B93FB68E52}">
      <text>
        <r>
          <rPr>
            <sz val="11"/>
            <color rgb="FF000000"/>
            <rFont val="Calibri"/>
            <family val="2"/>
          </rPr>
          <t>======
ID#AAAAL8FoEZs
SERVIDOR    (2021-04-07 19:33:00)
Se metieron 3 muestras de agua cruda los meses 10,11,12 SM</t>
        </r>
      </text>
    </comment>
    <comment ref="K7" authorId="1" shapeId="0" xr:uid="{F256DF68-33E9-424E-BE2A-95BAE65D59B6}">
      <text>
        <r>
          <rPr>
            <b/>
            <sz val="9"/>
            <color indexed="81"/>
            <rFont val="Tahoma"/>
            <family val="2"/>
          </rPr>
          <t>QP Área Técnica:</t>
        </r>
        <r>
          <rPr>
            <sz val="9"/>
            <color indexed="81"/>
            <rFont val="Tahoma"/>
            <family val="2"/>
          </rPr>
          <t xml:space="preserve">
SM CON INFORME DEL 31 DE MARZO</t>
        </r>
      </text>
    </comment>
    <comment ref="P7" authorId="1" shapeId="0" xr:uid="{D8502B3D-44DC-4907-86E5-4BFEC789E58B}">
      <text>
        <r>
          <rPr>
            <b/>
            <sz val="9"/>
            <color indexed="81"/>
            <rFont val="Tahoma"/>
            <family val="2"/>
          </rPr>
          <t>QP Área Técnica:</t>
        </r>
        <r>
          <rPr>
            <sz val="9"/>
            <color indexed="81"/>
            <rFont val="Tahoma"/>
            <family val="2"/>
          </rPr>
          <t xml:space="preserve">
SM CON MUESTRA DEL 31 DE MARZO</t>
        </r>
      </text>
    </comment>
    <comment ref="Z7" authorId="2" shapeId="0" xr:uid="{15F5AB0C-1A2F-41BE-A8E7-0B03240C7C6F}">
      <text>
        <r>
          <rPr>
            <b/>
            <sz val="9"/>
            <color indexed="81"/>
            <rFont val="Tahoma"/>
            <family val="2"/>
          </rPr>
          <t>User:</t>
        </r>
        <r>
          <rPr>
            <sz val="9"/>
            <color indexed="81"/>
            <rFont val="Tahoma"/>
            <family val="2"/>
          </rPr>
          <t xml:space="preserve">
30 abril se genero informe SM AP</t>
        </r>
      </text>
    </comment>
    <comment ref="AB7" authorId="1" shapeId="0" xr:uid="{F895F6D1-A4AF-49CC-B756-8D94675A7216}">
      <text>
        <r>
          <rPr>
            <b/>
            <sz val="9"/>
            <color indexed="81"/>
            <rFont val="Tahoma"/>
            <family val="2"/>
          </rPr>
          <t>QP Área Técnica:</t>
        </r>
        <r>
          <rPr>
            <sz val="9"/>
            <color indexed="81"/>
            <rFont val="Tahoma"/>
            <family val="2"/>
          </rPr>
          <t xml:space="preserve">
envie informes con modificacion de datos</t>
        </r>
      </text>
    </comment>
    <comment ref="AF7" authorId="2" shapeId="0" xr:uid="{3995AFC3-FB18-48D6-B822-B64D1FE6B01D}">
      <text>
        <r>
          <rPr>
            <b/>
            <sz val="9"/>
            <color indexed="81"/>
            <rFont val="Tahoma"/>
            <family val="2"/>
          </rPr>
          <t>User:</t>
        </r>
        <r>
          <rPr>
            <sz val="9"/>
            <color indexed="81"/>
            <rFont val="Tahoma"/>
            <family val="2"/>
          </rPr>
          <t xml:space="preserve">
parametro FDN en espera de autorizacion para envio</t>
        </r>
      </text>
    </comment>
    <comment ref="AG7" authorId="1" shapeId="0" xr:uid="{9F8E3B31-B00C-4AF0-B9A3-C2F46083D079}">
      <text>
        <r>
          <rPr>
            <b/>
            <sz val="9"/>
            <color indexed="81"/>
            <rFont val="Tahoma"/>
            <family val="2"/>
          </rPr>
          <t>QP Área Técnica:</t>
        </r>
        <r>
          <rPr>
            <sz val="9"/>
            <color indexed="81"/>
            <rFont val="Tahoma"/>
            <family val="2"/>
          </rPr>
          <t xml:space="preserve">
realice envio con modificacion de datos</t>
        </r>
      </text>
    </comment>
    <comment ref="AJ7" authorId="2" shapeId="0" xr:uid="{4BF6B633-1372-4AC3-AE0D-A0D2E8BC1818}">
      <text>
        <r>
          <rPr>
            <b/>
            <sz val="9"/>
            <color indexed="81"/>
            <rFont val="Tahoma"/>
            <family val="2"/>
          </rPr>
          <t>User:</t>
        </r>
        <r>
          <rPr>
            <sz val="9"/>
            <color indexed="81"/>
            <rFont val="Tahoma"/>
            <family val="2"/>
          </rPr>
          <t xml:space="preserve">
en Junio no enviaron muesdtras. Recepcionada en el mes de Julio e ingresada en ultimo dia del mes de Junio</t>
        </r>
      </text>
    </comment>
    <comment ref="AL7" authorId="2" shapeId="0" xr:uid="{238956A1-E792-4919-8D6B-1B088F5FB78C}">
      <text>
        <r>
          <rPr>
            <b/>
            <sz val="9"/>
            <color indexed="81"/>
            <rFont val="Tahoma"/>
            <family val="2"/>
          </rPr>
          <t>User:</t>
        </r>
        <r>
          <rPr>
            <sz val="9"/>
            <color indexed="81"/>
            <rFont val="Tahoma"/>
            <family val="2"/>
          </rPr>
          <t xml:space="preserve">
En espera de aprobacion parametros FDN. Se modificaron el 04/08 color y turbiedad. Se enviaron resultados</t>
        </r>
      </text>
    </comment>
    <comment ref="AQ7" authorId="2" shapeId="0" xr:uid="{91A30244-5035-4705-8B02-57A307A1A6AE}">
      <text>
        <r>
          <rPr>
            <b/>
            <sz val="9"/>
            <color indexed="81"/>
            <rFont val="Tahoma"/>
            <family val="2"/>
          </rPr>
          <t>User:</t>
        </r>
        <r>
          <rPr>
            <sz val="9"/>
            <color indexed="81"/>
            <rFont val="Tahoma"/>
            <family val="2"/>
          </rPr>
          <t xml:space="preserve">
En revision parametros mb FDN. Se modificaron el 04/08 solo mesofilos 150 FDN. Cambio de administrador en espera de correo autorizado para envio meses junio y julio</t>
        </r>
      </text>
    </comment>
    <comment ref="AT7" authorId="3" shapeId="0" xr:uid="{5658C20E-DE20-44FB-A0E1-697D8C94509E}">
      <text>
        <r>
          <rPr>
            <b/>
            <sz val="9"/>
            <color indexed="81"/>
            <rFont val="Tahoma"/>
            <family val="2"/>
          </rPr>
          <t>Quimiproyectos:</t>
        </r>
        <r>
          <rPr>
            <sz val="9"/>
            <color indexed="81"/>
            <rFont val="Tahoma"/>
            <family val="2"/>
          </rPr>
          <t xml:space="preserve">
recepcion en mes de octubre</t>
        </r>
      </text>
    </comment>
    <comment ref="AU7" authorId="3" shapeId="0" xr:uid="{9BF00C67-7A14-4004-B0B4-46374A7E3E73}">
      <text>
        <r>
          <rPr>
            <b/>
            <sz val="9"/>
            <color indexed="81"/>
            <rFont val="Tahoma"/>
            <family val="2"/>
          </rPr>
          <t>Quimiproyectos:</t>
        </r>
        <r>
          <rPr>
            <sz val="9"/>
            <color indexed="81"/>
            <rFont val="Tahoma"/>
            <family val="2"/>
          </rPr>
          <t xml:space="preserve">
retenido MB FDN</t>
        </r>
      </text>
    </comment>
    <comment ref="AY7" authorId="3" shapeId="0" xr:uid="{62E0D1E4-D6E6-486F-B169-69FEBC9AE2EA}">
      <text>
        <r>
          <rPr>
            <b/>
            <sz val="9"/>
            <color indexed="81"/>
            <rFont val="Tahoma"/>
            <family val="2"/>
          </rPr>
          <t>Quimiproyectos:</t>
        </r>
        <r>
          <rPr>
            <sz val="9"/>
            <color indexed="81"/>
            <rFont val="Tahoma"/>
            <family val="2"/>
          </rPr>
          <t xml:space="preserve">
muestra recibida en noviembre</t>
        </r>
      </text>
    </comment>
    <comment ref="AZ7" authorId="3" shapeId="0" xr:uid="{011339FA-8C47-4E4F-A6C8-A67791230DF6}">
      <text>
        <r>
          <rPr>
            <b/>
            <sz val="9"/>
            <color indexed="81"/>
            <rFont val="Tahoma"/>
            <family val="2"/>
          </rPr>
          <t>Quimiproyectos:</t>
        </r>
        <r>
          <rPr>
            <sz val="9"/>
            <color indexed="81"/>
            <rFont val="Tahoma"/>
            <family val="2"/>
          </rPr>
          <t xml:space="preserve">
Retenidos FQ FDN</t>
        </r>
      </text>
    </comment>
    <comment ref="BN7" authorId="3" shapeId="0" xr:uid="{E643A770-D7C4-4904-861A-5330D23E63B6}">
      <text>
        <r>
          <rPr>
            <b/>
            <sz val="9"/>
            <color indexed="81"/>
            <rFont val="Tahoma"/>
            <family val="2"/>
          </rPr>
          <t>Quimiproyectos:</t>
        </r>
        <r>
          <rPr>
            <sz val="9"/>
            <color indexed="81"/>
            <rFont val="Tahoma"/>
            <family val="2"/>
          </rPr>
          <t xml:space="preserve">
1 Dic cruda y el 14 tratada</t>
        </r>
      </text>
    </comment>
    <comment ref="BO7" authorId="3" shapeId="0" xr:uid="{E2AAF03C-AC65-43BD-B9C2-5C623BA42D9F}">
      <text>
        <r>
          <rPr>
            <b/>
            <sz val="9"/>
            <color indexed="81"/>
            <rFont val="Tahoma"/>
            <family val="2"/>
          </rPr>
          <t>Quimiproyectos:</t>
        </r>
        <r>
          <rPr>
            <sz val="9"/>
            <color indexed="81"/>
            <rFont val="Tahoma"/>
            <family val="2"/>
          </rPr>
          <t xml:space="preserve">
segundo envio el 22 DIc</t>
        </r>
      </text>
    </comment>
    <comment ref="J9" authorId="2" shapeId="0" xr:uid="{7DD6DE87-80B5-4CCE-9661-255BBB9737EC}">
      <text>
        <r>
          <rPr>
            <b/>
            <sz val="9"/>
            <color indexed="81"/>
            <rFont val="Tahoma"/>
            <family val="2"/>
          </rPr>
          <t>User:</t>
        </r>
        <r>
          <rPr>
            <sz val="9"/>
            <color indexed="81"/>
            <rFont val="Tahoma"/>
            <family val="2"/>
          </rPr>
          <t xml:space="preserve">
Muestra recibida el 28 de Febrero</t>
        </r>
      </text>
    </comment>
    <comment ref="O9" authorId="2" shapeId="0" xr:uid="{7FFCC71B-EC18-43B2-B5A4-3FAE2835901A}">
      <text>
        <r>
          <rPr>
            <b/>
            <sz val="9"/>
            <color indexed="81"/>
            <rFont val="Tahoma"/>
            <family val="2"/>
          </rPr>
          <t>User:</t>
        </r>
        <r>
          <rPr>
            <sz val="9"/>
            <color indexed="81"/>
            <rFont val="Tahoma"/>
            <family val="2"/>
          </rPr>
          <t xml:space="preserve">
Llegaron dos muestras. Una se le dio fecha de ingreso de enero</t>
        </r>
      </text>
    </comment>
    <comment ref="Q9" authorId="2" shapeId="0" xr:uid="{665E2BB4-EE9F-4D50-A8D4-273C1DD5CA23}">
      <text>
        <r>
          <rPr>
            <b/>
            <sz val="9"/>
            <color indexed="81"/>
            <rFont val="Tahoma"/>
            <family val="2"/>
          </rPr>
          <t>User:</t>
        </r>
        <r>
          <rPr>
            <sz val="9"/>
            <color indexed="81"/>
            <rFont val="Tahoma"/>
            <family val="2"/>
          </rPr>
          <t xml:space="preserve">
Resultados retenidos cloros medidos in situ y fechas para la emision de resultados</t>
        </r>
      </text>
    </comment>
    <comment ref="AF9" authorId="2" shapeId="0" xr:uid="{C942230D-2473-4CD9-90BC-B5C1954257E8}">
      <text>
        <r>
          <rPr>
            <b/>
            <sz val="9"/>
            <color indexed="81"/>
            <rFont val="Tahoma"/>
            <family val="2"/>
          </rPr>
          <t>User:</t>
        </r>
        <r>
          <rPr>
            <sz val="9"/>
            <color indexed="81"/>
            <rFont val="Tahoma"/>
            <family val="2"/>
          </rPr>
          <t xml:space="preserve">
En espera de revision para enviar al correo autorizado parametros por FDN</t>
        </r>
      </text>
    </comment>
    <comment ref="AG9" authorId="1" shapeId="0" xr:uid="{AC7B38C9-207D-417E-86C4-623B8F5DCA05}">
      <text>
        <r>
          <rPr>
            <b/>
            <sz val="9"/>
            <color indexed="81"/>
            <rFont val="Tahoma"/>
            <family val="2"/>
          </rPr>
          <t>QP Área Técnica:</t>
        </r>
        <r>
          <rPr>
            <sz val="9"/>
            <color indexed="81"/>
            <rFont val="Tahoma"/>
            <family val="2"/>
          </rPr>
          <t xml:space="preserve">
se reviso y realizaron cambios en MB. Se envio por correo</t>
        </r>
      </text>
    </comment>
    <comment ref="AK9" authorId="2" shapeId="0" xr:uid="{241AB47E-1817-47F9-840C-0E11BA4533B0}">
      <text>
        <r>
          <rPr>
            <b/>
            <sz val="9"/>
            <color indexed="81"/>
            <rFont val="Tahoma"/>
            <family val="2"/>
          </rPr>
          <t>User:</t>
        </r>
        <r>
          <rPr>
            <sz val="9"/>
            <color indexed="81"/>
            <rFont val="Tahoma"/>
            <family val="2"/>
          </rPr>
          <t xml:space="preserve">
En revision parametros FDN</t>
        </r>
      </text>
    </comment>
    <comment ref="AV9" authorId="1" shapeId="0" xr:uid="{B45B7D7B-ADA8-4EFA-92D2-8A114F8F25FF}">
      <text>
        <r>
          <rPr>
            <b/>
            <sz val="9"/>
            <color indexed="81"/>
            <rFont val="Tahoma"/>
            <family val="2"/>
          </rPr>
          <t>QP Área Técnica:</t>
        </r>
        <r>
          <rPr>
            <sz val="9"/>
            <color indexed="81"/>
            <rFont val="Tahoma"/>
            <family val="2"/>
          </rPr>
          <t xml:space="preserve">
En espera de revision y aprobacion de envio. Cloro residual y MB valores FDN</t>
        </r>
      </text>
    </comment>
    <comment ref="BA9" authorId="3" shapeId="0" xr:uid="{78B1D1A8-3E6D-419A-BE3A-5C70ABD0BC9D}">
      <text>
        <r>
          <rPr>
            <b/>
            <sz val="9"/>
            <color indexed="81"/>
            <rFont val="Tahoma"/>
            <family val="2"/>
          </rPr>
          <t>Quimiproyectos:</t>
        </r>
        <r>
          <rPr>
            <sz val="9"/>
            <color indexed="81"/>
            <rFont val="Tahoma"/>
            <family val="2"/>
          </rPr>
          <t xml:space="preserve">
MB FDN a la espera autorizacion de envio</t>
        </r>
      </text>
    </comment>
    <comment ref="BJ9" authorId="3" shapeId="0" xr:uid="{F96B1F0F-AE42-43F0-8872-8F6563AF8B25}">
      <text>
        <r>
          <rPr>
            <b/>
            <sz val="9"/>
            <color indexed="81"/>
            <rFont val="Tahoma"/>
            <family val="2"/>
          </rPr>
          <t>Quimiproyectos:</t>
        </r>
        <r>
          <rPr>
            <sz val="9"/>
            <color indexed="81"/>
            <rFont val="Tahoma"/>
            <family val="2"/>
          </rPr>
          <t xml:space="preserve">
pendiente COT </t>
        </r>
      </text>
    </comment>
    <comment ref="BD11" authorId="3" shapeId="0" xr:uid="{3439EEEF-E343-41DF-8E60-4E162E1CA5CC}">
      <text>
        <r>
          <rPr>
            <b/>
            <sz val="9"/>
            <color indexed="81"/>
            <rFont val="Tahoma"/>
            <family val="2"/>
          </rPr>
          <t>Quimiproyectos:</t>
        </r>
        <r>
          <rPr>
            <sz val="9"/>
            <color indexed="81"/>
            <rFont val="Tahoma"/>
            <family val="2"/>
          </rPr>
          <t xml:space="preserve">
se realizo segunda toma de AP y AC el 24 de Octubre</t>
        </r>
      </text>
    </comment>
    <comment ref="BE15" authorId="3" shapeId="0" xr:uid="{3947C6B4-80DF-454E-BB3E-783BEDDB4C0A}">
      <text>
        <r>
          <rPr>
            <b/>
            <sz val="9"/>
            <color indexed="81"/>
            <rFont val="Tahoma"/>
            <family val="2"/>
          </rPr>
          <t>Quimiproyectos:</t>
        </r>
        <r>
          <rPr>
            <sz val="9"/>
            <color indexed="81"/>
            <rFont val="Tahoma"/>
            <family val="2"/>
          </rPr>
          <t xml:space="preserve">
Retenidos MB y FQ FDN</t>
        </r>
      </text>
    </comment>
    <comment ref="BN15" authorId="3" shapeId="0" xr:uid="{F36359C8-90C9-4B2C-9A3F-092A100999AB}">
      <text>
        <r>
          <rPr>
            <b/>
            <sz val="9"/>
            <color indexed="81"/>
            <rFont val="Tahoma"/>
            <family val="2"/>
          </rPr>
          <t>Quimiproyectos:</t>
        </r>
        <r>
          <rPr>
            <sz val="9"/>
            <color indexed="81"/>
            <rFont val="Tahoma"/>
            <family val="2"/>
          </rPr>
          <t xml:space="preserve">
se dejo una muestra para ingreso el 16 de octubre</t>
        </r>
      </text>
    </comment>
    <comment ref="BP15" authorId="3" shapeId="0" xr:uid="{6896B8B7-DB33-45FA-BE18-3CFFFD684F77}">
      <text>
        <r>
          <rPr>
            <b/>
            <sz val="9"/>
            <color indexed="81"/>
            <rFont val="Tahoma"/>
            <family val="2"/>
          </rPr>
          <t>Quimiproyectos:</t>
        </r>
        <r>
          <rPr>
            <sz val="9"/>
            <color indexed="81"/>
            <rFont val="Tahoma"/>
            <family val="2"/>
          </rPr>
          <t xml:space="preserve">
segunda toma enviada el 22 DIc</t>
        </r>
      </text>
    </comment>
    <comment ref="G19" authorId="0" shapeId="0" xr:uid="{5B88DD35-579A-4734-9CCB-7EF1BBB41FA5}">
      <text>
        <r>
          <rPr>
            <sz val="11"/>
            <color rgb="FF000000"/>
            <rFont val="Calibri"/>
            <family val="2"/>
          </rPr>
          <t>======
ID#AAAAL8FoEMU
SERVIDOR    (2021-04-07 19:33:00)
Solicitan guardar una para Enero. La muestra faltante se recibio el 13 de Enero 2020. Se cumplio a cavalidad el contrato</t>
        </r>
      </text>
    </comment>
    <comment ref="G29" authorId="0" shapeId="0" xr:uid="{43FAFCFB-CE6E-4FA4-8EFE-5D4F50051613}">
      <text>
        <r>
          <rPr>
            <sz val="11"/>
            <color rgb="FF000000"/>
            <rFont val="Calibri"/>
            <family val="2"/>
          </rPr>
          <t>======
ID#AAAAL8FoD_g
SERVIDOR    (2021-04-07 19:32:59)
No enviaron muestras en Noviembre y la fecha del contrato era hasta el 29-11-2019</t>
        </r>
      </text>
    </comment>
    <comment ref="K33" authorId="1" shapeId="0" xr:uid="{93326FB8-3A73-4318-806A-218E9F6C9678}">
      <text>
        <r>
          <rPr>
            <b/>
            <sz val="9"/>
            <color indexed="81"/>
            <rFont val="Tahoma"/>
            <family val="2"/>
          </rPr>
          <t>QP Área Técnica:</t>
        </r>
        <r>
          <rPr>
            <sz val="9"/>
            <color indexed="81"/>
            <rFont val="Tahoma"/>
            <family val="2"/>
          </rPr>
          <t xml:space="preserve">
fecha toma real de muestra primeros dia de febrero</t>
        </r>
      </text>
    </comment>
    <comment ref="Q33" authorId="1" shapeId="0" xr:uid="{29F39436-FF6D-41B4-8538-BD0CDE1A841E}">
      <text>
        <r>
          <rPr>
            <b/>
            <sz val="9"/>
            <color indexed="81"/>
            <rFont val="Tahoma"/>
            <family val="2"/>
          </rPr>
          <t>QP Área Técnica:</t>
        </r>
        <r>
          <rPr>
            <sz val="9"/>
            <color indexed="81"/>
            <rFont val="Tahoma"/>
            <family val="2"/>
          </rPr>
          <t xml:space="preserve">
recepcion de resultados subcontratados el 24 marzo</t>
        </r>
      </text>
    </comment>
    <comment ref="V33" authorId="1" shapeId="0" xr:uid="{FDFB75AB-C3BB-410E-ACC2-BEFA0F01BA86}">
      <text>
        <r>
          <rPr>
            <b/>
            <sz val="9"/>
            <color indexed="81"/>
            <rFont val="Tahoma"/>
            <family val="2"/>
          </rPr>
          <t>QP Área Técnica:</t>
        </r>
        <r>
          <rPr>
            <sz val="9"/>
            <color indexed="81"/>
            <rFont val="Tahoma"/>
            <family val="2"/>
          </rPr>
          <t xml:space="preserve">
Recepcion resultado subcontratados 22 de abril</t>
        </r>
      </text>
    </comment>
    <comment ref="AA33" authorId="1" shapeId="0" xr:uid="{327A8D44-3A2B-4F4D-8A32-DC5764145A43}">
      <text>
        <r>
          <rPr>
            <b/>
            <sz val="9"/>
            <color indexed="81"/>
            <rFont val="Tahoma"/>
            <family val="2"/>
          </rPr>
          <t>QP Área Técnica:</t>
        </r>
        <r>
          <rPr>
            <sz val="9"/>
            <color indexed="81"/>
            <rFont val="Tahoma"/>
            <family val="2"/>
          </rPr>
          <t xml:space="preserve">
recepcion resultados subcontratados 10 mayo</t>
        </r>
      </text>
    </comment>
    <comment ref="AP33" authorId="2" shapeId="0" xr:uid="{F17A0925-8CE2-4B61-BBD4-29AA91EB8278}">
      <text>
        <r>
          <rPr>
            <b/>
            <sz val="9"/>
            <color indexed="81"/>
            <rFont val="Tahoma"/>
            <family val="2"/>
          </rPr>
          <t>User:</t>
        </r>
        <r>
          <rPr>
            <sz val="9"/>
            <color indexed="81"/>
            <rFont val="Tahoma"/>
            <family val="2"/>
          </rPr>
          <t xml:space="preserve">
recepcion resultados subc 2022-08-02</t>
        </r>
      </text>
    </comment>
    <comment ref="AV33" authorId="1" shapeId="0" xr:uid="{8781B3FE-1723-4BC5-AD35-962AF343B91F}">
      <text>
        <r>
          <rPr>
            <b/>
            <sz val="9"/>
            <color indexed="81"/>
            <rFont val="Tahoma"/>
            <family val="2"/>
          </rPr>
          <t>QP Área Técnica:</t>
        </r>
        <r>
          <rPr>
            <sz val="9"/>
            <color indexed="81"/>
            <rFont val="Tahoma"/>
            <family val="2"/>
          </rPr>
          <t xml:space="preserve">
En espera revision Aluminio FDN</t>
        </r>
      </text>
    </comment>
    <comment ref="BF33" authorId="3" shapeId="0" xr:uid="{AA7498B0-90CE-49ED-AD7F-DF2812CB60A3}">
      <text>
        <r>
          <rPr>
            <b/>
            <sz val="9"/>
            <color indexed="81"/>
            <rFont val="Tahoma"/>
            <family val="2"/>
          </rPr>
          <t>Quimiproyectos:</t>
        </r>
        <r>
          <rPr>
            <sz val="9"/>
            <color indexed="81"/>
            <rFont val="Tahoma"/>
            <family val="2"/>
          </rPr>
          <t xml:space="preserve">
31  recibidos resultados subcontratados</t>
        </r>
      </text>
    </comment>
    <comment ref="BJ33" authorId="3" shapeId="0" xr:uid="{42C6FBBC-51B0-4AA8-954A-9DE1C42CEBF6}">
      <text>
        <r>
          <rPr>
            <b/>
            <sz val="9"/>
            <color indexed="81"/>
            <rFont val="Tahoma"/>
            <family val="2"/>
          </rPr>
          <t>Quimiproyectos:</t>
        </r>
        <r>
          <rPr>
            <sz val="9"/>
            <color indexed="81"/>
            <rFont val="Tahoma"/>
            <family val="2"/>
          </rPr>
          <t xml:space="preserve">
resultado retenido FQ FDN</t>
        </r>
      </text>
    </comment>
    <comment ref="BO33" authorId="3" shapeId="0" xr:uid="{42C79326-F743-402C-87AE-7ACDBC7DEB34}">
      <text>
        <r>
          <rPr>
            <b/>
            <sz val="9"/>
            <color indexed="81"/>
            <rFont val="Tahoma"/>
            <family val="2"/>
          </rPr>
          <t>Quimiproyectos:</t>
        </r>
        <r>
          <rPr>
            <sz val="9"/>
            <color indexed="81"/>
            <rFont val="Tahoma"/>
            <family val="2"/>
          </rPr>
          <t xml:space="preserve">
pendiente metales</t>
        </r>
      </text>
    </comment>
    <comment ref="K35" authorId="1" shapeId="0" xr:uid="{CBF916CD-D03B-40DF-AD83-B4756818D372}">
      <text>
        <r>
          <rPr>
            <b/>
            <sz val="9"/>
            <color indexed="81"/>
            <rFont val="Tahoma"/>
            <family val="2"/>
          </rPr>
          <t>QP Área Técnica:</t>
        </r>
        <r>
          <rPr>
            <sz val="9"/>
            <color indexed="81"/>
            <rFont val="Tahoma"/>
            <family val="2"/>
          </rPr>
          <t xml:space="preserve">
toma real inicios de Febrero</t>
        </r>
      </text>
    </comment>
    <comment ref="AV35" authorId="1" shapeId="0" xr:uid="{4F3A9863-6774-411F-889D-8FC7AA41C1BE}">
      <text>
        <r>
          <rPr>
            <b/>
            <sz val="9"/>
            <color indexed="81"/>
            <rFont val="Tahoma"/>
            <family val="2"/>
          </rPr>
          <t>QP Área Técnica:</t>
        </r>
        <r>
          <rPr>
            <sz val="9"/>
            <color indexed="81"/>
            <rFont val="Tahoma"/>
            <family val="2"/>
          </rPr>
          <t xml:space="preserve">
09/09 entrega de datos subcontratados</t>
        </r>
      </text>
    </comment>
    <comment ref="BO35" authorId="3" shapeId="0" xr:uid="{B545B623-655B-4E9D-8020-D05189C8C873}">
      <text>
        <r>
          <rPr>
            <b/>
            <sz val="9"/>
            <color indexed="81"/>
            <rFont val="Tahoma"/>
            <family val="2"/>
          </rPr>
          <t>Quimiproyectos:</t>
        </r>
        <r>
          <rPr>
            <sz val="9"/>
            <color indexed="81"/>
            <rFont val="Tahoma"/>
            <family val="2"/>
          </rPr>
          <t xml:space="preserve">
pendiente metales</t>
        </r>
      </text>
    </comment>
    <comment ref="K37" authorId="1" shapeId="0" xr:uid="{BCFD3223-6375-4924-98CF-EDDD021A5A70}">
      <text>
        <r>
          <rPr>
            <b/>
            <sz val="9"/>
            <color indexed="81"/>
            <rFont val="Tahoma"/>
            <family val="2"/>
          </rPr>
          <t>QP Área Técnica:</t>
        </r>
        <r>
          <rPr>
            <sz val="9"/>
            <color indexed="81"/>
            <rFont val="Tahoma"/>
            <family val="2"/>
          </rPr>
          <t xml:space="preserve">
muestra recibida el 23-02-2022</t>
        </r>
      </text>
    </comment>
    <comment ref="AA37" authorId="1" shapeId="0" xr:uid="{D50F5AB1-8399-4FA1-9576-58E4D13196DA}">
      <text>
        <r>
          <rPr>
            <b/>
            <sz val="9"/>
            <color indexed="81"/>
            <rFont val="Tahoma"/>
            <family val="2"/>
          </rPr>
          <t>QP Área Técnica:</t>
        </r>
        <r>
          <rPr>
            <sz val="9"/>
            <color indexed="81"/>
            <rFont val="Tahoma"/>
            <family val="2"/>
          </rPr>
          <t xml:space="preserve">
Pendientes datos in situ. Cliente solicitar esperar para recolectar datos in situ de ellos</t>
        </r>
      </text>
    </comment>
    <comment ref="AB37" authorId="2" shapeId="0" xr:uid="{F7079D5C-5699-481A-9041-757DC0907358}">
      <text>
        <r>
          <rPr>
            <b/>
            <sz val="9"/>
            <color indexed="81"/>
            <rFont val="Tahoma"/>
            <family val="2"/>
          </rPr>
          <t>User:</t>
        </r>
        <r>
          <rPr>
            <sz val="9"/>
            <color indexed="81"/>
            <rFont val="Tahoma"/>
            <family val="2"/>
          </rPr>
          <t xml:space="preserve">
en espera de autorizacion de envio y dando a viso a municipio de resultados PFN. Si se emiten asi o se realizan cambios</t>
        </r>
      </text>
    </comment>
    <comment ref="AF37" authorId="1" shapeId="0" xr:uid="{06A1DFB1-55E7-4A7F-8CA1-54E58CA18497}">
      <text>
        <r>
          <rPr>
            <b/>
            <sz val="9"/>
            <color indexed="81"/>
            <rFont val="Tahoma"/>
            <family val="2"/>
          </rPr>
          <t>QP Área Técnica:</t>
        </r>
        <r>
          <rPr>
            <sz val="9"/>
            <color indexed="81"/>
            <rFont val="Tahoma"/>
            <family val="2"/>
          </rPr>
          <t xml:space="preserve">
A la espera de autorizacion de envio resultados PFN. Confirmando datos tomados in situ</t>
        </r>
      </text>
    </comment>
    <comment ref="AL37" authorId="3" shapeId="0" xr:uid="{FC18DB3C-8986-4D74-BDE5-7404B9785853}">
      <text>
        <r>
          <rPr>
            <b/>
            <sz val="9"/>
            <color indexed="81"/>
            <rFont val="Tahoma"/>
            <family val="2"/>
          </rPr>
          <t>Quimiproyectos:</t>
        </r>
        <r>
          <rPr>
            <sz val="9"/>
            <color indexed="81"/>
            <rFont val="Tahoma"/>
            <family val="2"/>
          </rPr>
          <t xml:space="preserve">
ENVIADOS AGUAS CRUDAS DEL 15 EL 21 JUNIO</t>
        </r>
      </text>
    </comment>
    <comment ref="AP37" authorId="2" shapeId="0" xr:uid="{E1B673EB-1AA0-4149-B27F-C8FF4FB89667}">
      <text>
        <r>
          <rPr>
            <b/>
            <sz val="9"/>
            <color indexed="81"/>
            <rFont val="Tahoma"/>
            <family val="2"/>
          </rPr>
          <t>User:</t>
        </r>
        <r>
          <rPr>
            <sz val="9"/>
            <color indexed="81"/>
            <rFont val="Tahoma"/>
            <family val="2"/>
          </rPr>
          <t xml:space="preserve">
</t>
        </r>
      </text>
    </comment>
    <comment ref="AQ37" authorId="2" shapeId="0" xr:uid="{A8A534C9-8307-4644-9485-3DF9CC528DFF}">
      <text>
        <r>
          <rPr>
            <b/>
            <sz val="9"/>
            <color indexed="81"/>
            <rFont val="Tahoma"/>
            <family val="2"/>
          </rPr>
          <t>User:</t>
        </r>
        <r>
          <rPr>
            <sz val="9"/>
            <color indexed="81"/>
            <rFont val="Tahoma"/>
            <family val="2"/>
          </rPr>
          <t xml:space="preserve">
en revision parametros MB FDN. Se envio el 04/08 y modificaron mesofilos FDN a 92
</t>
        </r>
      </text>
    </comment>
    <comment ref="BE37" authorId="3" shapeId="0" xr:uid="{67D3AFFF-EA8A-4286-A2B5-C850E2F9A6F9}">
      <text>
        <r>
          <rPr>
            <b/>
            <sz val="9"/>
            <color indexed="81"/>
            <rFont val="Tahoma"/>
            <family val="2"/>
          </rPr>
          <t>Quimiproyectos:</t>
        </r>
        <r>
          <rPr>
            <sz val="9"/>
            <color indexed="81"/>
            <rFont val="Tahoma"/>
            <family val="2"/>
          </rPr>
          <t xml:space="preserve">
adicionar  parametros complementarios COT Fluoruros </t>
        </r>
      </text>
    </comment>
    <comment ref="BN37" authorId="3" shapeId="0" xr:uid="{D1535DC6-31DC-4855-B49D-C90A430CA7D8}">
      <text>
        <r>
          <rPr>
            <b/>
            <sz val="9"/>
            <color indexed="81"/>
            <rFont val="Tahoma"/>
            <family val="2"/>
          </rPr>
          <t>Quimiproyectos:</t>
        </r>
        <r>
          <rPr>
            <sz val="9"/>
            <color indexed="81"/>
            <rFont val="Tahoma"/>
            <family val="2"/>
          </rPr>
          <t xml:space="preserve">
receocion rean el 19 de Dic</t>
        </r>
      </text>
    </comment>
    <comment ref="K39" authorId="1" shapeId="0" xr:uid="{983BA791-E30D-497B-946D-D69A9A80F0E4}">
      <text>
        <r>
          <rPr>
            <b/>
            <sz val="9"/>
            <color indexed="81"/>
            <rFont val="Tahoma"/>
            <family val="2"/>
          </rPr>
          <t>QP Área Técnica:</t>
        </r>
        <r>
          <rPr>
            <sz val="9"/>
            <color indexed="81"/>
            <rFont val="Tahoma"/>
            <family val="2"/>
          </rPr>
          <t xml:space="preserve">
muestra recibida el 23-02-2022</t>
        </r>
      </text>
    </comment>
    <comment ref="U39" authorId="1" shapeId="0" xr:uid="{5D412A6E-6964-434B-AFD4-9E790DCB8B7A}">
      <text>
        <r>
          <rPr>
            <b/>
            <sz val="9"/>
            <color indexed="81"/>
            <rFont val="Tahoma"/>
            <family val="2"/>
          </rPr>
          <t>QP Área Técnica:</t>
        </r>
        <r>
          <rPr>
            <sz val="9"/>
            <color indexed="81"/>
            <rFont val="Tahoma"/>
            <family val="2"/>
          </rPr>
          <t xml:space="preserve">
TOMADAS EL 7 DE ABRIL</t>
        </r>
      </text>
    </comment>
    <comment ref="AB39" authorId="1" shapeId="0" xr:uid="{249C9C48-513A-42CB-8D44-1873B91A2701}">
      <text>
        <r>
          <rPr>
            <b/>
            <sz val="9"/>
            <color indexed="81"/>
            <rFont val="Tahoma"/>
            <family val="2"/>
          </rPr>
          <t>QP Área Técnica:</t>
        </r>
        <r>
          <rPr>
            <sz val="9"/>
            <color indexed="81"/>
            <rFont val="Tahoma"/>
            <family val="2"/>
          </rPr>
          <t xml:space="preserve">
Fecha de correo autorizado danimarce95@hotmail.com</t>
        </r>
      </text>
    </comment>
    <comment ref="BE39" authorId="3" shapeId="0" xr:uid="{6F5E684C-EEC1-41A9-B600-44EACC6DBC91}">
      <text>
        <r>
          <rPr>
            <b/>
            <sz val="9"/>
            <color indexed="81"/>
            <rFont val="Tahoma"/>
            <family val="2"/>
          </rPr>
          <t>Quimiproyectos:</t>
        </r>
        <r>
          <rPr>
            <sz val="9"/>
            <color indexed="81"/>
            <rFont val="Tahoma"/>
            <family val="2"/>
          </rPr>
          <t xml:space="preserve">
en revision parametros MB y FQ FDN</t>
        </r>
      </text>
    </comment>
    <comment ref="AF41" authorId="1" shapeId="0" xr:uid="{C847CFE7-9720-479F-96FE-74E17F8B5F1A}">
      <text>
        <r>
          <rPr>
            <b/>
            <sz val="9"/>
            <color indexed="81"/>
            <rFont val="Tahoma"/>
            <family val="2"/>
          </rPr>
          <t>QP Área Técnica:</t>
        </r>
        <r>
          <rPr>
            <sz val="9"/>
            <color indexed="81"/>
            <rFont val="Tahoma"/>
            <family val="2"/>
          </rPr>
          <t xml:space="preserve">
En espera de revision, parametros FDN y autorizacion de correo para envio</t>
        </r>
      </text>
    </comment>
    <comment ref="AL41" authorId="1" shapeId="0" xr:uid="{AA7EFEAA-CCE1-4744-84A9-18B08CBF9937}">
      <text>
        <r>
          <rPr>
            <b/>
            <sz val="9"/>
            <color indexed="81"/>
            <rFont val="Tahoma"/>
            <family val="2"/>
          </rPr>
          <t>QP Área Técnica:</t>
        </r>
        <r>
          <rPr>
            <sz val="9"/>
            <color indexed="81"/>
            <rFont val="Tahoma"/>
            <family val="2"/>
          </rPr>
          <t xml:space="preserve">
A la espera de correo autorizado para el envio de resutados</t>
        </r>
      </text>
    </comment>
    <comment ref="AV41" authorId="1" shapeId="0" xr:uid="{A39F2EA0-1DC2-4A70-B918-83C25CEB07E9}">
      <text>
        <r>
          <rPr>
            <b/>
            <sz val="9"/>
            <color indexed="81"/>
            <rFont val="Tahoma"/>
            <family val="2"/>
          </rPr>
          <t>QP Área Técnica:</t>
        </r>
        <r>
          <rPr>
            <sz val="9"/>
            <color indexed="81"/>
            <rFont val="Tahoma"/>
            <family val="2"/>
          </rPr>
          <t xml:space="preserve">
En espera de revision pH y aluminio FDN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Quimiproyectos</author>
  </authors>
  <commentList>
    <comment ref="G5" authorId="0" shapeId="0" xr:uid="{987407D4-1466-4D49-88BB-88E338FA66F5}">
      <text>
        <r>
          <rPr>
            <sz val="11"/>
            <color rgb="FF000000"/>
            <rFont val="Calibri"/>
            <family val="2"/>
          </rPr>
          <t>======
ID#AAAAL8FoEZs
SERVIDOR    (2021-04-07 19:33:00)
Se metieron 3 muestras de agua cruda los meses 10,11,12 SM</t>
        </r>
      </text>
    </comment>
    <comment ref="G19" authorId="0" shapeId="0" xr:uid="{6C2ABA97-5075-4548-9398-EC0FFC1DDA50}">
      <text>
        <r>
          <rPr>
            <sz val="11"/>
            <color rgb="FF000000"/>
            <rFont val="Calibri"/>
            <family val="2"/>
          </rPr>
          <t>======
ID#AAAAL8FoEMU
SERVIDOR    (2021-04-07 19:33:00)
Solicitan guardar una para Enero. La muestra faltante se recibio el 13 de Enero 2020. Se cumplio a cavalidad el contrato</t>
        </r>
      </text>
    </comment>
    <comment ref="G29" authorId="0" shapeId="0" xr:uid="{167803E1-19C6-4FB2-904E-EBED830C85E2}">
      <text>
        <r>
          <rPr>
            <sz val="11"/>
            <color rgb="FF000000"/>
            <rFont val="Calibri"/>
            <family val="2"/>
          </rPr>
          <t>======
ID#AAAAL8FoD_g
SERVIDOR    (2021-04-07 19:32:59)
No enviaron muestras en Noviembre y la fecha del contrato era hasta el 29-11-2019</t>
        </r>
      </text>
    </comment>
    <comment ref="J41" authorId="1" shapeId="0" xr:uid="{31B33D68-E77F-44E5-A8A5-EF84FA4F642E}">
      <text>
        <r>
          <rPr>
            <b/>
            <sz val="9"/>
            <color indexed="81"/>
            <rFont val="Tahoma"/>
            <family val="2"/>
          </rPr>
          <t>Quimiproyectos:</t>
        </r>
        <r>
          <rPr>
            <sz val="9"/>
            <color indexed="81"/>
            <rFont val="Tahoma"/>
            <family val="2"/>
          </rPr>
          <t xml:space="preserve">
Muestras tomadas en enero que hacen parte contrato del 2023</t>
        </r>
      </text>
    </comment>
  </commentList>
</comments>
</file>

<file path=xl/sharedStrings.xml><?xml version="1.0" encoding="utf-8"?>
<sst xmlns="http://schemas.openxmlformats.org/spreadsheetml/2006/main" count="22422" uniqueCount="3937">
  <si>
    <t>CRONOGRAMA TOMA DE MUESTRAS PISCINAS QUIMIPROYECTOS S.A.S AÑO 2018</t>
  </si>
  <si>
    <t>N°</t>
  </si>
  <si>
    <t>Cód.</t>
  </si>
  <si>
    <t>NOMBRE CONJUNTO-EDIFICIO</t>
  </si>
  <si>
    <t>DIRECCION</t>
  </si>
  <si>
    <t>TELEFONO</t>
  </si>
  <si>
    <t>CONTACTO</t>
  </si>
  <si>
    <t>ENERO</t>
  </si>
  <si>
    <t>FEBRERO</t>
  </si>
  <si>
    <t>MARZO</t>
  </si>
  <si>
    <t>ABRIL</t>
  </si>
  <si>
    <t>OBSERVACIONES</t>
  </si>
  <si>
    <t>08</t>
  </si>
  <si>
    <t>Campestre del Lago</t>
  </si>
  <si>
    <t xml:space="preserve">Calle 74 No. 56 – 26            </t>
  </si>
  <si>
    <t>6 367556</t>
  </si>
  <si>
    <t>conjuntocampestre74@gmail.com</t>
  </si>
  <si>
    <t>09</t>
  </si>
  <si>
    <t>Britania</t>
  </si>
  <si>
    <t>Circunvalar 35 N° 92-156</t>
  </si>
  <si>
    <t>6 915321</t>
  </si>
  <si>
    <t>Jose Parra Rivera</t>
  </si>
  <si>
    <t>22</t>
  </si>
  <si>
    <t>Hotel d Leon</t>
  </si>
  <si>
    <r>
      <rPr>
        <sz val="11"/>
        <color rgb="FF000000"/>
        <rFont val="Calibri"/>
        <family val="2"/>
      </rPr>
      <t xml:space="preserve">Calle 56 N° 21-49  </t>
    </r>
    <r>
      <rPr>
        <sz val="9"/>
        <color rgb="FF000000"/>
        <rFont val="Arial"/>
        <family val="2"/>
      </rPr>
      <t xml:space="preserve">  </t>
    </r>
  </si>
  <si>
    <t>6 436998</t>
  </si>
  <si>
    <t>Sofia Rueda d´leon</t>
  </si>
  <si>
    <t>Bimensual FQ Juan Carlos - 3154179616</t>
  </si>
  <si>
    <t>Cambio a mensual FQ y MB solicitado el 2019-05-28 Telefonica adm</t>
  </si>
  <si>
    <t>43</t>
  </si>
  <si>
    <t>Conjunto Torre Molino</t>
  </si>
  <si>
    <r>
      <rPr>
        <sz val="11"/>
        <color rgb="FF000000"/>
        <rFont val="Calibri"/>
        <family val="2"/>
      </rPr>
      <t xml:space="preserve">Carrera 17 N° 98 - 03  </t>
    </r>
    <r>
      <rPr>
        <sz val="9"/>
        <color rgb="FF000000"/>
        <rFont val="Arial"/>
        <family val="2"/>
      </rPr>
      <t xml:space="preserve">  </t>
    </r>
  </si>
  <si>
    <t>6 371412</t>
  </si>
  <si>
    <t>3105574873 Yolanda Ortiz</t>
  </si>
  <si>
    <t>51</t>
  </si>
  <si>
    <t>ASOPORMEN</t>
  </si>
  <si>
    <r>
      <rPr>
        <sz val="11"/>
        <color rgb="FF000000"/>
        <rFont val="Calibri"/>
        <family val="2"/>
      </rPr>
      <t xml:space="preserve">Carrera 27 N° 42-52  </t>
    </r>
    <r>
      <rPr>
        <sz val="9"/>
        <color rgb="FF000000"/>
        <rFont val="Arial"/>
        <family val="2"/>
      </rPr>
      <t xml:space="preserve">  </t>
    </r>
  </si>
  <si>
    <t>6 345935</t>
  </si>
  <si>
    <t>Yenny Moreno</t>
  </si>
  <si>
    <t>315 7134205 - 6454532 - 6437196</t>
  </si>
  <si>
    <t>57</t>
  </si>
  <si>
    <t>Edificio La Fuente</t>
  </si>
  <si>
    <t>Calle 52  No. 31 – 149</t>
  </si>
  <si>
    <t>6 433031</t>
  </si>
  <si>
    <t>Jose Parra 3187288196</t>
  </si>
  <si>
    <t>edificiolafuente1@gmail.com</t>
  </si>
  <si>
    <t>jormen15@yahoo.es - 6426653</t>
  </si>
  <si>
    <t>64</t>
  </si>
  <si>
    <t>Conjunto Colina Versalles</t>
  </si>
  <si>
    <t xml:space="preserve">Calle 197 N°15 - 382            </t>
  </si>
  <si>
    <t>6 399520</t>
  </si>
  <si>
    <t>Mayerly Carvajal</t>
  </si>
  <si>
    <t>310 3181233</t>
  </si>
  <si>
    <t>76</t>
  </si>
  <si>
    <t>Edificio Casa Puyana</t>
  </si>
  <si>
    <t xml:space="preserve">Carrera 39 N° 48-67  </t>
  </si>
  <si>
    <t>6 575280</t>
  </si>
  <si>
    <t>Adriana Bohada Correa 3174488512</t>
  </si>
  <si>
    <t xml:space="preserve"> casapuyana@hotmail.com</t>
  </si>
  <si>
    <t>82</t>
  </si>
  <si>
    <t>Portal del Llano</t>
  </si>
  <si>
    <t>Carrera 38 N° 42-72</t>
  </si>
  <si>
    <t>6 574713</t>
  </si>
  <si>
    <t>Amparo Martinez</t>
  </si>
  <si>
    <t xml:space="preserve"> (Viernes) </t>
  </si>
  <si>
    <t>85</t>
  </si>
  <si>
    <t xml:space="preserve">Terzetto 27 </t>
  </si>
  <si>
    <t>Calle 34 N° 26-80</t>
  </si>
  <si>
    <t>6 341394</t>
  </si>
  <si>
    <t>Gloria Rodriguez</t>
  </si>
  <si>
    <t>316 5318271</t>
  </si>
  <si>
    <t>87</t>
  </si>
  <si>
    <t>Villa Sofia (Piedecuesta)</t>
  </si>
  <si>
    <t>Carrera 4 N° 7N-58</t>
  </si>
  <si>
    <t>89</t>
  </si>
  <si>
    <t>Edificio Parque Centenario</t>
  </si>
  <si>
    <t>Calle 31 N° 18-15</t>
  </si>
  <si>
    <t>6 700861</t>
  </si>
  <si>
    <t>3167275678 Monica Ramirez Jaimes</t>
  </si>
  <si>
    <t>90</t>
  </si>
  <si>
    <t>Edificio Da Vinci</t>
  </si>
  <si>
    <t>Carrera 15 E N° 105-75</t>
  </si>
  <si>
    <t>6 377644</t>
  </si>
  <si>
    <t>Martha Ines Ortiz</t>
  </si>
  <si>
    <t>315 2550087</t>
  </si>
  <si>
    <t>93</t>
  </si>
  <si>
    <t>Sede UTS</t>
  </si>
  <si>
    <t xml:space="preserve">Calle 103B N° 12C – 01 </t>
  </si>
  <si>
    <t>6 917700-1230</t>
  </si>
  <si>
    <t>Guatusi Batias</t>
  </si>
  <si>
    <t>101</t>
  </si>
  <si>
    <t>Torres de Santo Domingo (tanque)</t>
  </si>
  <si>
    <t>Calle 61 N° 10-150</t>
  </si>
  <si>
    <t>6 412442</t>
  </si>
  <si>
    <t>Martha</t>
  </si>
  <si>
    <r>
      <rPr>
        <sz val="11"/>
        <color rgb="FF7F7F7F"/>
        <rFont val="Calibri"/>
        <family val="2"/>
      </rPr>
      <t xml:space="preserve">3174427678 </t>
    </r>
    <r>
      <rPr>
        <sz val="11"/>
        <color rgb="FF0070C0"/>
        <rFont val="Calibri"/>
        <family val="2"/>
      </rPr>
      <t>torresdesantodomingo@outlook.com</t>
    </r>
  </si>
  <si>
    <t>103</t>
  </si>
  <si>
    <t>Hotel Buena Vista</t>
  </si>
  <si>
    <t>Calle 34 N° 32-34</t>
  </si>
  <si>
    <t>6 809100</t>
  </si>
  <si>
    <t>Martha Patricia Hernandez</t>
  </si>
  <si>
    <t>109</t>
  </si>
  <si>
    <t>Aurora Boreal</t>
  </si>
  <si>
    <t>Calle 32 N° 31-58</t>
  </si>
  <si>
    <t>6 321006</t>
  </si>
  <si>
    <t>Miguel Martinez</t>
  </si>
  <si>
    <t>120</t>
  </si>
  <si>
    <t>Conjunto Villa Nueva del Campo</t>
  </si>
  <si>
    <t>Carrera 24 N° 80-52 Diam II</t>
  </si>
  <si>
    <t>6 515610</t>
  </si>
  <si>
    <t>Laura 3229120279</t>
  </si>
  <si>
    <t xml:space="preserve">6 051033 </t>
  </si>
  <si>
    <t>122</t>
  </si>
  <si>
    <t>Parque Central</t>
  </si>
  <si>
    <t>Calle 37 N° 26-15</t>
  </si>
  <si>
    <t>6 453599</t>
  </si>
  <si>
    <t>Alicia Mercado</t>
  </si>
  <si>
    <t xml:space="preserve">Jueves </t>
  </si>
  <si>
    <t>133</t>
  </si>
  <si>
    <t>Urbanizacion Conucos Plaza</t>
  </si>
  <si>
    <t>Carrera 28 N°60-26</t>
  </si>
  <si>
    <t>6 578136</t>
  </si>
  <si>
    <t xml:space="preserve">Andrea Niño </t>
  </si>
  <si>
    <t>solo jueves y viernes</t>
  </si>
  <si>
    <t>138</t>
  </si>
  <si>
    <t>Conjunto Residencial San Remo</t>
  </si>
  <si>
    <t>Carrera 8 N° 61-132</t>
  </si>
  <si>
    <t>6 411755</t>
  </si>
  <si>
    <t>321 2788984 Alexandra Leal Guevara</t>
  </si>
  <si>
    <t>conjuntosanremo1@hotmail.com</t>
  </si>
  <si>
    <t>conjsanremo1@hotmail.com</t>
  </si>
  <si>
    <t>147</t>
  </si>
  <si>
    <t>Edificio Treviso</t>
  </si>
  <si>
    <t xml:space="preserve">Calle 20 N° 26-44     </t>
  </si>
  <si>
    <t>Socorro</t>
  </si>
  <si>
    <t>Bimestral FQ-MB 316 3596409</t>
  </si>
  <si>
    <t>150</t>
  </si>
  <si>
    <t>Conjunto Residencial Tamacá</t>
  </si>
  <si>
    <t>Carrera 21 N° 158-119 Cañav.</t>
  </si>
  <si>
    <t>6 385437</t>
  </si>
  <si>
    <t>Jenny Rodriguez Correa 3187727441</t>
  </si>
  <si>
    <t>152</t>
  </si>
  <si>
    <t>Murano Condominio Club</t>
  </si>
  <si>
    <t xml:space="preserve">Calle 34 N° 27-54  - 6323101        </t>
  </si>
  <si>
    <t>6 323101</t>
  </si>
  <si>
    <t>Angela Ayala</t>
  </si>
  <si>
    <t>ama_1109@hotmail.com 3168687488</t>
  </si>
  <si>
    <t>158</t>
  </si>
  <si>
    <t>Urbanización San Angel</t>
  </si>
  <si>
    <t>Cra 22 N°151-40 Palomitas</t>
  </si>
  <si>
    <t>6 383467</t>
  </si>
  <si>
    <t>3164653546 Xiomara Galeano</t>
  </si>
  <si>
    <t>urbanizacionsanangel@gmail.com</t>
  </si>
  <si>
    <t>169</t>
  </si>
  <si>
    <t>Hotel Buena Vista express</t>
  </si>
  <si>
    <t xml:space="preserve">Diagonal 15 N° 58-40 Centro      </t>
  </si>
  <si>
    <t>6 948484</t>
  </si>
  <si>
    <t>195</t>
  </si>
  <si>
    <t>Condominio Cacique camp real</t>
  </si>
  <si>
    <t>Calle 74 N°53-42</t>
  </si>
  <si>
    <t xml:space="preserve">Eudoro Camacho </t>
  </si>
  <si>
    <t xml:space="preserve">Trimestral FQ-MB </t>
  </si>
  <si>
    <t>196</t>
  </si>
  <si>
    <t>San Alonso Señorial</t>
  </si>
  <si>
    <t>Calle 19 N°29-45</t>
  </si>
  <si>
    <t>Sonia Martínez</t>
  </si>
  <si>
    <t>301 4640898</t>
  </si>
  <si>
    <t>213</t>
  </si>
  <si>
    <t>Terracota</t>
  </si>
  <si>
    <t xml:space="preserve">Carrera 20 N°51ª-16      </t>
  </si>
  <si>
    <t>Carlos Orlando Sanchez</t>
  </si>
  <si>
    <t>225</t>
  </si>
  <si>
    <t>Cacique Ipana</t>
  </si>
  <si>
    <r>
      <rPr>
        <sz val="11"/>
        <color rgb="FF000000"/>
        <rFont val="Calibri"/>
        <family val="2"/>
      </rPr>
      <t xml:space="preserve">Av Circunvalar 35 N° 92-55  </t>
    </r>
    <r>
      <rPr>
        <sz val="9"/>
        <color rgb="FF000000"/>
        <rFont val="Arial"/>
        <family val="2"/>
      </rPr>
      <t xml:space="preserve">  </t>
    </r>
  </si>
  <si>
    <t>Analy Guerrero</t>
  </si>
  <si>
    <r>
      <rPr>
        <sz val="11"/>
        <color rgb="FF7F7F7F"/>
        <rFont val="Calibri"/>
        <family val="2"/>
      </rPr>
      <t xml:space="preserve">311 2630024 </t>
    </r>
    <r>
      <rPr>
        <sz val="11"/>
        <color rgb="FF0070C0"/>
        <rFont val="Calibri"/>
        <family val="2"/>
      </rPr>
      <t>urcaciqueipana@hotmail.com</t>
    </r>
  </si>
  <si>
    <t>226</t>
  </si>
  <si>
    <t>Bosque de pino condominio (2)</t>
  </si>
  <si>
    <t>Calle 10 N°34-49</t>
  </si>
  <si>
    <t>3177675559 Libardo Torres</t>
  </si>
  <si>
    <t>255</t>
  </si>
  <si>
    <t>Urbanizacion Villas San Patricio</t>
  </si>
  <si>
    <t xml:space="preserve">Calle 60 8w 160 </t>
  </si>
  <si>
    <t>Leomar García Badillo</t>
  </si>
  <si>
    <t>6 837010 3143118147</t>
  </si>
  <si>
    <t>leomar.015@hotmail.com</t>
  </si>
  <si>
    <t>281</t>
  </si>
  <si>
    <t>Conj. Res. Torre Real</t>
  </si>
  <si>
    <t>Carrera 3 N° 63-54</t>
  </si>
  <si>
    <t>6 412958</t>
  </si>
  <si>
    <t>3185604209 Claudia Meneses</t>
  </si>
  <si>
    <t>282</t>
  </si>
  <si>
    <t>Altos del Parque</t>
  </si>
  <si>
    <t>Cra 38 N°52-153</t>
  </si>
  <si>
    <t>6 479470</t>
  </si>
  <si>
    <t>Jorge Luis Melendez</t>
  </si>
  <si>
    <t>Stefanny Camacho 316 3379407</t>
  </si>
  <si>
    <t>285</t>
  </si>
  <si>
    <t>Campo Real toledo Plata</t>
  </si>
  <si>
    <t xml:space="preserve">Carrera 16 N°208-21 </t>
  </si>
  <si>
    <t>6 374003</t>
  </si>
  <si>
    <t>Natalia</t>
  </si>
  <si>
    <r>
      <rPr>
        <sz val="11"/>
        <color rgb="FF7F7F7F"/>
        <rFont val="Calibri"/>
        <family val="2"/>
      </rPr>
      <t xml:space="preserve">3007085806 </t>
    </r>
    <r>
      <rPr>
        <sz val="11"/>
        <color rgb="FF0070C0"/>
        <rFont val="Calibri"/>
        <family val="2"/>
      </rPr>
      <t>crcamporeal1@gmail.com</t>
    </r>
  </si>
  <si>
    <t>287</t>
  </si>
  <si>
    <t>Quintas del Cacique 1</t>
  </si>
  <si>
    <t>Cra 49 N°72-31</t>
  </si>
  <si>
    <t>6 360980</t>
  </si>
  <si>
    <t>Ivon Badillo - 3153777868</t>
  </si>
  <si>
    <t>Erika Toloza</t>
  </si>
  <si>
    <t>290</t>
  </si>
  <si>
    <t>Junin 2 (Piedecuesta)</t>
  </si>
  <si>
    <t>Calle 6 Norte N°4-200</t>
  </si>
  <si>
    <t>6 547629</t>
  </si>
  <si>
    <t>Alvaro Alarcon 3168097382</t>
  </si>
  <si>
    <t xml:space="preserve">Mensual aguas-Trimestral ZA  </t>
  </si>
  <si>
    <t>Solicito el nuevo adm el 2019-08-29</t>
  </si>
  <si>
    <t>291</t>
  </si>
  <si>
    <t>Altos de La Quinta</t>
  </si>
  <si>
    <t>Carrera 39 N°48-152</t>
  </si>
  <si>
    <t>6 578093</t>
  </si>
  <si>
    <t>Ma Eugenia Mateus</t>
  </si>
  <si>
    <t>315 6232285</t>
  </si>
  <si>
    <t>292</t>
  </si>
  <si>
    <t>Conj. Multif. Los Viñedos</t>
  </si>
  <si>
    <t>Carrera 38 N°45-74</t>
  </si>
  <si>
    <t>6 479367</t>
  </si>
  <si>
    <t>293</t>
  </si>
  <si>
    <t>Cond. Altos de Cantarela</t>
  </si>
  <si>
    <t>Calle 71 N°53-97 Lagos cacique</t>
  </si>
  <si>
    <t>6 360371</t>
  </si>
  <si>
    <t>3156232285 Maria Eugenia Mateus</t>
  </si>
  <si>
    <t>altosdecantarela@hotmail.com</t>
  </si>
  <si>
    <t>294</t>
  </si>
  <si>
    <t>Belmonte</t>
  </si>
  <si>
    <t xml:space="preserve">Calle 35 N°23-01          </t>
  </si>
  <si>
    <t>6 459903</t>
  </si>
  <si>
    <t>Carlos</t>
  </si>
  <si>
    <t>Avisan 3112571040</t>
  </si>
  <si>
    <t>314</t>
  </si>
  <si>
    <t>Torreón de La Sierra</t>
  </si>
  <si>
    <t>Carrera 38 N°46-64</t>
  </si>
  <si>
    <t>6 570298</t>
  </si>
  <si>
    <t>323</t>
  </si>
  <si>
    <t>La Ceiba condominio Club</t>
  </si>
  <si>
    <t>Cra 17A N°64-08</t>
  </si>
  <si>
    <t>6 442333</t>
  </si>
  <si>
    <t xml:space="preserve">Amparo </t>
  </si>
  <si>
    <t>315 2028711</t>
  </si>
  <si>
    <t>333</t>
  </si>
  <si>
    <t>House Center (2 piscinas)</t>
  </si>
  <si>
    <t>Calle 42 N°29-27</t>
  </si>
  <si>
    <t>Ana Rocio Arevalo</t>
  </si>
  <si>
    <t>339</t>
  </si>
  <si>
    <t>Ed. Onix San Pedro</t>
  </si>
  <si>
    <t>Cra 27A N°48-16</t>
  </si>
  <si>
    <t>6 573831</t>
  </si>
  <si>
    <t>Maritza Caña</t>
  </si>
  <si>
    <t xml:space="preserve">Mierc. Juev 1/2 mes </t>
  </si>
  <si>
    <t>345</t>
  </si>
  <si>
    <t>Cerro de Sotomayor</t>
  </si>
  <si>
    <t>Cra 23 N°53-20</t>
  </si>
  <si>
    <t>6 577607</t>
  </si>
  <si>
    <t>Ruth Peña 3202603629</t>
  </si>
  <si>
    <t>346</t>
  </si>
  <si>
    <t>Parque Bolivar</t>
  </si>
  <si>
    <t>Cra 23 N°37-30</t>
  </si>
  <si>
    <t>6 349204</t>
  </si>
  <si>
    <t>Luz Caballero</t>
  </si>
  <si>
    <t>316 2233222</t>
  </si>
  <si>
    <t>350</t>
  </si>
  <si>
    <t>Germania</t>
  </si>
  <si>
    <t>Circunvalar 35 N°92-70</t>
  </si>
  <si>
    <t>6 361960</t>
  </si>
  <si>
    <t>Luis Franciso Orozco</t>
  </si>
  <si>
    <t xml:space="preserve">6 432915 - 6 319781 </t>
  </si>
  <si>
    <t>352</t>
  </si>
  <si>
    <t>Platinum Edificio</t>
  </si>
  <si>
    <t>Cra 38 N°48-134</t>
  </si>
  <si>
    <t>6 575233</t>
  </si>
  <si>
    <t>3164729390 Viviana Florez</t>
  </si>
  <si>
    <t>vivianaflorez1975@yahoo.es</t>
  </si>
  <si>
    <t>358</t>
  </si>
  <si>
    <t>Torres de Mardelia</t>
  </si>
  <si>
    <t>Cra 23 N°52-52</t>
  </si>
  <si>
    <t>BIMENSUAL</t>
  </si>
  <si>
    <t>359</t>
  </si>
  <si>
    <t>Edificio Kinesis</t>
  </si>
  <si>
    <t>Cra 39 N°44-54</t>
  </si>
  <si>
    <t>6 351558</t>
  </si>
  <si>
    <t>6 959760</t>
  </si>
  <si>
    <t>361</t>
  </si>
  <si>
    <t>Ed. Cerro Dorado</t>
  </si>
  <si>
    <t>Calle 48 N°39-41</t>
  </si>
  <si>
    <t>6 577537</t>
  </si>
  <si>
    <t>3112937488 Nelly Layton</t>
  </si>
  <si>
    <t>377</t>
  </si>
  <si>
    <t>Ed. Bocamonte</t>
  </si>
  <si>
    <t>6 436872</t>
  </si>
  <si>
    <t>6 426653</t>
  </si>
  <si>
    <t>390</t>
  </si>
  <si>
    <t>Santo Domingo Plaza</t>
  </si>
  <si>
    <t>Calle 35 N°29-36</t>
  </si>
  <si>
    <t>Bernarda</t>
  </si>
  <si>
    <t>Avisa o bimensual 3174029136</t>
  </si>
  <si>
    <t>391</t>
  </si>
  <si>
    <t>Edificio Astoria Plaza</t>
  </si>
  <si>
    <t>Calle 32 N°28-51</t>
  </si>
  <si>
    <r>
      <rPr>
        <sz val="11"/>
        <color rgb="FF7F7F7F"/>
        <rFont val="Calibri"/>
        <family val="2"/>
      </rPr>
      <t xml:space="preserve">Avisa o bimensual </t>
    </r>
    <r>
      <rPr>
        <sz val="9"/>
        <color rgb="FF7F7F7F"/>
        <rFont val="Calibri"/>
        <family val="2"/>
      </rPr>
      <t>Solo martes y jueves</t>
    </r>
  </si>
  <si>
    <t>392</t>
  </si>
  <si>
    <t>Unidad Res. Romneya</t>
  </si>
  <si>
    <t>Cra 32 N°19-30</t>
  </si>
  <si>
    <r>
      <rPr>
        <sz val="11"/>
        <color rgb="FF7F7F7F"/>
        <rFont val="Calibri"/>
        <family val="2"/>
      </rPr>
      <t xml:space="preserve">Avisa o bimensual </t>
    </r>
    <r>
      <rPr>
        <sz val="9"/>
        <color rgb="FF7F7F7F"/>
        <rFont val="Calibri"/>
        <family val="2"/>
      </rPr>
      <t>Solo martes y jueves</t>
    </r>
  </si>
  <si>
    <t>393</t>
  </si>
  <si>
    <t>Edificio Procyon</t>
  </si>
  <si>
    <t>Calle 18 N°31-44</t>
  </si>
  <si>
    <r>
      <rPr>
        <sz val="11"/>
        <color rgb="FF7F7F7F"/>
        <rFont val="Calibri"/>
        <family val="2"/>
      </rPr>
      <t xml:space="preserve">Avisa o bimensual </t>
    </r>
    <r>
      <rPr>
        <sz val="9"/>
        <color rgb="FF7F7F7F"/>
        <rFont val="Calibri"/>
        <family val="2"/>
      </rPr>
      <t>Solo martes y jueves</t>
    </r>
  </si>
  <si>
    <t>397</t>
  </si>
  <si>
    <t>C.R Torremolino (Cra 27)</t>
  </si>
  <si>
    <t>Carrera 27 N°33-62</t>
  </si>
  <si>
    <t>6 351747</t>
  </si>
  <si>
    <t>3012064301 Fabian Garcia</t>
  </si>
  <si>
    <t>401</t>
  </si>
  <si>
    <t>Condominio Prados del Cacique</t>
  </si>
  <si>
    <t>Carrera 54 N°72-64</t>
  </si>
  <si>
    <t>Maria Eugenia Mateus</t>
  </si>
  <si>
    <t xml:space="preserve">Bimensual </t>
  </si>
  <si>
    <t>402</t>
  </si>
  <si>
    <t>Edificio Itza Riviera Maya</t>
  </si>
  <si>
    <t>Calle 48 N°23-27</t>
  </si>
  <si>
    <t>407</t>
  </si>
  <si>
    <t>Balcones de Vizcaya</t>
  </si>
  <si>
    <t>Calle 24 N°20-38</t>
  </si>
  <si>
    <t>6 344519</t>
  </si>
  <si>
    <t>Monica 3203740472</t>
  </si>
  <si>
    <t>408</t>
  </si>
  <si>
    <t>Unidad Residencial Salónica</t>
  </si>
  <si>
    <t>Carrera 25 N°33-95</t>
  </si>
  <si>
    <t>6 450049</t>
  </si>
  <si>
    <t>Janeth Barajas Pinto</t>
  </si>
  <si>
    <t>salonica.aparatamentos@gmail.com</t>
  </si>
  <si>
    <t>410</t>
  </si>
  <si>
    <t>Paseo Real II</t>
  </si>
  <si>
    <t>Calle 60 N°6-35</t>
  </si>
  <si>
    <t>6 413157</t>
  </si>
  <si>
    <t>3202142662 Edith Cardenas</t>
  </si>
  <si>
    <r>
      <rPr>
        <sz val="11"/>
        <color rgb="FF7F7F7F"/>
        <rFont val="Calibri"/>
        <family val="2"/>
      </rPr>
      <t xml:space="preserve">6 442197 </t>
    </r>
    <r>
      <rPr>
        <sz val="11"/>
        <color rgb="FF0070C0"/>
        <rFont val="Calibri"/>
        <family val="2"/>
      </rPr>
      <t>paseoreal2.admon@gmail.com</t>
    </r>
  </si>
  <si>
    <t>412</t>
  </si>
  <si>
    <t>Edificio Solarium</t>
  </si>
  <si>
    <t>Carrera 39 N°42-54</t>
  </si>
  <si>
    <t>6 459430</t>
  </si>
  <si>
    <t>Alberto Luis Fonseca</t>
  </si>
  <si>
    <r>
      <rPr>
        <sz val="11"/>
        <color rgb="FF7F7F7F"/>
        <rFont val="Calibri"/>
        <family val="2"/>
      </rPr>
      <t xml:space="preserve">Viernes 3102261513 </t>
    </r>
    <r>
      <rPr>
        <sz val="11"/>
        <color rgb="FF0070C0"/>
        <rFont val="Calibri"/>
        <family val="2"/>
      </rPr>
      <t>edificiosolarium@outlook.com</t>
    </r>
  </si>
  <si>
    <t>463</t>
  </si>
  <si>
    <t>Hotel San Juan de Girón</t>
  </si>
  <si>
    <t>Km 6 Autopista Girón</t>
  </si>
  <si>
    <t>6 466430</t>
  </si>
  <si>
    <t>Piscina y Tanque</t>
  </si>
  <si>
    <t>475</t>
  </si>
  <si>
    <t>Conjunto Punta Estrella</t>
  </si>
  <si>
    <t>Calle 60 N°48W-05</t>
  </si>
  <si>
    <t>6 416739</t>
  </si>
  <si>
    <t>3165774818 Sonia Serrano</t>
  </si>
  <si>
    <r>
      <rPr>
        <sz val="11"/>
        <color rgb="FF7F7F7F"/>
        <rFont val="Calibri"/>
        <family val="2"/>
      </rPr>
      <t>941011 Bimensual</t>
    </r>
    <r>
      <rPr>
        <sz val="11"/>
        <color rgb="FF0070C0"/>
        <rFont val="Calibri"/>
        <family val="2"/>
      </rPr>
      <t xml:space="preserve"> puntaestrella2016@hotmail.com</t>
    </r>
  </si>
  <si>
    <t>482</t>
  </si>
  <si>
    <t>Torres de Aragón</t>
  </si>
  <si>
    <t>Carrera 27 N°41-14</t>
  </si>
  <si>
    <t>6 396026</t>
  </si>
  <si>
    <t>Evangelista Pardo 3156788807</t>
  </si>
  <si>
    <t>Bimensual</t>
  </si>
  <si>
    <t>484</t>
  </si>
  <si>
    <t>Riviera Plaza</t>
  </si>
  <si>
    <t>Calle 32 N°32-64</t>
  </si>
  <si>
    <t>488</t>
  </si>
  <si>
    <t xml:space="preserve">Torres Villa Alicia </t>
  </si>
  <si>
    <t>Calle 98 N°16-77 Fontana</t>
  </si>
  <si>
    <t>6 378197</t>
  </si>
  <si>
    <t>Maria Nidia Acevedo</t>
  </si>
  <si>
    <t>494</t>
  </si>
  <si>
    <t>Palmeras del cacique II</t>
  </si>
  <si>
    <t>Calle 74A N°49-62 Cacique</t>
  </si>
  <si>
    <t>6 310805</t>
  </si>
  <si>
    <t>Rubiela 3173821264</t>
  </si>
  <si>
    <t>conjuntopalmerasdelcacique2@gmail.com</t>
  </si>
  <si>
    <t>495</t>
  </si>
  <si>
    <t>Edificio Trentino</t>
  </si>
  <si>
    <t>Cra 25 N°14-61 S. Francisco</t>
  </si>
  <si>
    <t>Martha 3174427678</t>
  </si>
  <si>
    <t>499</t>
  </si>
  <si>
    <t>Paseo Real I</t>
  </si>
  <si>
    <t>Calle 60 N°6-10</t>
  </si>
  <si>
    <t>Avisan</t>
  </si>
  <si>
    <t>199</t>
  </si>
  <si>
    <t>Edificio Versalles Imperial</t>
  </si>
  <si>
    <t>Calle 34 N°23-42</t>
  </si>
  <si>
    <t>6 346946</t>
  </si>
  <si>
    <t>3013887663 Carlos Orlando Sanchez</t>
  </si>
  <si>
    <t>529</t>
  </si>
  <si>
    <t>Edificio Masoa</t>
  </si>
  <si>
    <t>Calle 22 N° 22-36</t>
  </si>
  <si>
    <t>6 452328</t>
  </si>
  <si>
    <t>Ligia Gomez Herrera</t>
  </si>
  <si>
    <t>528</t>
  </si>
  <si>
    <t>Ed. San Francisco de Paula</t>
  </si>
  <si>
    <t>Calle 18 N°24-61</t>
  </si>
  <si>
    <t>6 324006</t>
  </si>
  <si>
    <t>Jorge Luis Meléndez</t>
  </si>
  <si>
    <t>316 5285586</t>
  </si>
  <si>
    <t>516</t>
  </si>
  <si>
    <t>Hispania</t>
  </si>
  <si>
    <t>Transv. Oriental con calle 93</t>
  </si>
  <si>
    <t>503</t>
  </si>
  <si>
    <t>Edificio Matisse</t>
  </si>
  <si>
    <t>Cra 39 N° 48-06 Cabecera</t>
  </si>
  <si>
    <t>6 574094</t>
  </si>
  <si>
    <t>6436546 Caty liliana</t>
  </si>
  <si>
    <t>540</t>
  </si>
  <si>
    <t>Edificio Torino 200 (2 Piscinas)</t>
  </si>
  <si>
    <t>Calle 200 N° 9-81 Florida</t>
  </si>
  <si>
    <t>6 388954</t>
  </si>
  <si>
    <t>Liliana Carolina Garces</t>
  </si>
  <si>
    <t>Solo Jueve o viernes 3156411599</t>
  </si>
  <si>
    <t>451</t>
  </si>
  <si>
    <t>Edificio Montealto</t>
  </si>
  <si>
    <t>Cra. 40 N° 42-80 Cabecera</t>
  </si>
  <si>
    <t>Carmen Alicia Villamizar</t>
  </si>
  <si>
    <r>
      <rPr>
        <sz val="11"/>
        <color rgb="FF7F7F7F"/>
        <rFont val="Calibri"/>
        <family val="2"/>
      </rPr>
      <t xml:space="preserve">Mensual </t>
    </r>
    <r>
      <rPr>
        <sz val="11"/>
        <color rgb="FF0070C0"/>
        <rFont val="Calibri"/>
        <family val="2"/>
      </rPr>
      <t>cvillamizararias@gmail.com</t>
    </r>
  </si>
  <si>
    <t>Solicitaron cambio a mensual por telefono el 2019-06-01</t>
  </si>
  <si>
    <t>450</t>
  </si>
  <si>
    <t>C.R. Medina del campo</t>
  </si>
  <si>
    <t>Cra. 22A N° 35-74 Cañaveral</t>
  </si>
  <si>
    <r>
      <rPr>
        <sz val="11"/>
        <color rgb="FF7F7F7F"/>
        <rFont val="Calibri"/>
        <family val="2"/>
      </rPr>
      <t xml:space="preserve">Mensual </t>
    </r>
    <r>
      <rPr>
        <sz val="11"/>
        <color rgb="FF0070C0"/>
        <rFont val="Calibri"/>
        <family val="2"/>
      </rPr>
      <t>cvillamizararias@gmail.com</t>
    </r>
  </si>
  <si>
    <t>380</t>
  </si>
  <si>
    <t>C.R. La Pradera Ruitoque Cond.</t>
  </si>
  <si>
    <t>Ruitoque Condominio Club</t>
  </si>
  <si>
    <t>Viviana Flórez</t>
  </si>
  <si>
    <t>Cada 3 meses solicitaron por correo el 19-06-2020   3164729390</t>
  </si>
  <si>
    <t>066</t>
  </si>
  <si>
    <t>Conjunto Res. La Peninsula</t>
  </si>
  <si>
    <t>Carrera 22 N°32-80</t>
  </si>
  <si>
    <t>6 385353</t>
  </si>
  <si>
    <t>409</t>
  </si>
  <si>
    <t>Paralela 150 (2 piscinas)</t>
  </si>
  <si>
    <t>6 811591</t>
  </si>
  <si>
    <t>Kelly Johanna Gomez3174984975</t>
  </si>
  <si>
    <t>Mensual Piscinas-No martes 6395425</t>
  </si>
  <si>
    <t>020</t>
  </si>
  <si>
    <t>San Diego Unidad Residencial</t>
  </si>
  <si>
    <t>Cra 26 N°37-32</t>
  </si>
  <si>
    <t>6 382153</t>
  </si>
  <si>
    <t>429</t>
  </si>
  <si>
    <t>Ed. Torre Blanca</t>
  </si>
  <si>
    <t>Calle 52 N°23-49</t>
  </si>
  <si>
    <t>Amparo Martínez</t>
  </si>
  <si>
    <t>Viernes 3014326249@hotmail.com</t>
  </si>
  <si>
    <t>553</t>
  </si>
  <si>
    <t>Ed. El Cielo</t>
  </si>
  <si>
    <t>Cra 17 N°13-12</t>
  </si>
  <si>
    <t>Henry López</t>
  </si>
  <si>
    <t>449</t>
  </si>
  <si>
    <t>Gimnasio Campestre San Pablo</t>
  </si>
  <si>
    <t xml:space="preserve">Cra 13a N°203-411 Vereda Rio frio </t>
  </si>
  <si>
    <t>Smith Orejuela</t>
  </si>
  <si>
    <t>574</t>
  </si>
  <si>
    <t>Torres Elite Condominio</t>
  </si>
  <si>
    <t>Cra 18 N°46-20</t>
  </si>
  <si>
    <t>6 302232</t>
  </si>
  <si>
    <t>Celina María Montero Santos</t>
  </si>
  <si>
    <t>581</t>
  </si>
  <si>
    <t>Club House Gold</t>
  </si>
  <si>
    <t>Transv 154 N°17-20 Cañav</t>
  </si>
  <si>
    <t>508</t>
  </si>
  <si>
    <t>Edificio La Fontana</t>
  </si>
  <si>
    <t>Cra 37 N°42-100</t>
  </si>
  <si>
    <t>6 437198</t>
  </si>
  <si>
    <t>Rubiela Hernandez 3173821264</t>
  </si>
  <si>
    <t>612</t>
  </si>
  <si>
    <t>Prado Imperial I</t>
  </si>
  <si>
    <t>Calle 42 N°35-29</t>
  </si>
  <si>
    <t>557</t>
  </si>
  <si>
    <t>Edificio Obelix</t>
  </si>
  <si>
    <t>Calle 20 N°31-78</t>
  </si>
  <si>
    <t>Bimensual Solo martes y jueves</t>
  </si>
  <si>
    <t>610</t>
  </si>
  <si>
    <t>Condominio Viaggio</t>
  </si>
  <si>
    <t>Calle 20 N°31-23</t>
  </si>
  <si>
    <t>6 345760</t>
  </si>
  <si>
    <t>Juan Camilo</t>
  </si>
  <si>
    <t>condominioviaggio@hotmail.com</t>
  </si>
  <si>
    <t>613</t>
  </si>
  <si>
    <t>Reserva de La Loma (4)</t>
  </si>
  <si>
    <t>Cra 15 N°18-70 Piedecuesta</t>
  </si>
  <si>
    <t>reservadelaloma2016@gmail.com</t>
  </si>
  <si>
    <t>607</t>
  </si>
  <si>
    <t>Copetran (2)</t>
  </si>
  <si>
    <t>492</t>
  </si>
  <si>
    <t>Green Gold</t>
  </si>
  <si>
    <t>Cra 27 Av Rosita esquina</t>
  </si>
  <si>
    <t>648</t>
  </si>
  <si>
    <t>Edificio Habiat Dimonetti</t>
  </si>
  <si>
    <t>Calle 20 N°29-46</t>
  </si>
  <si>
    <t>Solo MB 315 2550087     SR 315 3600564</t>
  </si>
  <si>
    <t>603</t>
  </si>
  <si>
    <t>Alamos Parque</t>
  </si>
  <si>
    <t>Cra 21 N°58-20</t>
  </si>
  <si>
    <t>6 393331</t>
  </si>
  <si>
    <t>Rubiela Jimenez</t>
  </si>
  <si>
    <t>cralamosparque@outlook.com</t>
  </si>
  <si>
    <t>680</t>
  </si>
  <si>
    <t>Edificio Altaserra</t>
  </si>
  <si>
    <t>Cra 38A N°48-17</t>
  </si>
  <si>
    <t>6 478284</t>
  </si>
  <si>
    <t>Carmen Cecilis Rueda</t>
  </si>
  <si>
    <r>
      <rPr>
        <sz val="11"/>
        <color rgb="FF7F7F7F"/>
        <rFont val="Calibri"/>
        <family val="2"/>
      </rPr>
      <t xml:space="preserve">310 3075837 </t>
    </r>
    <r>
      <rPr>
        <sz val="11"/>
        <color rgb="FF0070C0"/>
        <rFont val="Calibri"/>
        <family val="2"/>
      </rPr>
      <t>altaserra2015@gmail.com</t>
    </r>
  </si>
  <si>
    <t>694</t>
  </si>
  <si>
    <t>Torres de Sevilla</t>
  </si>
  <si>
    <t>Cra 27 N°195-125- Florida</t>
  </si>
  <si>
    <t>6 380701</t>
  </si>
  <si>
    <t>684</t>
  </si>
  <si>
    <t>Edificio Montesol</t>
  </si>
  <si>
    <t>Calle 200 N°13-82</t>
  </si>
  <si>
    <t>6 387330</t>
  </si>
  <si>
    <t>Diana Caterine Torres - 3002639232</t>
  </si>
  <si>
    <t>Rodrigo 3142047498</t>
  </si>
  <si>
    <t>699</t>
  </si>
  <si>
    <t>Altos de Chirannue</t>
  </si>
  <si>
    <t>Cra 38 N°46-30</t>
  </si>
  <si>
    <t>6 573645</t>
  </si>
  <si>
    <t>214</t>
  </si>
  <si>
    <t>Portal de Santo Domingo</t>
  </si>
  <si>
    <t>Calle 35 Nº29-54</t>
  </si>
  <si>
    <t>Johanna Rubiano</t>
  </si>
  <si>
    <t>300 6307717</t>
  </si>
  <si>
    <t>637</t>
  </si>
  <si>
    <t>C. R. Reserva Cañaveral</t>
  </si>
  <si>
    <t>Calle 157 Nº154-237</t>
  </si>
  <si>
    <t>7 004518</t>
  </si>
  <si>
    <t>Mauricio Sola Pachon 3015651614</t>
  </si>
  <si>
    <t>reservacanaveralcondominio@gmail.com</t>
  </si>
  <si>
    <t>711</t>
  </si>
  <si>
    <t>C. R. Buganvilia</t>
  </si>
  <si>
    <t>Cra 26 Nº35-31 Florida</t>
  </si>
  <si>
    <r>
      <rPr>
        <sz val="11"/>
        <color rgb="FF7F7F7F"/>
        <rFont val="Calibri"/>
        <family val="2"/>
      </rPr>
      <t xml:space="preserve">Bimensual - </t>
    </r>
    <r>
      <rPr>
        <sz val="8"/>
        <color rgb="FF0070C0"/>
        <rFont val="Calibri"/>
        <family val="2"/>
      </rPr>
      <t>crbuganvilia2016@gmail.com</t>
    </r>
  </si>
  <si>
    <t>728</t>
  </si>
  <si>
    <t>Hotel Sonesta</t>
  </si>
  <si>
    <t>Cra 27 Nº29-145 Cañav Orient</t>
  </si>
  <si>
    <t>720</t>
  </si>
  <si>
    <t>Hacienda San Miguel (3 AP)</t>
  </si>
  <si>
    <t xml:space="preserve">Autopista Bucaramanga-Bogotá Vía Piedecuesta      </t>
  </si>
  <si>
    <t>6 554328</t>
  </si>
  <si>
    <t>705</t>
  </si>
  <si>
    <t>Conjunto Residencial La Rioja</t>
  </si>
  <si>
    <t xml:space="preserve">Calle 3A Nº8-150 Piedecuesta </t>
  </si>
  <si>
    <t>6 913140</t>
  </si>
  <si>
    <t>Mensual desde Junio</t>
  </si>
  <si>
    <t>761</t>
  </si>
  <si>
    <t>Conjunto Residencial Altobelo</t>
  </si>
  <si>
    <t>Calle 45Nº0 Occinente-172</t>
  </si>
  <si>
    <t>Javier Perez Bohorquez 3165871607</t>
  </si>
  <si>
    <t>conjuntoresidencialaltobelo@hotmail.com</t>
  </si>
  <si>
    <t>Autoriza toma mensual telefonicamente el 20-06-2018</t>
  </si>
  <si>
    <t>693</t>
  </si>
  <si>
    <t>Conjunto Residencial Borealix</t>
  </si>
  <si>
    <t>Calle 34 Nº28-60</t>
  </si>
  <si>
    <t>6 472948</t>
  </si>
  <si>
    <t>3158363075 Sandra Noqua</t>
  </si>
  <si>
    <t>Solicita toma mensual 21-06-2018</t>
  </si>
  <si>
    <t>772</t>
  </si>
  <si>
    <t>JAC Barrio NIZA</t>
  </si>
  <si>
    <t>Calle 123 Nº29-56</t>
  </si>
  <si>
    <t>Mensual</t>
  </si>
  <si>
    <t>Solicita Mensual el 2019-05-21</t>
  </si>
  <si>
    <t>773</t>
  </si>
  <si>
    <t>Parque San Bernardo</t>
  </si>
  <si>
    <t>Calle 104 Carrera 41A</t>
  </si>
  <si>
    <t>Arlet Pererira</t>
  </si>
  <si>
    <t>Trimestral</t>
  </si>
  <si>
    <t>Solicita Arlet Pereira 18-07-2018</t>
  </si>
  <si>
    <t>312</t>
  </si>
  <si>
    <t>C.R. La Fuente</t>
  </si>
  <si>
    <t xml:space="preserve">Calle 28 N°30-44 Girón </t>
  </si>
  <si>
    <t>6 464310</t>
  </si>
  <si>
    <t>lafuenteapartamentos@gmail.com</t>
  </si>
  <si>
    <t>Solicitan toma mensual 10-08-2018</t>
  </si>
  <si>
    <t>Edificio Santa ktalina</t>
  </si>
  <si>
    <t>Carrera 28 Nº45-25 Sotomayor</t>
  </si>
  <si>
    <t>6 578332</t>
  </si>
  <si>
    <t>Solicitan toma de muestra mensual 14-08-2018</t>
  </si>
  <si>
    <t>Edificio Condominio Belmare</t>
  </si>
  <si>
    <t>Calle 30 N°22-196 Cañaveral</t>
  </si>
  <si>
    <t>6 387137</t>
  </si>
  <si>
    <t>Alberto Carlos Fonseca 3102261513</t>
  </si>
  <si>
    <t>edificiocondominiobelmare@gmail.com</t>
  </si>
  <si>
    <t>Solicitan toma mensual 03-09-2018</t>
  </si>
  <si>
    <t>Conjunto Residencial Aldebaran</t>
  </si>
  <si>
    <t>Cra 25 N°19-19</t>
  </si>
  <si>
    <t>6 359182</t>
  </si>
  <si>
    <t>3006071444 Isabel Tinoco</t>
  </si>
  <si>
    <t>Solicitan toma mensual 28-11-2018</t>
  </si>
  <si>
    <t>Conj. Unif. Arcos del Campestre</t>
  </si>
  <si>
    <t xml:space="preserve">Calle 140 N°26-93 Floridablanca </t>
  </si>
  <si>
    <t>Adm Sandra 3175596869</t>
  </si>
  <si>
    <t>Solicitan toma de muestra mensual 27-12-2018</t>
  </si>
  <si>
    <t>Edificio Piccadilly</t>
  </si>
  <si>
    <t>Calle 41 N° 19-61</t>
  </si>
  <si>
    <t>6 701524</t>
  </si>
  <si>
    <t>Yolanda Ortiz</t>
  </si>
  <si>
    <t>Gran Reserva Cacique</t>
  </si>
  <si>
    <t>Bethy Mantilla</t>
  </si>
  <si>
    <t xml:space="preserve">Avisa </t>
  </si>
  <si>
    <t>Portal de la Loma</t>
  </si>
  <si>
    <t>CL 23 Número 4-50 BRR Paseo del Puente</t>
  </si>
  <si>
    <t>Mensual solicitaron a SP en Junio 2020</t>
  </si>
  <si>
    <t>Bosque del Hato</t>
  </si>
  <si>
    <t>Serrania del Hato</t>
  </si>
  <si>
    <t>Avisa</t>
  </si>
  <si>
    <t>Colina del Hato</t>
  </si>
  <si>
    <t>Pradera del Hato</t>
  </si>
  <si>
    <t>Edificio Piazzale 23</t>
  </si>
  <si>
    <t>Crr 23 #51-35</t>
  </si>
  <si>
    <t>Edificio Prados de Mardel</t>
  </si>
  <si>
    <t>Crr 34 #34-17 Barrio el Prado</t>
  </si>
  <si>
    <t>Adriana Medina</t>
  </si>
  <si>
    <r>
      <rPr>
        <sz val="11"/>
        <color rgb="FF000000"/>
        <rFont val="Calibri"/>
        <family val="2"/>
      </rPr>
      <t xml:space="preserve">Bimensual </t>
    </r>
    <r>
      <rPr>
        <sz val="11"/>
        <color rgb="FF0070C0"/>
        <rFont val="Calibri"/>
        <family val="2"/>
      </rPr>
      <t>admonpradosdemardel@gmail.com</t>
    </r>
  </si>
  <si>
    <t>Condominio Mirador del Campestre</t>
  </si>
  <si>
    <t>Cll 147 #22-117</t>
  </si>
  <si>
    <t>Edinson Lozada</t>
  </si>
  <si>
    <t>Unidad Res. Miradores de San Luis</t>
  </si>
  <si>
    <t>Cr 18 #88-72</t>
  </si>
  <si>
    <t>6 364020</t>
  </si>
  <si>
    <r>
      <rPr>
        <sz val="11"/>
        <color rgb="FF000000"/>
        <rFont val="Calibri"/>
        <family val="2"/>
      </rPr>
      <t xml:space="preserve">Adm 3003089652 </t>
    </r>
    <r>
      <rPr>
        <sz val="11"/>
        <color rgb="FF0070C0"/>
        <rFont val="Calibri"/>
        <family val="2"/>
      </rPr>
      <t>urmiradoresdesanluis@gmail.com</t>
    </r>
  </si>
  <si>
    <t>Edificio Torre Aurum</t>
  </si>
  <si>
    <t>CL 34 Número 29-27</t>
  </si>
  <si>
    <t>3118341274 Adriana</t>
  </si>
  <si>
    <t xml:space="preserve">Mensual </t>
  </si>
  <si>
    <t>Solicitada por adm el 2019-04-23</t>
  </si>
  <si>
    <t>Condominio Campestre La Pradera</t>
  </si>
  <si>
    <t>Mesa de Los Santos</t>
  </si>
  <si>
    <t>Solicitan el 18-06-2020 toma trimestral por correo vivana florez</t>
  </si>
  <si>
    <t>Condominio Balcones de Oriente</t>
  </si>
  <si>
    <t>Calle 34 N°22-35 Barrio Antonia Santos</t>
  </si>
  <si>
    <t>Conjunto Multifamiliar Opus</t>
  </si>
  <si>
    <t>Calle 55 N°28-25 Barrio Bolarqui</t>
  </si>
  <si>
    <t>6 574965</t>
  </si>
  <si>
    <t>3176807419 Elida Marquez</t>
  </si>
  <si>
    <t>Edificio Florida Plaza</t>
  </si>
  <si>
    <t>Carrera 3 N°4-29</t>
  </si>
  <si>
    <t>Conjunto Residencial Bonum de Mardel</t>
  </si>
  <si>
    <t>Calle 44 N°34-42</t>
  </si>
  <si>
    <t>6 435619</t>
  </si>
  <si>
    <t>admbonumdemardel@gmail.com</t>
  </si>
  <si>
    <t>Ed. Multifamiliar Rosario Condominio PH</t>
  </si>
  <si>
    <t>Calle 3 N°6-46 Floridablanca</t>
  </si>
  <si>
    <t>321 2788984</t>
  </si>
  <si>
    <t>Alexandra Leal Guevara</t>
  </si>
  <si>
    <t xml:space="preserve">admon.rosariocondominio@gmail.com      Mensual  6 497623 </t>
  </si>
  <si>
    <t>Solicitada desde el 2019-05-02</t>
  </si>
  <si>
    <t>Conjunto Residencial Iroka</t>
  </si>
  <si>
    <t>Calle 29 N°23-46 Floridablanca</t>
  </si>
  <si>
    <t>6 381068</t>
  </si>
  <si>
    <t>Martha López</t>
  </si>
  <si>
    <t>conjuntoiroka@hotmail.com Mensual  3165278450</t>
  </si>
  <si>
    <t>Solicitada dede el 2019-05-13</t>
  </si>
  <si>
    <t>Conjunto Familiar Torres de Los Pinos</t>
  </si>
  <si>
    <t>Calle 10 N°34-15 Los Pinos</t>
  </si>
  <si>
    <t>Angela Marina Ayala</t>
  </si>
  <si>
    <t>Solicitada por e-mail 2019-06-05 ama_1109@hotmail.com</t>
  </si>
  <si>
    <t>EDIFICIO UNIDAD RESIDENCIAL ELITE 42 CLUB</t>
  </si>
  <si>
    <t>CL 42 Número 28-60</t>
  </si>
  <si>
    <t>6 451263</t>
  </si>
  <si>
    <t>3124955699 Amanda Rios</t>
  </si>
  <si>
    <t>Mensual desde Junio-2019</t>
  </si>
  <si>
    <t>Solicitud telefonica el 2019-06-07</t>
  </si>
  <si>
    <t>ED. AMBROXIA CASA BOUTIQUE-PROP. HORIZ</t>
  </si>
  <si>
    <t>CR 28 Número 42-66</t>
  </si>
  <si>
    <t>6 421639</t>
  </si>
  <si>
    <t>Nancy Muñoz,3173834467</t>
  </si>
  <si>
    <r>
      <rPr>
        <sz val="11"/>
        <color rgb="FF000000"/>
        <rFont val="Calibri"/>
        <family val="2"/>
      </rPr>
      <t xml:space="preserve">Mensual desde Junio-2019 </t>
    </r>
    <r>
      <rPr>
        <sz val="11"/>
        <color rgb="FF0070C0"/>
        <rFont val="Calibri"/>
        <family val="2"/>
      </rPr>
      <t>admambroxiacasaboutique@gmail.com</t>
    </r>
  </si>
  <si>
    <t>EDIFICIO PLATINIUM CONDOMINIO</t>
  </si>
  <si>
    <t>CL 20 Número 30-27 BRR San Alonso</t>
  </si>
  <si>
    <t>6 321088</t>
  </si>
  <si>
    <t>Sandra Yadira Noqua</t>
  </si>
  <si>
    <t>Mensual desde Julio-2019</t>
  </si>
  <si>
    <t>Solicitud telefonica el 2019-06-10</t>
  </si>
  <si>
    <t>CONJUNTO RESIDENCIAL PUERTA MAYOR</t>
  </si>
  <si>
    <t>Calle 58 Numero 15-36 B Ricaurte</t>
  </si>
  <si>
    <t>6 577334</t>
  </si>
  <si>
    <t>Adriana  3166968499</t>
  </si>
  <si>
    <t>Solicitud por e-mail 2019-07-03</t>
  </si>
  <si>
    <t>CONDOMINIO PARQUE CAÑAVERAL</t>
  </si>
  <si>
    <t>Transv. 154 N°157A-89</t>
  </si>
  <si>
    <t xml:space="preserve">6 398471 - </t>
  </si>
  <si>
    <t>Solicitud telefonica el 2019-07-05</t>
  </si>
  <si>
    <t>CONJUNTO RESIDENCIAL ENTREPARQUES</t>
  </si>
  <si>
    <t>CR 4 Número 1 ND-60 - Piedecuesta</t>
  </si>
  <si>
    <t>6 556364</t>
  </si>
  <si>
    <t>Solicitud telefonica el 2019-07-09</t>
  </si>
  <si>
    <t>CONJUNTO RESIDENCIAL TORRES PORTAL DEL PARQUE PH</t>
  </si>
  <si>
    <t>CL 197 Número 28-06 Floridablanca</t>
  </si>
  <si>
    <t>6 486383</t>
  </si>
  <si>
    <t>Elva Reyes 3208213078</t>
  </si>
  <si>
    <t xml:space="preserve">torresportaldelparque@gmail.com      Solicita bimensual el 2019-09-18  </t>
  </si>
  <si>
    <t>Solicitud telefonica el 2019-07-11</t>
  </si>
  <si>
    <t>CONDOMINIO MONET</t>
  </si>
  <si>
    <t>CR 30 Número 34-39 BRR Mejoras Públicas</t>
  </si>
  <si>
    <t>6 344136</t>
  </si>
  <si>
    <t>Jorge Luis Meléndez (6426653)</t>
  </si>
  <si>
    <t>Solicitud telefonica el 2019-07-15</t>
  </si>
  <si>
    <t>Juan Carlos 3165285586</t>
  </si>
  <si>
    <t>jk.70llanos@hotmail.com</t>
  </si>
  <si>
    <t>INVERSIONES GALVISIA SAS</t>
  </si>
  <si>
    <t>CL 200 Número 10-23 Floridablanca</t>
  </si>
  <si>
    <t>6 395517</t>
  </si>
  <si>
    <t>Incluir mensula desde Julio</t>
  </si>
  <si>
    <t>Solicitud telefonica el 2019-07-16</t>
  </si>
  <si>
    <t>TERRAZAS DE MENSULI (AP PTAP)</t>
  </si>
  <si>
    <t>Autopista Piedecuesta Floridablanca Km 3</t>
  </si>
  <si>
    <t>6 389811</t>
  </si>
  <si>
    <t>Incluir Mensual</t>
  </si>
  <si>
    <t>Solicita-Avisa MP el 2019-07-24. El 2020-02-05 pidieron incluir mensual API solicitud telefonica y cotizacion enviada. Solicitada AP quincenal el 2020-02-06 MP</t>
  </si>
  <si>
    <t>HOTEL VILLA HÉRCULES</t>
  </si>
  <si>
    <t>Vereda Barro Blanco Avda Tejaditos Piedecuesta</t>
  </si>
  <si>
    <t>Brigith 3005984494</t>
  </si>
  <si>
    <t>Solicita MP el 2019-07-19</t>
  </si>
  <si>
    <t>PARQUE RESIDENCIAL ARBORETO</t>
  </si>
  <si>
    <t>CR 3 7N 95 Piedecuesta</t>
  </si>
  <si>
    <t>316 4653546</t>
  </si>
  <si>
    <t>parqueresidencialarboreto@hotmail.com</t>
  </si>
  <si>
    <t>C.R. MIRADOR DEL VALLE</t>
  </si>
  <si>
    <t>Transversal 154 #157A-40</t>
  </si>
  <si>
    <t>6 384168</t>
  </si>
  <si>
    <t>Nelly Rodriguez Muñoz - 3176488454</t>
  </si>
  <si>
    <t>Cancelaron toma mensual en Abril 2019</t>
  </si>
  <si>
    <t>Solicita telefonica toma mensual desde 2019-07-30</t>
  </si>
  <si>
    <t>PRANNA APARTAMENTOS</t>
  </si>
  <si>
    <t>Cra 32 N°38-67</t>
  </si>
  <si>
    <t>Mensual desde Septiembre 2019</t>
  </si>
  <si>
    <t>Solicitud telefonica con cotizacion</t>
  </si>
  <si>
    <t>EDIFICIO JORDAN DE SAJONIA</t>
  </si>
  <si>
    <t>CR 25 Número 19-30 BRR San Francisco</t>
  </si>
  <si>
    <t xml:space="preserve">Solicitud personal a Jorge Cabrejo 2019-09-26. </t>
  </si>
  <si>
    <t>EDIFICIO ALTOS DEL PINAR</t>
  </si>
  <si>
    <t>CRA 40 N°42-69</t>
  </si>
  <si>
    <t>6 450675</t>
  </si>
  <si>
    <t>Mensual desde Octubre 2019</t>
  </si>
  <si>
    <t>Solicitud telefonica el 2019-10-08 Ofic 6426653 Aux Carlos llanos 3165285586</t>
  </si>
  <si>
    <t>EDIFICIO CONDOMINIO EMPORIUM CONDOMINIO PALACE PH</t>
  </si>
  <si>
    <t>CR 28 Número 19-59 BRR San Alonso</t>
  </si>
  <si>
    <t>6 459470</t>
  </si>
  <si>
    <t>3202043172 Diego Hernan Suarez</t>
  </si>
  <si>
    <r>
      <rPr>
        <sz val="11"/>
        <color rgb="FF000000"/>
        <rFont val="Calibri"/>
        <family val="2"/>
      </rPr>
      <t xml:space="preserve">Solicitud telefonica el 2019-10-22   </t>
    </r>
    <r>
      <rPr>
        <sz val="11"/>
        <color rgb="FF0070C0"/>
        <rFont val="Calibri"/>
        <family val="2"/>
      </rPr>
      <t>edificioemporiumcondominio@gmail.com</t>
    </r>
  </si>
  <si>
    <t>UNIDAD RESIDENCIAL PALMAR SOTOMAYOR</t>
  </si>
  <si>
    <t>Calle 51 Número 23-60</t>
  </si>
  <si>
    <t>6 573153</t>
  </si>
  <si>
    <t>Yaneth Barajas</t>
  </si>
  <si>
    <t>Mensual desde 27 Septiembre 2019 palmardesotomayor2019@gmail.com</t>
  </si>
  <si>
    <t>Solicitud telefonica (toma de muestra mensual al Jacuzzi)</t>
  </si>
  <si>
    <t>CONJUNTO PORTANOVA PH ETAPA 1</t>
  </si>
  <si>
    <t>CR 6 Número 20-35 Piedecuesta</t>
  </si>
  <si>
    <t>3153305454 Jhon Jairo</t>
  </si>
  <si>
    <t>Mensual desde Octubre 2019. tres piscinas</t>
  </si>
  <si>
    <r>
      <rPr>
        <sz val="11"/>
        <color theme="1"/>
        <rFont val="Calibri"/>
        <family val="2"/>
      </rPr>
      <t xml:space="preserve">Solicitud telefonica el 2019-10-22 </t>
    </r>
    <r>
      <rPr>
        <sz val="11"/>
        <color rgb="FF4BACC6"/>
        <rFont val="Calibri"/>
        <family val="2"/>
      </rPr>
      <t>portanovaph@gmail.com</t>
    </r>
  </si>
  <si>
    <t>CONJUNTO RESIDENCIAL VISTA AZUL</t>
  </si>
  <si>
    <t>CRV 25 Número 152-197 Cañaveral</t>
  </si>
  <si>
    <t>Solicitud telefonica el 2019-10-25 Sonia Patiño</t>
  </si>
  <si>
    <t>CONJUNTO RESIDENCIAL MARSELLA REAL</t>
  </si>
  <si>
    <t>Av Bucaros Oeste Número 3-155</t>
  </si>
  <si>
    <t>6 412496</t>
  </si>
  <si>
    <r>
      <rPr>
        <sz val="11"/>
        <color rgb="FF000000"/>
        <rFont val="Calibri"/>
        <family val="2"/>
      </rPr>
      <t xml:space="preserve">Mensual desde Noviembre 2019 </t>
    </r>
    <r>
      <rPr>
        <sz val="11"/>
        <color rgb="FF0070C0"/>
        <rFont val="Calibri"/>
        <family val="2"/>
      </rPr>
      <t>marsellareal2019@gmail</t>
    </r>
    <r>
      <rPr>
        <sz val="11"/>
        <color rgb="FF000000"/>
        <rFont val="Calibri"/>
        <family val="2"/>
      </rPr>
      <t xml:space="preserve">  marsellareal2019@hotmail.com</t>
    </r>
  </si>
  <si>
    <t xml:space="preserve">Solicitud con contrato MP </t>
  </si>
  <si>
    <t>MIRADOR DE LAS AMÉRICAS</t>
  </si>
  <si>
    <t>CR 48 Número 32-45 Barrio Alvarez</t>
  </si>
  <si>
    <t>6 352422</t>
  </si>
  <si>
    <t>Solicitud telefonica a SP</t>
  </si>
  <si>
    <t>UNIDAD RESIDENCIAL CATTLEYA - PH</t>
  </si>
  <si>
    <t>CL 20 Número 32-41</t>
  </si>
  <si>
    <t>Mensual desde Diciembre 2019</t>
  </si>
  <si>
    <t>Solicitud telefonica el 2019-12-17 SP</t>
  </si>
  <si>
    <t>CONJUNTO RESIDENCIAL ARBOLEDA CAMPESTRE</t>
  </si>
  <si>
    <t>CL 22 Número 16-07 BRR San Jorge - Girón</t>
  </si>
  <si>
    <t>6 596868</t>
  </si>
  <si>
    <t>Juan Miguel Betancour 3163194690</t>
  </si>
  <si>
    <t>Mensual desde Febrero 2020</t>
  </si>
  <si>
    <r>
      <rPr>
        <sz val="11"/>
        <color rgb="FF000000"/>
        <rFont val="Calibri"/>
        <family val="2"/>
      </rPr>
      <t xml:space="preserve">Solicitud con cotizacion 2020-02-03 SP  </t>
    </r>
    <r>
      <rPr>
        <sz val="11"/>
        <color rgb="FF0070C0"/>
        <rFont val="Calibri"/>
        <family val="2"/>
      </rPr>
      <t>arboledaadmon@outlook.com</t>
    </r>
  </si>
  <si>
    <t>CONJUNTO RESIDENCIAL NORMANDIA</t>
  </si>
  <si>
    <t>CR 28 N°45-45</t>
  </si>
  <si>
    <t xml:space="preserve">Jorge Luis Otero Lozano </t>
  </si>
  <si>
    <t>Mensual dede Febrero 2020</t>
  </si>
  <si>
    <t>Solicitud telefonica recibida SP el 2020-02-17</t>
  </si>
  <si>
    <t>EDIFICIO VERONA PLAZA</t>
  </si>
  <si>
    <t>CL 45 Número 28-44</t>
  </si>
  <si>
    <t>Liliana Andrea Suarez</t>
  </si>
  <si>
    <t>Mensual desde Marzo 2020</t>
  </si>
  <si>
    <r>
      <rPr>
        <sz val="11"/>
        <color rgb="FF000000"/>
        <rFont val="Calibri"/>
        <family val="2"/>
      </rPr>
      <t xml:space="preserve">Solicitud con contrato recibida MP 2020-03-03 </t>
    </r>
    <r>
      <rPr>
        <sz val="11"/>
        <color rgb="FF0070C0"/>
        <rFont val="Calibri"/>
        <family val="2"/>
      </rPr>
      <t>admveronaplaza@gmail.com</t>
    </r>
  </si>
  <si>
    <t>IPS VIDA MEDICA</t>
  </si>
  <si>
    <t>CR 34 Número 10-02 BRR Los Pinos</t>
  </si>
  <si>
    <t>Daniela Parra</t>
  </si>
  <si>
    <t>EDIFICIO SIERRA DEL LLANO</t>
  </si>
  <si>
    <t>CR 38 Número 44-07</t>
  </si>
  <si>
    <t>Bimensual desde Febrero 2020</t>
  </si>
  <si>
    <t>Solicitud de toma bimensual recibida SP 2020-03-05</t>
  </si>
  <si>
    <t>EDIFICIO BALI CONDOMINIO</t>
  </si>
  <si>
    <t>CR 24 Número 52-50</t>
  </si>
  <si>
    <t>3157007342 Olga Lucia</t>
  </si>
  <si>
    <t>CONJUNTO MULTIFAMILIAR LIFE 200 PH</t>
  </si>
  <si>
    <t>CL 200 Número 25-18 Floridablanca</t>
  </si>
  <si>
    <t>Juan Camilo Sánchez</t>
  </si>
  <si>
    <r>
      <rPr>
        <sz val="11"/>
        <color rgb="FF000000"/>
        <rFont val="Calibri"/>
        <family val="2"/>
      </rPr>
      <t xml:space="preserve">Mensual dede Marzo 2020 </t>
    </r>
    <r>
      <rPr>
        <sz val="11"/>
        <color rgb="FF0070C0"/>
        <rFont val="Calibri"/>
        <family val="2"/>
      </rPr>
      <t xml:space="preserve"> edificiolife200@hotmail.com</t>
    </r>
  </si>
  <si>
    <t>Solictud recibida por SP el 2020-03-07</t>
  </si>
  <si>
    <t>C.R Sierra Colina</t>
  </si>
  <si>
    <t>Calle 158 n° 18-54 Florida</t>
  </si>
  <si>
    <t>Lucila Ledesma Zafra</t>
  </si>
  <si>
    <t>Mensual desde Mayo 2020 confirma SP por whatssapp</t>
  </si>
  <si>
    <t>Solicitaron a MP porcorreo el 2020-05-15</t>
  </si>
  <si>
    <t>CAÑAVERAL CAMPESTRE I ETAPA</t>
  </si>
  <si>
    <t>CR 21 Número 31-71</t>
  </si>
  <si>
    <t>Mensual desde Junio 2020 confirmo Jorge Luis melendez por telefono</t>
  </si>
  <si>
    <t>JARDINES DEL CAMPESTRE</t>
  </si>
  <si>
    <t>CR 20 Número 158-162</t>
  </si>
  <si>
    <t>CONJUNTO QUINTAS DE SANTA LUCIA</t>
  </si>
  <si>
    <t>CR 5E Número 28-109 La Cumbre Floridablanca</t>
  </si>
  <si>
    <t>Mensula desde Junio 2020 confirma SP por Whatssapp</t>
  </si>
  <si>
    <t>LOS CAOBOS RESERVA SAN JORGE</t>
  </si>
  <si>
    <t>CR 15 N°22-02 Girón</t>
  </si>
  <si>
    <t>Mensual desde Junio 2020 solicitaron a SP</t>
  </si>
  <si>
    <t>EDIFICIO SOTTO SKY DECK (2 piscinas)</t>
  </si>
  <si>
    <t>Mensual desde Julio 2020 solicitaron a SP</t>
  </si>
  <si>
    <t>CONJUNTO RESIDENCIAL CALLEJUELAS</t>
  </si>
  <si>
    <t>CL 3 AN Número 8-1 Piedecuesta</t>
  </si>
  <si>
    <t>Mensula desde Agosto 2020 solicitaron a SP registro de aviso e Whatsapp</t>
  </si>
  <si>
    <t>PORTAL DEL BOSQUE</t>
  </si>
  <si>
    <t>CL 203 Número 41-140 Via al Santisimo Floridablnaca</t>
  </si>
  <si>
    <t>Bimensual desde Noviembre solicitaron a SP</t>
  </si>
  <si>
    <t>EDIFICIO AQUA TOWER CONDOMINIO</t>
  </si>
  <si>
    <t>CR 41 Número 40-131</t>
  </si>
  <si>
    <t>Mensual solicitaron a SP el 2020-11-18</t>
  </si>
  <si>
    <t>CENTRAL PARK  CONDOMINIO</t>
  </si>
  <si>
    <t>CR 20 Número 37-61</t>
  </si>
  <si>
    <t>Mensual solicitarona aSP 2020-11-26</t>
  </si>
  <si>
    <t>EDIFICIO FLORIDA PLAZA PH</t>
  </si>
  <si>
    <t>CR 3 Número 4-29 Floridablanca</t>
  </si>
  <si>
    <t>Mensual solicitarona SP 2020-11-26</t>
  </si>
  <si>
    <t>FLORIDA DEL COUNTRY</t>
  </si>
  <si>
    <t>CL 35 Número 36-21 Cañaveral</t>
  </si>
  <si>
    <t>CONJUNTO RESIDENCIAL METROPOLIS I</t>
  </si>
  <si>
    <t>CR 8 Número 81-53 BRR Real de Minas</t>
  </si>
  <si>
    <t>conjuntometropolis1@gmail.com</t>
  </si>
  <si>
    <t>Mensual desde Feb 2021 solicitarona SP y MP</t>
  </si>
  <si>
    <t>CONJUNTO MULTIFAMILIAR TORRES DE MADEIRA</t>
  </si>
  <si>
    <t>CL 140 Número 26-93</t>
  </si>
  <si>
    <t>Trismestral solicitaron a SP el 2021-02-23 Iniciar en Marzo</t>
  </si>
  <si>
    <t>torresdemadeira1@gmail.com</t>
  </si>
  <si>
    <t>EDIFICIO MULTIFAMILIAR ROSARIO DOS</t>
  </si>
  <si>
    <t>CR 9 Número 3-34 Floridablanca</t>
  </si>
  <si>
    <t>Mensual solicitaron a SP el 2021-02-26</t>
  </si>
  <si>
    <t>ALTOS DE CAÑAVERAL TERCERA ETAPA</t>
  </si>
  <si>
    <t>CL 35 Número 24-24</t>
  </si>
  <si>
    <t>solicitaron mensual a MP desde feb 2021</t>
  </si>
  <si>
    <t>PARQUE CENTRAL CAÑAVERAL</t>
  </si>
  <si>
    <t>CL 30A Número 23-95</t>
  </si>
  <si>
    <t>ALTOS DE ORIENTE</t>
  </si>
  <si>
    <t>Solicitaron a SP trimestral el 2021-03-04 desde Marzo 2021</t>
  </si>
  <si>
    <t>TOWNHOUSES CAÑAVERAL PANAMERICANO</t>
  </si>
  <si>
    <t>Diag 36 Número 34-135</t>
  </si>
  <si>
    <t>Solicitaron por llamada y Whatssap a PM tomar mensual desde 2021-03-18</t>
  </si>
  <si>
    <t>SECTOR</t>
  </si>
  <si>
    <t>FEB.</t>
  </si>
  <si>
    <t>MAYO</t>
  </si>
  <si>
    <t>JUNIO</t>
  </si>
  <si>
    <t>JULIO</t>
  </si>
  <si>
    <t>AGOS.</t>
  </si>
  <si>
    <t>SEPT.</t>
  </si>
  <si>
    <t>OCT.</t>
  </si>
  <si>
    <t>NOV.</t>
  </si>
  <si>
    <t>DIC.</t>
  </si>
  <si>
    <t>CACIQUE</t>
  </si>
  <si>
    <t>Los Viernes</t>
  </si>
  <si>
    <t>Bimensual o trimestral</t>
  </si>
  <si>
    <t>NT</t>
  </si>
  <si>
    <t>Cliente Avisa</t>
  </si>
  <si>
    <t>Termino de contrato</t>
  </si>
  <si>
    <t>9.10</t>
  </si>
  <si>
    <t>No martes</t>
  </si>
  <si>
    <t>1/20r</t>
  </si>
  <si>
    <t>Torres de Santo Domingo</t>
  </si>
  <si>
    <t>CIUDADELA</t>
  </si>
  <si>
    <t>3-25</t>
  </si>
  <si>
    <t>18.24</t>
  </si>
  <si>
    <t>11.14</t>
  </si>
  <si>
    <t>5.20</t>
  </si>
  <si>
    <t>No martes. No Miercoles</t>
  </si>
  <si>
    <t>CABECERA 39</t>
  </si>
  <si>
    <r>
      <rPr>
        <sz val="11"/>
        <color rgb="FFFF0000"/>
        <rFont val="Calibri"/>
        <family val="2"/>
      </rPr>
      <t>5</t>
    </r>
    <r>
      <rPr>
        <sz val="11"/>
        <color rgb="FF7F7F7F"/>
        <rFont val="Calibri"/>
        <family val="2"/>
      </rPr>
      <t>.21</t>
    </r>
  </si>
  <si>
    <t>4.6</t>
  </si>
  <si>
    <t>2.21</t>
  </si>
  <si>
    <t>Viernes</t>
  </si>
  <si>
    <t>5.19</t>
  </si>
  <si>
    <t>Trimestral FQ completo</t>
  </si>
  <si>
    <t>CABECERA 38</t>
  </si>
  <si>
    <t>10.24</t>
  </si>
  <si>
    <t>3.17</t>
  </si>
  <si>
    <t>21.</t>
  </si>
  <si>
    <t>llamar</t>
  </si>
  <si>
    <t>Llamar antes de ir por arreglos a zonas aledañas no se tomo en oct</t>
  </si>
  <si>
    <t>CENTRO</t>
  </si>
  <si>
    <t>FDS</t>
  </si>
  <si>
    <t>3.21</t>
  </si>
  <si>
    <t>20.26</t>
  </si>
  <si>
    <t>3/6</t>
  </si>
  <si>
    <t>SUR ANILLO VIAL</t>
  </si>
  <si>
    <t>11.13</t>
  </si>
  <si>
    <t>19.llamar</t>
  </si>
  <si>
    <t>Jueves o Viernes</t>
  </si>
  <si>
    <t>Cancelaron toma de muestra por medio fisico. Carta cancelacion de contrato</t>
  </si>
  <si>
    <t>8.27</t>
  </si>
  <si>
    <t>C.R Buganvilia</t>
  </si>
  <si>
    <t>….</t>
  </si>
  <si>
    <t>Visita 8 Marzo 2018 (Solicita adm que se haga Bimensual)</t>
  </si>
  <si>
    <t>3.11</t>
  </si>
  <si>
    <t>LLAMAR</t>
  </si>
  <si>
    <t>Cambio de Adm, no se tomo Nov llamar antes de ir</t>
  </si>
  <si>
    <t>PROVENZA-DIAMANTE</t>
  </si>
  <si>
    <t>Solo Viernes</t>
  </si>
  <si>
    <t>14.17</t>
  </si>
  <si>
    <t>…</t>
  </si>
  <si>
    <t>Cancelaron toma de muestras telefonica. Carta cancelacion 2018-08-16</t>
  </si>
  <si>
    <t>Polideportivo Niza</t>
  </si>
  <si>
    <t>10.13</t>
  </si>
  <si>
    <t>11.14.NT</t>
  </si>
  <si>
    <t>Bimensual. No martes</t>
  </si>
  <si>
    <t>BOLARQUÌ</t>
  </si>
  <si>
    <t>Bimensual FQ</t>
  </si>
  <si>
    <t>7.</t>
  </si>
  <si>
    <t>7.21</t>
  </si>
  <si>
    <t>7.TQ</t>
  </si>
  <si>
    <t>Miercoles en adelante</t>
  </si>
  <si>
    <t>SAN ALONSO</t>
  </si>
  <si>
    <t>13.21</t>
  </si>
  <si>
    <t>7.15</t>
  </si>
  <si>
    <t>Lunes o Martes</t>
  </si>
  <si>
    <t>12.28</t>
  </si>
  <si>
    <t>Bimensual Martes y Jueves</t>
  </si>
  <si>
    <t>Conjunto Residencial Borealix(2)</t>
  </si>
  <si>
    <t>SAN FRANCISCO  Y CRA 27</t>
  </si>
  <si>
    <t>17.28</t>
  </si>
  <si>
    <t>804</t>
  </si>
  <si>
    <t>15.21</t>
  </si>
  <si>
    <t>13.14</t>
  </si>
  <si>
    <t>Edificio Habitar Dimonetti</t>
  </si>
  <si>
    <t>Solo MB Viernes</t>
  </si>
  <si>
    <t>SOTOMAYOR</t>
  </si>
  <si>
    <t>No Martes</t>
  </si>
  <si>
    <t>14.27</t>
  </si>
  <si>
    <t>782</t>
  </si>
  <si>
    <t>Santa Ktalina</t>
  </si>
  <si>
    <t>VARIOS</t>
  </si>
  <si>
    <t>Mensual solicita la adm Nelly el 7 de Abril-2018</t>
  </si>
  <si>
    <t>8/9</t>
  </si>
  <si>
    <t>8.16.</t>
  </si>
  <si>
    <t>20.27</t>
  </si>
  <si>
    <t>16.28</t>
  </si>
  <si>
    <t>Eventual - Avisan</t>
  </si>
  <si>
    <t>474</t>
  </si>
  <si>
    <t>ACUALAGO</t>
  </si>
  <si>
    <t>Jueves, Viernes o Sabado</t>
  </si>
  <si>
    <t>10.27</t>
  </si>
  <si>
    <t>Hacienda San Miguel (4)</t>
  </si>
  <si>
    <t>22.29</t>
  </si>
  <si>
    <t>No Lunes ni Viernes</t>
  </si>
  <si>
    <t>Conjunto Residencial Altobelo(2)</t>
  </si>
  <si>
    <t>14.</t>
  </si>
  <si>
    <t>Altos de San Sebastian</t>
  </si>
  <si>
    <t>CLIENTE AVISA</t>
  </si>
  <si>
    <t>Gimnasio Camp San Pablo</t>
  </si>
  <si>
    <t>10.14</t>
  </si>
  <si>
    <t>Toma de muestras hasta el 15 de cada mes</t>
  </si>
  <si>
    <t>Piscinas FDS o no autorizadas tomas</t>
  </si>
  <si>
    <t>CRONOGRAMA TOMA DE MUESTRAS PISCINAS QUIMIPROYECTOS S.A.S AÑO 2019</t>
  </si>
  <si>
    <t>808</t>
  </si>
  <si>
    <t>Gran Reserva Cacique(P.G)</t>
  </si>
  <si>
    <r>
      <rPr>
        <sz val="11"/>
        <color rgb="FFFF0000"/>
        <rFont val="Calibri"/>
        <family val="2"/>
      </rPr>
      <t>12.</t>
    </r>
    <r>
      <rPr>
        <sz val="11"/>
        <color rgb="FF7F7F7F"/>
        <rFont val="Calibri"/>
        <family val="2"/>
      </rPr>
      <t>21</t>
    </r>
  </si>
  <si>
    <r>
      <rPr>
        <sz val="11"/>
        <color rgb="FFFF0000"/>
        <rFont val="Calibri"/>
        <family val="2"/>
      </rPr>
      <t>12.</t>
    </r>
    <r>
      <rPr>
        <sz val="11"/>
        <color rgb="FF7F7F7F"/>
        <rFont val="Calibri"/>
        <family val="2"/>
      </rPr>
      <t>20</t>
    </r>
  </si>
  <si>
    <t>4</t>
  </si>
  <si>
    <t>8.14</t>
  </si>
  <si>
    <t>3.</t>
  </si>
  <si>
    <t>8.26</t>
  </si>
  <si>
    <t>8.</t>
  </si>
  <si>
    <t>CONJUNTO RESIDENCIAL ALTOS DEL PINAR</t>
  </si>
  <si>
    <t>832</t>
  </si>
  <si>
    <t>Ed. Prados de Mardel</t>
  </si>
  <si>
    <t>CR Bonum de Mardel (2)</t>
  </si>
  <si>
    <t>Tomar muestras en jornada am</t>
  </si>
  <si>
    <t>5.14</t>
  </si>
  <si>
    <t>No lunes ni martes</t>
  </si>
  <si>
    <t>5</t>
  </si>
  <si>
    <r>
      <rPr>
        <sz val="11"/>
        <color rgb="FFFF0000"/>
        <rFont val="Calibri"/>
        <family val="2"/>
      </rPr>
      <t>11</t>
    </r>
    <r>
      <rPr>
        <sz val="11"/>
        <color rgb="FF7F7F7F"/>
        <rFont val="Calibri"/>
        <family val="2"/>
      </rPr>
      <t>.</t>
    </r>
  </si>
  <si>
    <r>
      <rPr>
        <sz val="11"/>
        <color rgb="FFFF0000"/>
        <rFont val="Calibri"/>
        <family val="2"/>
      </rPr>
      <t>11</t>
    </r>
    <r>
      <rPr>
        <sz val="11"/>
        <color rgb="FF7F7F7F"/>
        <rFont val="Calibri"/>
        <family val="2"/>
      </rPr>
      <t>.</t>
    </r>
  </si>
  <si>
    <t>15</t>
  </si>
  <si>
    <t>10.</t>
  </si>
  <si>
    <t>835</t>
  </si>
  <si>
    <t>Cond. Mirador del Campestre</t>
  </si>
  <si>
    <r>
      <rPr>
        <sz val="11"/>
        <color rgb="FFFF0000"/>
        <rFont val="Calibri"/>
        <family val="2"/>
      </rPr>
      <t>12</t>
    </r>
    <r>
      <rPr>
        <sz val="11"/>
        <color rgb="FF7F7F7F"/>
        <rFont val="Calibri"/>
        <family val="2"/>
      </rPr>
      <t>.18</t>
    </r>
  </si>
  <si>
    <r>
      <rPr>
        <sz val="11"/>
        <color rgb="FFFF0000"/>
        <rFont val="Calibri"/>
        <family val="2"/>
      </rPr>
      <t>12</t>
    </r>
    <r>
      <rPr>
        <sz val="11"/>
        <color rgb="FF7F7F7F"/>
        <rFont val="Calibri"/>
        <family val="2"/>
      </rPr>
      <t>.18</t>
    </r>
  </si>
  <si>
    <t>15.</t>
  </si>
  <si>
    <t>Conj. Res. Mirador del Valle</t>
  </si>
  <si>
    <t>11.</t>
  </si>
  <si>
    <t>12.15</t>
  </si>
  <si>
    <t>13.17</t>
  </si>
  <si>
    <t>11.23.28</t>
  </si>
  <si>
    <t>Unid. Res. Miradores de San Luis</t>
  </si>
  <si>
    <t>Cambio a mensual FQ y MB solicitud telefonica adm 2019-05-28</t>
  </si>
  <si>
    <t>903</t>
  </si>
  <si>
    <r>
      <rPr>
        <sz val="11"/>
        <color rgb="FFFF0000"/>
        <rFont val="Calibri"/>
        <family val="2"/>
      </rPr>
      <t>20</t>
    </r>
    <r>
      <rPr>
        <sz val="11"/>
        <color rgb="FF7F7F7F"/>
        <rFont val="Calibri"/>
        <family val="2"/>
      </rPr>
      <t>.21</t>
    </r>
  </si>
  <si>
    <t>21 MB</t>
  </si>
  <si>
    <t>25 MB</t>
  </si>
  <si>
    <t>16 MB</t>
  </si>
  <si>
    <t>26 FQ-MB</t>
  </si>
  <si>
    <t>10MB</t>
  </si>
  <si>
    <t>Lunes o Martes. Llamar cliente</t>
  </si>
  <si>
    <t>Bosque de pino condominio (2) tarde</t>
  </si>
  <si>
    <t>Solo después de la 14:00</t>
  </si>
  <si>
    <t>902</t>
  </si>
  <si>
    <t>12.16</t>
  </si>
  <si>
    <t>977</t>
  </si>
  <si>
    <t>UNIDAD RESIDENCIAL CATTEYA - PH</t>
  </si>
  <si>
    <t>907</t>
  </si>
  <si>
    <t>943</t>
  </si>
  <si>
    <t>EDIFICIO CONDOMINIO EMPORIUM CONDMONIO PALACE PH</t>
  </si>
  <si>
    <t>812</t>
  </si>
  <si>
    <t>14.18</t>
  </si>
  <si>
    <t>24.29</t>
  </si>
  <si>
    <t>Solo MB primer Viernes del mes</t>
  </si>
  <si>
    <t>20.22</t>
  </si>
  <si>
    <t>No Lunes ni Martes</t>
  </si>
  <si>
    <t>Solo Sabados o lunes en la mañana</t>
  </si>
  <si>
    <t>891</t>
  </si>
  <si>
    <t>892</t>
  </si>
  <si>
    <t>931</t>
  </si>
  <si>
    <t>22.</t>
  </si>
  <si>
    <t>PIEDECUESTA</t>
  </si>
  <si>
    <t>Junin 2 (Piedecuesta)(Trimestral ZA)</t>
  </si>
  <si>
    <t>Mensual Agua - ZA trimestral</t>
  </si>
  <si>
    <t>744</t>
  </si>
  <si>
    <t>771</t>
  </si>
  <si>
    <t>Serranía de Hato</t>
  </si>
  <si>
    <t>830</t>
  </si>
  <si>
    <t>742</t>
  </si>
  <si>
    <t>807</t>
  </si>
  <si>
    <t>10+ZA</t>
  </si>
  <si>
    <t>Mensual con ZA</t>
  </si>
  <si>
    <t>7.13</t>
  </si>
  <si>
    <t>Mensual PTAP</t>
  </si>
  <si>
    <t>HOTEL VILLA HERCULES</t>
  </si>
  <si>
    <t>7.20</t>
  </si>
  <si>
    <t>917</t>
  </si>
  <si>
    <t>Parque Residencial Arboreto</t>
  </si>
  <si>
    <t>945</t>
  </si>
  <si>
    <t>CONJUNTO PORTANOVA PH ETAPA 1 (3)</t>
  </si>
  <si>
    <t>905</t>
  </si>
  <si>
    <t>Hacienda San Miguel (3)</t>
  </si>
  <si>
    <t>19.25</t>
  </si>
  <si>
    <t>Hotel San Juan de Girón (2)</t>
  </si>
  <si>
    <t>GIRÓN</t>
  </si>
  <si>
    <t>811</t>
  </si>
  <si>
    <t>Aguas San Jorge</t>
  </si>
  <si>
    <t>Tomar la primera semana del mes</t>
  </si>
  <si>
    <t>TOMAR</t>
  </si>
  <si>
    <t>llaman</t>
  </si>
  <si>
    <t>Bimensual. Solo Viernes</t>
  </si>
  <si>
    <t>Toma de muestras hasta el 15 de cada mes o alguna observacion de dia especifico</t>
  </si>
  <si>
    <t>4.19</t>
  </si>
  <si>
    <t>llamar a Ivon. Varias llamadas sin rta</t>
  </si>
  <si>
    <t>NR</t>
  </si>
  <si>
    <t>3.18</t>
  </si>
  <si>
    <t>8.23</t>
  </si>
  <si>
    <t>24V</t>
  </si>
  <si>
    <t>1.15</t>
  </si>
  <si>
    <t>envie e-mail. Fijo no contestan</t>
  </si>
  <si>
    <t>enviar correo</t>
  </si>
  <si>
    <t>datos*</t>
  </si>
  <si>
    <t>16</t>
  </si>
  <si>
    <t>1.16</t>
  </si>
  <si>
    <t>1G</t>
  </si>
  <si>
    <t>6.24V</t>
  </si>
  <si>
    <t>17G</t>
  </si>
  <si>
    <t>Fijo no disponible. Llamadas sin rta</t>
  </si>
  <si>
    <t>Datos*</t>
  </si>
  <si>
    <t>JLM</t>
  </si>
  <si>
    <t>3G</t>
  </si>
  <si>
    <t>envie e-mail</t>
  </si>
  <si>
    <t>NT, Llamar terrazas de mensuli</t>
  </si>
  <si>
    <t>sin tel</t>
  </si>
  <si>
    <t>datos 10</t>
  </si>
  <si>
    <t>10 TQ</t>
  </si>
  <si>
    <t>24G</t>
  </si>
  <si>
    <t>14</t>
  </si>
  <si>
    <t>6.19</t>
  </si>
  <si>
    <t>9J</t>
  </si>
  <si>
    <t>nt</t>
  </si>
  <si>
    <t xml:space="preserve">NT </t>
  </si>
  <si>
    <t>10.19</t>
  </si>
  <si>
    <t>AV Floridablanca Número 149-164</t>
  </si>
  <si>
    <t>tel sin servicio</t>
  </si>
  <si>
    <t>sin tel. cel sin servicio</t>
  </si>
  <si>
    <t>llamar a fijo despues de las 7</t>
  </si>
  <si>
    <t>26G</t>
  </si>
  <si>
    <t>2G.17</t>
  </si>
  <si>
    <t>2G</t>
  </si>
  <si>
    <t>llame al conj. Numero sin servicio</t>
  </si>
  <si>
    <t>24J</t>
  </si>
  <si>
    <t>no contestan ni fijo (sin servicio) ni celular</t>
  </si>
  <si>
    <t>sin contacto</t>
  </si>
  <si>
    <t>datos10</t>
  </si>
  <si>
    <t>llamar laura. 322 9120279No contestan</t>
  </si>
  <si>
    <t>llamar natalia 3007085806 No contestan</t>
  </si>
  <si>
    <t>llamar el viernes</t>
  </si>
  <si>
    <t>adm Celina. Sin respuesta 300 3089652</t>
  </si>
  <si>
    <t>devuelven llamada para confirmar. Sin datos de adm</t>
  </si>
  <si>
    <t>26V</t>
  </si>
  <si>
    <t>18</t>
  </si>
  <si>
    <t>17</t>
  </si>
  <si>
    <t>15 TQ</t>
  </si>
  <si>
    <t>envie e-mail, E-mail reboto sin datos de adm</t>
  </si>
  <si>
    <t>pte aprob.</t>
  </si>
  <si>
    <t>llamar miercoles de 4 a 7</t>
  </si>
  <si>
    <t>pdte</t>
  </si>
  <si>
    <t>MB21</t>
  </si>
  <si>
    <t>11.MB</t>
  </si>
  <si>
    <t>18.FQMB</t>
  </si>
  <si>
    <t>MB</t>
  </si>
  <si>
    <t>15.MB</t>
  </si>
  <si>
    <t>22MB</t>
  </si>
  <si>
    <t>23MB</t>
  </si>
  <si>
    <t>25FQMB</t>
  </si>
  <si>
    <t>MB27</t>
  </si>
  <si>
    <t>MB26V</t>
  </si>
  <si>
    <t>24FQMBJ</t>
  </si>
  <si>
    <t>25J</t>
  </si>
  <si>
    <t>10.18TQ.</t>
  </si>
  <si>
    <t>llamadas a adn Bernarda. Sin rta</t>
  </si>
  <si>
    <t>varias llamadas a adm Sandra. No contesta</t>
  </si>
  <si>
    <t>nos llaman para definir fecha</t>
  </si>
  <si>
    <t>Adm Bernarda. Sin rta, Cambio de adm</t>
  </si>
  <si>
    <t>datos 15</t>
  </si>
  <si>
    <t xml:space="preserve">Carrera 27 N° 42-52    </t>
  </si>
  <si>
    <t>18.4TQ</t>
  </si>
  <si>
    <t>ZA(5)</t>
  </si>
  <si>
    <t>numero fijo sin servicio</t>
  </si>
  <si>
    <t>NT. Cambio de adm</t>
  </si>
  <si>
    <t>llamar henry lopez. Sin rta</t>
  </si>
  <si>
    <t>datos 16</t>
  </si>
  <si>
    <t>Adm Jorge Luis M</t>
  </si>
  <si>
    <t>18tq</t>
  </si>
  <si>
    <t>no contestan fijo</t>
  </si>
  <si>
    <t>25V</t>
  </si>
  <si>
    <t>1005</t>
  </si>
  <si>
    <t>Me devuelven llamada</t>
  </si>
  <si>
    <t>1011</t>
  </si>
  <si>
    <t>llamar nuevamente</t>
  </si>
  <si>
    <t>no tomar adm nelly rodriguez</t>
  </si>
  <si>
    <t>8G</t>
  </si>
  <si>
    <t>11.ZA</t>
  </si>
  <si>
    <t>Deje razon. El nuevo adm devuelve llamada</t>
  </si>
  <si>
    <t>ZA.27</t>
  </si>
  <si>
    <t>25ZA</t>
  </si>
  <si>
    <t>19,ZA</t>
  </si>
  <si>
    <t>24-ZA</t>
  </si>
  <si>
    <t>me confirman por wssap</t>
  </si>
  <si>
    <t>ZA</t>
  </si>
  <si>
    <t>15 AP</t>
  </si>
  <si>
    <t>llamar nuev jhon jairo.sin rta</t>
  </si>
  <si>
    <t>datos 29</t>
  </si>
  <si>
    <t>llame el 20, Consultan y devuelven llamada</t>
  </si>
  <si>
    <t>997</t>
  </si>
  <si>
    <t>Altos del campestre</t>
  </si>
  <si>
    <t>CL 147 22 63  Floridablanca</t>
  </si>
  <si>
    <t>Total de muestras tomadas</t>
  </si>
  <si>
    <t>Porcentaje de tomas %</t>
  </si>
  <si>
    <t>Promedio Piscinas para toma en total</t>
  </si>
  <si>
    <t>Atlantic (Solo Ambiente de carro sobre las 8:30 am)</t>
  </si>
  <si>
    <t>Nuevo</t>
  </si>
  <si>
    <t>Tanque Aereo Plaza Satelite - Francisco Sanchez</t>
  </si>
  <si>
    <t>conjunto cerrado acacias 1</t>
  </si>
  <si>
    <t>Floridablanca</t>
  </si>
  <si>
    <t xml:space="preserve">Cr 3 N°2-52 </t>
  </si>
  <si>
    <t xml:space="preserve">C. R. Estancia Campestre </t>
  </si>
  <si>
    <t>Floridablnaca</t>
  </si>
  <si>
    <t>Cr3 N°1-73</t>
  </si>
  <si>
    <t>Edificio San Jose de la Aurora (tanque)</t>
  </si>
  <si>
    <t>CL 30 N°38-42 La Aurora</t>
  </si>
  <si>
    <t>Treviso ( tanque)</t>
  </si>
  <si>
    <t>Onix San pedro (tanque)</t>
  </si>
  <si>
    <t>Edificio Sierra del llano</t>
  </si>
  <si>
    <t>Cra 38 N°44-07</t>
  </si>
  <si>
    <t>San Gabriel de la Aurora (Jacuzzi)</t>
  </si>
  <si>
    <t>Cra 28 N°33-43</t>
  </si>
  <si>
    <t>Hotel Hampton by hilton (3 AP)</t>
  </si>
  <si>
    <t>Cr 33 n°4607</t>
  </si>
  <si>
    <t>GRAN RESERVA CACIQUE</t>
  </si>
  <si>
    <t>CRV 35 Número 72-92 BRR El Tejar</t>
  </si>
  <si>
    <t>Salud Total (tanque)</t>
  </si>
  <si>
    <t>Sede Bucarica</t>
  </si>
  <si>
    <t>ATLANTIC FS S.A.S. (ambiente vehiculo)</t>
  </si>
  <si>
    <t>Bodegas Colmuebles Km 4 Anillo Vial Bod.3</t>
  </si>
  <si>
    <t>Salud total Cabecera (Tanque)</t>
  </si>
  <si>
    <t>Salud total Cañaveral (Tanque)</t>
  </si>
  <si>
    <t>CONJUNTO RESIDENCIAL ARTEMIS SECTOR 2 (Tanque)</t>
  </si>
  <si>
    <t>CL 64 Número 17 A - 29  BRR La Ceiba</t>
  </si>
  <si>
    <t>C.R. Urbanizacion Villa Adela (2 Tanques)</t>
  </si>
  <si>
    <t>Vereda Guatiguara Sector La Diva</t>
  </si>
  <si>
    <t>CRONOGRAMA TOMA DE MUESTRAS MUNICIPIOS AÑO 2019</t>
  </si>
  <si>
    <t>MUNICIPIO</t>
  </si>
  <si>
    <t>Fecha Terminacion de contrato</t>
  </si>
  <si>
    <t>PARAMETROS ADICIONALES</t>
  </si>
  <si>
    <t>ESPECIFICACIONES CONTRATO</t>
  </si>
  <si>
    <t>ANALISIS FQ/MB</t>
  </si>
  <si>
    <t>AGOSTO</t>
  </si>
  <si>
    <t>SEPTIEMBRE</t>
  </si>
  <si>
    <t>OCTUBRE</t>
  </si>
  <si>
    <t>NOVIEMBRE</t>
  </si>
  <si>
    <t>DICIEMBRE</t>
  </si>
  <si>
    <t>MTRA      AC  AP</t>
  </si>
  <si>
    <t>FR</t>
  </si>
  <si>
    <t>FI</t>
  </si>
  <si>
    <t>Fe</t>
  </si>
  <si>
    <t>729</t>
  </si>
  <si>
    <t>PARAMO</t>
  </si>
  <si>
    <t>FQ</t>
  </si>
  <si>
    <t>1</t>
  </si>
  <si>
    <t>30</t>
  </si>
  <si>
    <t>1/02</t>
  </si>
  <si>
    <t>13</t>
  </si>
  <si>
    <t>12</t>
  </si>
  <si>
    <t>07/05</t>
  </si>
  <si>
    <t>9</t>
  </si>
  <si>
    <t>11</t>
  </si>
  <si>
    <t>27/08</t>
  </si>
  <si>
    <t>20</t>
  </si>
  <si>
    <t>03</t>
  </si>
  <si>
    <t>NA</t>
  </si>
  <si>
    <t>239</t>
  </si>
  <si>
    <t>SURATA</t>
  </si>
  <si>
    <t>12 AP</t>
  </si>
  <si>
    <t>31</t>
  </si>
  <si>
    <t>02/02</t>
  </si>
  <si>
    <t>23</t>
  </si>
  <si>
    <t>26</t>
  </si>
  <si>
    <t>29</t>
  </si>
  <si>
    <t>02/05</t>
  </si>
  <si>
    <t>14/06</t>
  </si>
  <si>
    <t>10</t>
  </si>
  <si>
    <t>02/09</t>
  </si>
  <si>
    <t>03/09</t>
  </si>
  <si>
    <t>2 AC</t>
  </si>
  <si>
    <t>635</t>
  </si>
  <si>
    <t>VETAS</t>
  </si>
  <si>
    <t>1 Aluminio</t>
  </si>
  <si>
    <t>11 AP</t>
  </si>
  <si>
    <t>28</t>
  </si>
  <si>
    <t>02/03</t>
  </si>
  <si>
    <t>04/06</t>
  </si>
  <si>
    <t>25</t>
  </si>
  <si>
    <t>01/08</t>
  </si>
  <si>
    <t>24</t>
  </si>
  <si>
    <t>27</t>
  </si>
  <si>
    <t>02/12</t>
  </si>
  <si>
    <t>19</t>
  </si>
  <si>
    <t>506</t>
  </si>
  <si>
    <t>CHARTA</t>
  </si>
  <si>
    <t>21</t>
  </si>
  <si>
    <t>13/06</t>
  </si>
  <si>
    <t>02/08</t>
  </si>
  <si>
    <t>01/10</t>
  </si>
  <si>
    <t>334</t>
  </si>
  <si>
    <t>CALIFORNIA</t>
  </si>
  <si>
    <t>10 AP</t>
  </si>
  <si>
    <t>01/04</t>
  </si>
  <si>
    <t>07/06</t>
  </si>
  <si>
    <t>12/07</t>
  </si>
  <si>
    <t>20/08</t>
  </si>
  <si>
    <t>2 AP</t>
  </si>
  <si>
    <t>205</t>
  </si>
  <si>
    <t>ZAPATOCA</t>
  </si>
  <si>
    <t>1 ME</t>
  </si>
  <si>
    <t>617</t>
  </si>
  <si>
    <t>CONTRATACION</t>
  </si>
  <si>
    <t>9 AP</t>
  </si>
  <si>
    <t>6</t>
  </si>
  <si>
    <t>14/08</t>
  </si>
  <si>
    <t>2</t>
  </si>
  <si>
    <t>04</t>
  </si>
  <si>
    <t>212</t>
  </si>
  <si>
    <t>CHARALA</t>
  </si>
  <si>
    <r>
      <rPr>
        <sz val="11"/>
        <color rgb="FF00B050"/>
        <rFont val="Calibri"/>
        <family val="2"/>
      </rPr>
      <t>2 COT                      2 F           2 AL</t>
    </r>
    <r>
      <rPr>
        <sz val="11"/>
        <color rgb="FFFFC000"/>
        <rFont val="Calibri"/>
        <family val="2"/>
      </rPr>
      <t xml:space="preserve">         </t>
    </r>
    <r>
      <rPr>
        <sz val="11"/>
        <color rgb="FF00B050"/>
        <rFont val="Calibri"/>
        <family val="2"/>
      </rPr>
      <t xml:space="preserve"> 1 ME</t>
    </r>
  </si>
  <si>
    <t>30 AP</t>
  </si>
  <si>
    <t>7</t>
  </si>
  <si>
    <t>02</t>
  </si>
  <si>
    <t>05</t>
  </si>
  <si>
    <t>07</t>
  </si>
  <si>
    <t>06</t>
  </si>
  <si>
    <t>22/11</t>
  </si>
  <si>
    <t>09/01</t>
  </si>
  <si>
    <t>03/07</t>
  </si>
  <si>
    <t>12/11</t>
  </si>
  <si>
    <t>707</t>
  </si>
  <si>
    <t>EMPULEBRIJA</t>
  </si>
  <si>
    <t>2 COT     2 F</t>
  </si>
  <si>
    <t>24 AP FQ</t>
  </si>
  <si>
    <t>6/03</t>
  </si>
  <si>
    <t>8</t>
  </si>
  <si>
    <t>09/10</t>
  </si>
  <si>
    <t>96 AP MB</t>
  </si>
  <si>
    <t>800</t>
  </si>
  <si>
    <t>GUACAMAYO</t>
  </si>
  <si>
    <t>4 AP</t>
  </si>
  <si>
    <t>29/11</t>
  </si>
  <si>
    <t>4 AC</t>
  </si>
  <si>
    <t xml:space="preserve"> </t>
  </si>
  <si>
    <t>CRONOGRAMA TOMA DE MUESTRAS MUNICIPIOS AÑO 2020</t>
  </si>
  <si>
    <t>18/08</t>
  </si>
  <si>
    <t>07/09</t>
  </si>
  <si>
    <t>14/09</t>
  </si>
  <si>
    <t>05/10</t>
  </si>
  <si>
    <t>03/11</t>
  </si>
  <si>
    <t>01/06</t>
  </si>
  <si>
    <t>05/08</t>
  </si>
  <si>
    <t>07/07</t>
  </si>
  <si>
    <t>03/03</t>
  </si>
  <si>
    <t>24/04</t>
  </si>
  <si>
    <t>24/06</t>
  </si>
  <si>
    <t>25/06</t>
  </si>
  <si>
    <t>04/02</t>
  </si>
  <si>
    <t>29/07</t>
  </si>
  <si>
    <t>2 COT                      2 F           2 AL          1 ME</t>
  </si>
  <si>
    <t>03/02</t>
  </si>
  <si>
    <t>991</t>
  </si>
  <si>
    <t>MATANZA</t>
  </si>
  <si>
    <t>04/08</t>
  </si>
  <si>
    <t>Contacto Claudia Rojas 315 6693210</t>
  </si>
  <si>
    <t>Reporte de informe sin muestras</t>
  </si>
  <si>
    <t>CRONOGRAMA TOMA DE MUESTRAS MUNICIPIOS AÑO 2021</t>
  </si>
  <si>
    <t>12/03</t>
  </si>
  <si>
    <t>23/03</t>
  </si>
  <si>
    <t>2/02</t>
  </si>
  <si>
    <t>HOLIDAY INN BUCARAMANGA</t>
  </si>
  <si>
    <t>Transversal Oriental con Calle 93</t>
  </si>
  <si>
    <t>Solicitaro a MP toma mensual desde 2021-04 primera semana de cada mes</t>
  </si>
  <si>
    <t>CONJUNTO RESIDENCIAL URBANIZACION VILLA ADELA</t>
  </si>
  <si>
    <t>Vereda Guatiguará Sector La Diva</t>
  </si>
  <si>
    <t>Maria Nydia Acevedo 3154857424</t>
  </si>
  <si>
    <t>Solicitaron el 2021-04-07 toma bimensual tanques</t>
  </si>
  <si>
    <t>Tomar antes del 20 de cada mes</t>
  </si>
  <si>
    <t>15/04</t>
  </si>
  <si>
    <t>LOS SANTOS</t>
  </si>
  <si>
    <t>ENCISO</t>
  </si>
  <si>
    <t>SANTA BARBARA</t>
  </si>
  <si>
    <t>EDIFICIO ARAMA</t>
  </si>
  <si>
    <t>CR 29 Número 31-24</t>
  </si>
  <si>
    <t>Yadira Noqua Gualdron</t>
  </si>
  <si>
    <t>Solicitaron a MP toma piscina mensual desde 2021-04</t>
  </si>
  <si>
    <t>16ZA</t>
  </si>
  <si>
    <t>23V</t>
  </si>
  <si>
    <t>TORRE DE HIRIMAY (Tanque)</t>
  </si>
  <si>
    <t>CLL 19 N°27-34</t>
  </si>
  <si>
    <t>CONJUNTO RESIDENCIAL CASA BOSQUE</t>
  </si>
  <si>
    <t>CL 41 N°23-81 Cañaveral</t>
  </si>
  <si>
    <t>Solicitaron mensual a MP y SP 2021-04</t>
  </si>
  <si>
    <t>167</t>
  </si>
  <si>
    <t>3 AC</t>
  </si>
  <si>
    <t>1130</t>
  </si>
  <si>
    <t>1131</t>
  </si>
  <si>
    <t>19/14</t>
  </si>
  <si>
    <t>19/04</t>
  </si>
  <si>
    <t>CR 13 N°200-127</t>
  </si>
  <si>
    <t>CONDOMINIO MALIBU (Tanque y Piscina)</t>
  </si>
  <si>
    <t>tomar antes del 15 de cada mes</t>
  </si>
  <si>
    <t>21J</t>
  </si>
  <si>
    <t>22V</t>
  </si>
  <si>
    <t>22TQ 2</t>
  </si>
  <si>
    <t>CL 42  Número 28-59 BRR Sotomayor</t>
  </si>
  <si>
    <t>27MB</t>
  </si>
  <si>
    <t>Cra 38 N°51-59</t>
  </si>
  <si>
    <t>KM 7 Vía Piedecuesta VRD la Mata</t>
  </si>
  <si>
    <t>16(27ZA)</t>
  </si>
  <si>
    <t>15(27ZA)</t>
  </si>
  <si>
    <t>Tomar antes del 15 de cada mes</t>
  </si>
  <si>
    <t>Solicitud recibida SP 2020-03-03.</t>
  </si>
  <si>
    <t xml:space="preserve">Nelly Layton </t>
  </si>
  <si>
    <r>
      <rPr>
        <sz val="11"/>
        <color rgb="FF000000"/>
        <rFont val="Calibri"/>
        <family val="2"/>
      </rPr>
      <t xml:space="preserve">Mensual desde Noviembre 2019 </t>
    </r>
    <r>
      <rPr>
        <sz val="11"/>
        <color rgb="FF0070C0"/>
        <rFont val="Calibri"/>
        <family val="2"/>
      </rPr>
      <t>nellylayton38@hotmaill.com</t>
    </r>
  </si>
  <si>
    <t>No se presento toma de muestras</t>
  </si>
  <si>
    <t>Programar toma de muestras crudas</t>
  </si>
  <si>
    <t>Responsable de muestreo Solicitante</t>
  </si>
  <si>
    <t>Texto</t>
  </si>
  <si>
    <t>Parametros adicionales pendientes por tomar</t>
  </si>
  <si>
    <t>Parametros adicionales en proceso</t>
  </si>
  <si>
    <t>Parametros adicionales emitidos</t>
  </si>
  <si>
    <t>30/04</t>
  </si>
  <si>
    <t>EDIFICIO MORIAT</t>
  </si>
  <si>
    <t>Calle 91 N°22-68 Diamante II</t>
  </si>
  <si>
    <t>Solicitaron toma mensual *desde febrero (Se incluyo en cronograma mensual el 6 de mayo )</t>
  </si>
  <si>
    <t>6ZA</t>
  </si>
  <si>
    <t>CONJUNTO RESIDENCIAL REDIL DEL COUNTRY</t>
  </si>
  <si>
    <t>CL 35 Número 36-14 Floridablanca</t>
  </si>
  <si>
    <t>Solicitaron toma mensual a SP el 2021-05-07</t>
  </si>
  <si>
    <t>10/05</t>
  </si>
  <si>
    <t>6.13</t>
  </si>
  <si>
    <t>13/05</t>
  </si>
  <si>
    <t>JARDINES Y PISCINAS MUNDO VERDE</t>
  </si>
  <si>
    <t>19/05</t>
  </si>
  <si>
    <t>19MB</t>
  </si>
  <si>
    <t>EDIFICIO SEQUOHIA</t>
  </si>
  <si>
    <t>12,24 tq</t>
  </si>
  <si>
    <t>20/05</t>
  </si>
  <si>
    <t>05/04</t>
  </si>
  <si>
    <t>28/05</t>
  </si>
  <si>
    <t>CONDOMINIO PRADOS DE CAÑAVERAL</t>
  </si>
  <si>
    <t>Anillo víal   24   325</t>
  </si>
  <si>
    <t>Solicitarona SP toma mensual desde Mayo-2021</t>
  </si>
  <si>
    <t>Muestra de California de agua cruda recepcionada en Marzo sin enviar por e-mail</t>
  </si>
  <si>
    <t>Copetran (2 API)</t>
  </si>
  <si>
    <t>CONJUNTO PORTANOVA PH ETAPA 1 (3 API)</t>
  </si>
  <si>
    <t>enviar correo a correo aurorizado de matana no a la ING Claudia Rojas</t>
  </si>
  <si>
    <t>Andrea Niño Caballero 3008824730</t>
  </si>
  <si>
    <t>09/06</t>
  </si>
  <si>
    <t>CONJUNTO RESIDENCIAL PASEO REAL I</t>
  </si>
  <si>
    <t>CL 21 N°2-61 - Piedecuesta</t>
  </si>
  <si>
    <t>Solicitaron a SO toma trimestral de tanque desde 09 Junio 2021</t>
  </si>
  <si>
    <t>10 E</t>
  </si>
  <si>
    <t xml:space="preserve">10 E </t>
  </si>
  <si>
    <t>10E</t>
  </si>
  <si>
    <t>CLUB RUITOQUE CAMPESTRE</t>
  </si>
  <si>
    <t>KM 1 Vía Acapulco Ruitoque Bajo</t>
  </si>
  <si>
    <t>Solicitaron toma mensual con contrato a SP desde Junio 2021</t>
  </si>
  <si>
    <t>11/06</t>
  </si>
  <si>
    <t>Mensual tomar antes del 15</t>
  </si>
  <si>
    <t>16 M</t>
  </si>
  <si>
    <t>PLAZA SATELITE (2 AP TANQUE AEREO Y SUBTERRANEO)</t>
  </si>
  <si>
    <t>AVISIN (AP)</t>
  </si>
  <si>
    <t>CR 33 Numero 105-13 Floridablanca</t>
  </si>
  <si>
    <t>Km. 4 vía Palenque   Café Madrid</t>
  </si>
  <si>
    <t>16 E</t>
  </si>
  <si>
    <t>GREEN GOLD (AP TANQUE POR LA ENTRADA DE LA CR 27)</t>
  </si>
  <si>
    <t>AV La Rosita Número 27-37 BRR Mejoras Públicas</t>
  </si>
  <si>
    <t>17 E</t>
  </si>
  <si>
    <t>17 M</t>
  </si>
  <si>
    <t>MB17 E</t>
  </si>
  <si>
    <t>18 E</t>
  </si>
  <si>
    <t>22 M</t>
  </si>
  <si>
    <t>22 E</t>
  </si>
  <si>
    <t>CR 39 Número 51-31</t>
  </si>
  <si>
    <t>Solicitaron toma mensual dos piscinas a SP desde 2021-06-22 Tanque semestral</t>
  </si>
  <si>
    <t>nuevo</t>
  </si>
  <si>
    <t xml:space="preserve">Paralela 150 (2 piscinas) </t>
  </si>
  <si>
    <t>CR 31 N°53 b-43</t>
  </si>
  <si>
    <t>23 M</t>
  </si>
  <si>
    <t>23 E</t>
  </si>
  <si>
    <t>CENTRO ESPECIALISTAS DEL ORIENTE (1 AP tanque)</t>
  </si>
  <si>
    <t xml:space="preserve">CL 36 Número 21-27 Cañaveral </t>
  </si>
  <si>
    <t>TORRE ESPINOSA (2 piscinas) ( 2 Tanques )</t>
  </si>
  <si>
    <t xml:space="preserve">TORRE ESPINOSA (2 piscinas) </t>
  </si>
  <si>
    <t>EDIFICIO TITANIUM (2 API)</t>
  </si>
  <si>
    <t>Solicitaron toma mensual dos piscinas a SP el 2021-06-23</t>
  </si>
  <si>
    <t>Solicitaron toma mensual a MP en espera de aprobacion el 2021-05-13</t>
  </si>
  <si>
    <t>3-23 M</t>
  </si>
  <si>
    <t>24 M</t>
  </si>
  <si>
    <t>25 M</t>
  </si>
  <si>
    <t>Solo Sabados o viernes en la tarde</t>
  </si>
  <si>
    <t>28/06</t>
  </si>
  <si>
    <t>TORRES DE CAÑAVERAL ETAPA I</t>
  </si>
  <si>
    <t>CL 31 Número 24-68</t>
  </si>
  <si>
    <t>CR VENTURA (tomar en la tarde)</t>
  </si>
  <si>
    <t>25 E</t>
  </si>
  <si>
    <t>EDIFICIO AQUARIUM CLUB Y CONDOMINIO</t>
  </si>
  <si>
    <t>Solicitaron toma menusla a MP desde junio-2021</t>
  </si>
  <si>
    <t>1M</t>
  </si>
  <si>
    <t>1E</t>
  </si>
  <si>
    <t>18 E 29</t>
  </si>
  <si>
    <t>16 M 29</t>
  </si>
  <si>
    <t>01/07</t>
  </si>
  <si>
    <t>433</t>
  </si>
  <si>
    <t>CAJASAN-SEDE GUARIGUA</t>
  </si>
  <si>
    <t>CAJASAN SEDE CAMPOALEGRE</t>
  </si>
  <si>
    <t>146</t>
  </si>
  <si>
    <t>AVISIN - BUCARAMANGA</t>
  </si>
  <si>
    <t>CAJASAN (Fruver y RTE Arandano)</t>
  </si>
  <si>
    <t>9M</t>
  </si>
  <si>
    <t>8E</t>
  </si>
  <si>
    <t xml:space="preserve">PARQUE CAMPESTRE </t>
  </si>
  <si>
    <t>CL 143 n°26-43 Paralela Cañaveral</t>
  </si>
  <si>
    <t>7M</t>
  </si>
  <si>
    <t>CLUB RUITOQUE CAMPESTRE (2 API)</t>
  </si>
  <si>
    <t>7E</t>
  </si>
  <si>
    <t>CAJASAN SEDE RESTAURANTE LAGOS</t>
  </si>
  <si>
    <t>13M</t>
  </si>
  <si>
    <t>14M</t>
  </si>
  <si>
    <t>15M</t>
  </si>
  <si>
    <t>15E</t>
  </si>
  <si>
    <t>15V</t>
  </si>
  <si>
    <t>16E</t>
  </si>
  <si>
    <t>COLINAS DE MONTEBELLO</t>
  </si>
  <si>
    <t>CABECERA</t>
  </si>
  <si>
    <t>NUEVO</t>
  </si>
  <si>
    <t>2M</t>
  </si>
  <si>
    <t>22E</t>
  </si>
  <si>
    <t>23M</t>
  </si>
  <si>
    <t>27M</t>
  </si>
  <si>
    <t>27E</t>
  </si>
  <si>
    <t xml:space="preserve">Mariela Rivero </t>
  </si>
  <si>
    <t>ASOPORMEN (Tomar jornada de la mañana de primeras)</t>
  </si>
  <si>
    <t>AVISIN (AP) - BUCARAMANGA</t>
  </si>
  <si>
    <t>9M.27M</t>
  </si>
  <si>
    <t>CR 33 Numero 105-92 Floridablanca</t>
  </si>
  <si>
    <t>28M</t>
  </si>
  <si>
    <t>Ruitoque condominio la pradera (AP despues del Filtro)</t>
  </si>
  <si>
    <t>Casa N°2 - Luz Marina Rincon</t>
  </si>
  <si>
    <t>03/08</t>
  </si>
  <si>
    <t>3E</t>
  </si>
  <si>
    <t>5E</t>
  </si>
  <si>
    <t>CONDOMINIO MALIBU</t>
  </si>
  <si>
    <t>CR 13 N°200-127 Floridablanca</t>
  </si>
  <si>
    <t>Solicitaron mensual a SP</t>
  </si>
  <si>
    <t>CONJUNTO MULTIFAMILIAR COLINAS DE MONTEBELLO</t>
  </si>
  <si>
    <t>CR 40 Número 46-42</t>
  </si>
  <si>
    <t>CL 36 No. 27 71</t>
  </si>
  <si>
    <t>MILLENIUM BUSSINESS TOWER (2 API)</t>
  </si>
  <si>
    <t xml:space="preserve">Solicitaron toma mensual a MP </t>
  </si>
  <si>
    <t>4E</t>
  </si>
  <si>
    <t>4M</t>
  </si>
  <si>
    <t>6M</t>
  </si>
  <si>
    <t>ATLANTIC FS S.A.S. (ambiente vehiculo) 8:00 am</t>
  </si>
  <si>
    <t>10V</t>
  </si>
  <si>
    <t>10M</t>
  </si>
  <si>
    <t>11M</t>
  </si>
  <si>
    <t>13E</t>
  </si>
  <si>
    <t>28/07</t>
  </si>
  <si>
    <t>5M</t>
  </si>
  <si>
    <t>CAJASAN-CDI PIEDECUESTA</t>
  </si>
  <si>
    <t>CAJASAN-CDI LUZ DEL CIELO</t>
  </si>
  <si>
    <t>CAJASAN-CDI ZAPAMANGA</t>
  </si>
  <si>
    <t>9V</t>
  </si>
  <si>
    <t>CAJASAN-CDI SOTOMAYOR</t>
  </si>
  <si>
    <t>Cajasan puerta del sol</t>
  </si>
  <si>
    <t>Carrera 1 N° 20-54 portal del valle</t>
  </si>
  <si>
    <t>Calle 12na N° 1a occ 23 Bavaria ll</t>
  </si>
  <si>
    <t>Carrera 29 N° 54-55 Sotomayor</t>
  </si>
  <si>
    <t>Calle 116 N° 33-86 Zapamanga ll</t>
  </si>
  <si>
    <t xml:space="preserve">Lagos </t>
  </si>
  <si>
    <t>12V</t>
  </si>
  <si>
    <t>12E</t>
  </si>
  <si>
    <t>Unidad Residencial Monterrey</t>
  </si>
  <si>
    <t>18M</t>
  </si>
  <si>
    <t xml:space="preserve">carrera 16 N° 200-425 anillo vial </t>
  </si>
  <si>
    <t>CLEANER S.A FISCALIA</t>
  </si>
  <si>
    <t>1203</t>
  </si>
  <si>
    <t>Fiscalia</t>
  </si>
  <si>
    <t>avisan</t>
  </si>
  <si>
    <t>24M</t>
  </si>
  <si>
    <t>CONJUNTO RESIDENCIAL VENTURA</t>
  </si>
  <si>
    <t>CR 16 No. 200-425 Floridablanca</t>
  </si>
  <si>
    <t>20M</t>
  </si>
  <si>
    <t xml:space="preserve">CR 48 Número 30-21 </t>
  </si>
  <si>
    <t>admbosquesdelvenadogmail.com</t>
  </si>
  <si>
    <t>BOSQUES DEL VENADO (2 API)</t>
  </si>
  <si>
    <t>San gil</t>
  </si>
  <si>
    <t>CLUB HOUSE GOLD</t>
  </si>
  <si>
    <t>Transversal 154 Número 17-20 Cañaveral</t>
  </si>
  <si>
    <t>Solicitaron a SP tomar mensual desde Agosto</t>
  </si>
  <si>
    <t>3</t>
  </si>
  <si>
    <t>28V</t>
  </si>
  <si>
    <t>Leidy Johanna Ortiz 3165784601</t>
  </si>
  <si>
    <t>25E</t>
  </si>
  <si>
    <t>24E</t>
  </si>
  <si>
    <t>26E</t>
  </si>
  <si>
    <t xml:space="preserve">No martes </t>
  </si>
  <si>
    <t>25M</t>
  </si>
  <si>
    <t>Montana Conjunto Residencial</t>
  </si>
  <si>
    <t>Cr 44 N° 65-66</t>
  </si>
  <si>
    <t>Solicitaron a MP tomar mensual desde Agosto</t>
  </si>
  <si>
    <t>CONJUNTO RESIDENCIAL PARQUE CAMPESTRE</t>
  </si>
  <si>
    <t xml:space="preserve">CL 143 No. 26 43 </t>
  </si>
  <si>
    <t>ATLANTIC FS SAS (1 AMBIENTE)</t>
  </si>
  <si>
    <t>3M</t>
  </si>
  <si>
    <t>2E</t>
  </si>
  <si>
    <t>En cronograma (arriba)</t>
  </si>
  <si>
    <t>3MZA</t>
  </si>
  <si>
    <t>01/09</t>
  </si>
  <si>
    <t>ana milena</t>
  </si>
  <si>
    <t>sonia palomino</t>
  </si>
  <si>
    <t>21M</t>
  </si>
  <si>
    <t>22M</t>
  </si>
  <si>
    <t>En cronograma (arriba) mensual la piscina</t>
  </si>
  <si>
    <t xml:space="preserve">En cronograma (arriba) mensual </t>
  </si>
  <si>
    <t>en cronogrma ( arriba, mensual)</t>
  </si>
  <si>
    <t>mensual piscina</t>
  </si>
  <si>
    <t>Chimita</t>
  </si>
  <si>
    <t>conjunto reserva de la inmaculada</t>
  </si>
  <si>
    <t>Cr 56w N° 42-14 - Enrique meneses 3112721536</t>
  </si>
  <si>
    <t>Congregacion de hermanas terciarias- colegio la merced</t>
  </si>
  <si>
    <t>cabecera</t>
  </si>
  <si>
    <t xml:space="preserve">Cr 33 N° 56-207 </t>
  </si>
  <si>
    <t>6E</t>
  </si>
  <si>
    <t>Calle 98 N° 35-100</t>
  </si>
  <si>
    <t>Balcon del tejar ll</t>
  </si>
  <si>
    <t>Elvia Sandoval</t>
  </si>
  <si>
    <t>Solicitaron a SP Bimensual desde sep</t>
  </si>
  <si>
    <t>Condominio Monterreal</t>
  </si>
  <si>
    <t>Cr 15 N° 2-87 - Diagonal estadio Villaconcha</t>
  </si>
  <si>
    <t>8M</t>
  </si>
  <si>
    <t>14E</t>
  </si>
  <si>
    <t>6V</t>
  </si>
  <si>
    <t>7V</t>
  </si>
  <si>
    <t>9E</t>
  </si>
  <si>
    <t>Puerta mayor</t>
  </si>
  <si>
    <t>se toma 1 tq y agua de grifo de un apto</t>
  </si>
  <si>
    <t>17M</t>
  </si>
  <si>
    <t>Teresa Pineda</t>
  </si>
  <si>
    <t>10/09</t>
  </si>
  <si>
    <t>Cr 28 N°58-80 B. las mercedes</t>
  </si>
  <si>
    <t xml:space="preserve">Messer colombia S.A </t>
  </si>
  <si>
    <t>1 Tq, pre-lavado del tanque</t>
  </si>
  <si>
    <t>Torres de la cuesta</t>
  </si>
  <si>
    <t>Piedecuesta</t>
  </si>
  <si>
    <t>Calle 8 Norte N° 3-170 - Sector Guatiguara</t>
  </si>
  <si>
    <t>Vista azul</t>
  </si>
  <si>
    <t>Sur anillo vial</t>
  </si>
  <si>
    <t xml:space="preserve">piden toma de 2 tq en el sector A y B </t>
  </si>
  <si>
    <t>Nubia martinez</t>
  </si>
  <si>
    <t>13/09</t>
  </si>
  <si>
    <t>23E</t>
  </si>
  <si>
    <t>15/09</t>
  </si>
  <si>
    <t>Versalles real</t>
  </si>
  <si>
    <t>Transversal 198 N°200-260</t>
  </si>
  <si>
    <t>Cr 38 N°48- 12</t>
  </si>
  <si>
    <t xml:space="preserve">Beatriz Reyes </t>
  </si>
  <si>
    <t>altosdesansebastian@gmail.com</t>
  </si>
  <si>
    <t>10/08</t>
  </si>
  <si>
    <t>21/07</t>
  </si>
  <si>
    <t>ya mensual, anotada arriba</t>
  </si>
  <si>
    <t>Edificio San Rafael</t>
  </si>
  <si>
    <t>Norte</t>
  </si>
  <si>
    <t>Calle 1N N° 12-41 - Barrio norte bajo</t>
  </si>
  <si>
    <t>28E</t>
  </si>
  <si>
    <t>29M</t>
  </si>
  <si>
    <t>1 TQ</t>
  </si>
  <si>
    <t>858</t>
  </si>
  <si>
    <t>Edificio Altos de Tatika</t>
  </si>
  <si>
    <t>Circunvalar 36A N°104-131</t>
  </si>
  <si>
    <t>Monica serrano</t>
  </si>
  <si>
    <t>Edificio Verdetto</t>
  </si>
  <si>
    <t>Centro</t>
  </si>
  <si>
    <t>Cr 26 N°31-66 - Parque de los niños</t>
  </si>
  <si>
    <t>API</t>
  </si>
  <si>
    <t>29E</t>
  </si>
  <si>
    <t>Edificio Orquidea Campestre</t>
  </si>
  <si>
    <t>Cañaveral</t>
  </si>
  <si>
    <t xml:space="preserve">Calle 30 N° 22 - 21 </t>
  </si>
  <si>
    <t>1 TQ sub y 1 TQ aereo</t>
  </si>
  <si>
    <t>30V</t>
  </si>
  <si>
    <t xml:space="preserve"> Tomar primera semana de cada mes </t>
  </si>
  <si>
    <t>4V</t>
  </si>
  <si>
    <t>5V</t>
  </si>
  <si>
    <t xml:space="preserve">Artemis Ingenieria </t>
  </si>
  <si>
    <t>florida</t>
  </si>
  <si>
    <t>Clinica guane - Calle 4 N° 7 - 01  Florida</t>
  </si>
  <si>
    <t>centro de salud la cumbre - Calle 32 N° 5 - 31 - cumbre</t>
  </si>
  <si>
    <t>1 Tq aereo y 1 Tq subterraneo 4000 lts</t>
  </si>
  <si>
    <t>1 Tq de plastico y 1 Tq aereo (1000 lts)</t>
  </si>
  <si>
    <t>Centro de salud Villabel - Cr 12 N° 12 - 46 - Villabel</t>
  </si>
  <si>
    <t>Centro de salud la trinidad - Cr 19 N° 61a - 06 - La trinidad</t>
  </si>
  <si>
    <t>1 Tq de concreto tipo cisterna  aereo (2000 lts)</t>
  </si>
  <si>
    <t>Centro de salud el reposo - Calle 57 N° 14 - 05 - Balcones de santa helena</t>
  </si>
  <si>
    <t>1 Tq  de plastico aereo (1000 lts)</t>
  </si>
  <si>
    <t>Centro de salud Jose A morales - Cr 60 N° 24 - 38 - los laureles</t>
  </si>
  <si>
    <t>1 Tq de plastico aereo (1000lts)</t>
  </si>
  <si>
    <t>CL 35 Número 21-34 Centro</t>
  </si>
  <si>
    <t>Yamile Gonzalez</t>
  </si>
  <si>
    <t>Solicitaron a MP desde 2021-09-30</t>
  </si>
  <si>
    <t>18E</t>
  </si>
  <si>
    <t>Lina</t>
  </si>
  <si>
    <t>Mensual desde sep. SP</t>
  </si>
  <si>
    <t>Parque Alarcon</t>
  </si>
  <si>
    <t xml:space="preserve">Cr 20 N° 22 - 58 - B. Alarcon </t>
  </si>
  <si>
    <t>1 Api</t>
  </si>
  <si>
    <t>04/10</t>
  </si>
  <si>
    <t>Calle 103 N°13B - 09 - B. Coaviconsa</t>
  </si>
  <si>
    <t>Unidad Residencial Caminos de la Fontana</t>
  </si>
  <si>
    <t>Juan Camilo sanchez</t>
  </si>
  <si>
    <t>Salud total</t>
  </si>
  <si>
    <t>Calle 52 N°33-37</t>
  </si>
  <si>
    <t>1Tq - lugar toma muestra Css Bucaramanga</t>
  </si>
  <si>
    <t>Bimensual - llamar siempre antes de ir</t>
  </si>
  <si>
    <t>06/10</t>
  </si>
  <si>
    <t>08/10</t>
  </si>
  <si>
    <t>12M</t>
  </si>
  <si>
    <t>yenni sepulveda</t>
  </si>
  <si>
    <t>Lady vanessa contreras</t>
  </si>
  <si>
    <t>112/10</t>
  </si>
  <si>
    <t>12/10</t>
  </si>
  <si>
    <t>19V</t>
  </si>
  <si>
    <t>20E</t>
  </si>
  <si>
    <t>Jorge alberto caballos campuzano</t>
  </si>
  <si>
    <t>Barichara</t>
  </si>
  <si>
    <t>Calle 5 N° 10-70 Hotel casa barichara</t>
  </si>
  <si>
    <t>18S</t>
  </si>
  <si>
    <t>piscina y grifo</t>
  </si>
  <si>
    <t>Mario Gallegos Henckr</t>
  </si>
  <si>
    <t>Calle 5 N° 9-08 Hotel mision santa barbara</t>
  </si>
  <si>
    <t>20/10</t>
  </si>
  <si>
    <t>piscina</t>
  </si>
  <si>
    <t>26M</t>
  </si>
  <si>
    <t>Conjunto Campo Real</t>
  </si>
  <si>
    <t>Campo Hermoso</t>
  </si>
  <si>
    <t>1 api</t>
  </si>
  <si>
    <t>Calle 45 #10 occ - 21 - 3154154812</t>
  </si>
  <si>
    <t>Urbacolombia S.A.S</t>
  </si>
  <si>
    <t>Cr 27</t>
  </si>
  <si>
    <t>Cll 54 N°23-48 - 6960662</t>
  </si>
  <si>
    <t>ATLANTIC FS SAS (1 Manipulador)</t>
  </si>
  <si>
    <t>Edificio Zentri</t>
  </si>
  <si>
    <t>CR 23 Número 35a-2</t>
  </si>
  <si>
    <t>1 AP Grifo</t>
  </si>
  <si>
    <t>Conjunto Residencial Fuencarrall</t>
  </si>
  <si>
    <t>Sotomayor</t>
  </si>
  <si>
    <t>Cl 48 N° 28-27 - Cel. 3156484040</t>
  </si>
  <si>
    <t>1 Ap</t>
  </si>
  <si>
    <t>Antonia Santos</t>
  </si>
  <si>
    <t>Zona Industrial</t>
  </si>
  <si>
    <t>3 TQ</t>
  </si>
  <si>
    <t>Oficinas PIB Colombina - Parque industrial Bodega 13</t>
  </si>
  <si>
    <t>PIB COLOMBINA</t>
  </si>
  <si>
    <t>Llamar en Nov para ver si ya queda mesual</t>
  </si>
  <si>
    <t>27V</t>
  </si>
  <si>
    <t>Rubiela jimenez</t>
  </si>
  <si>
    <t>Condominio Luxe</t>
  </si>
  <si>
    <t>Cacique</t>
  </si>
  <si>
    <t>Calle 71 N°54-05</t>
  </si>
  <si>
    <t>Conjunto campestre los alpes</t>
  </si>
  <si>
    <t>Ricardo cardenas 3003179784</t>
  </si>
  <si>
    <t>Api - Ap</t>
  </si>
  <si>
    <t>11V</t>
  </si>
  <si>
    <t>8V</t>
  </si>
  <si>
    <t>Edificio Luzeta</t>
  </si>
  <si>
    <t>2 TQ</t>
  </si>
  <si>
    <t>CL 42 27 64 BRR SOTOMAYOR</t>
  </si>
  <si>
    <t xml:space="preserve">llamar antes de ir </t>
  </si>
  <si>
    <t>17E</t>
  </si>
  <si>
    <t>CONJUNTO RESIDENCIAL QUANTUM PROPIEDAD HORIZONTAL</t>
  </si>
  <si>
    <t>CL 7 4 50 CASCO ANTIGUA FLORIDABLANCA</t>
  </si>
  <si>
    <t>MAYERLY CARVAJAL TARAZONA</t>
  </si>
  <si>
    <t>admquantum4@gmail.com - Mensual desde Nov 2021</t>
  </si>
  <si>
    <t>EDIFICIO UMBRAL DEL PRADO</t>
  </si>
  <si>
    <t>prado</t>
  </si>
  <si>
    <t>CL 38 34 42 BRR EL PRADO</t>
  </si>
  <si>
    <t>16V</t>
  </si>
  <si>
    <t>2TQ</t>
  </si>
  <si>
    <t>19M</t>
  </si>
  <si>
    <t>19E</t>
  </si>
  <si>
    <t>18/11</t>
  </si>
  <si>
    <t>02/11</t>
  </si>
  <si>
    <t>17/11</t>
  </si>
  <si>
    <t>19/11</t>
  </si>
  <si>
    <t>2 Tq</t>
  </si>
  <si>
    <t>30M</t>
  </si>
  <si>
    <t>10-19</t>
  </si>
  <si>
    <t>16-24</t>
  </si>
  <si>
    <t>No tomar los martes</t>
  </si>
  <si>
    <t>AZ RENTAL S.A.S</t>
  </si>
  <si>
    <t>Giron</t>
  </si>
  <si>
    <t xml:space="preserve">KM 4 VIA GIRÓN </t>
  </si>
  <si>
    <t>1 AP</t>
  </si>
  <si>
    <t>Pullerinduaseo</t>
  </si>
  <si>
    <t>Foscal</t>
  </si>
  <si>
    <t>Norte - Calle 1N N° 12-41 - Barrio norte bajo</t>
  </si>
  <si>
    <t>Queda mensual desde Nov 2021</t>
  </si>
  <si>
    <t>1V</t>
  </si>
  <si>
    <t>Mariela Gamboa</t>
  </si>
  <si>
    <t>Mensual desde Dic 2021 - SP</t>
  </si>
  <si>
    <t>1Tq</t>
  </si>
  <si>
    <t>6 ms</t>
  </si>
  <si>
    <t>Conjunto residencial urbanizacion santa barbara</t>
  </si>
  <si>
    <t>Calle 94 N°47-89</t>
  </si>
  <si>
    <t>Conjunto Residencial urbanizacion Santa barbara</t>
  </si>
  <si>
    <t>Amparo Ariza</t>
  </si>
  <si>
    <t>conjuntosantabarbara1@hotmail.com</t>
  </si>
  <si>
    <t>11E</t>
  </si>
  <si>
    <t>Edificio Amaranto</t>
  </si>
  <si>
    <t>Calle 20 N°30-24 - San alonso</t>
  </si>
  <si>
    <t>Calle 20 N°30-24 - B. San alonso</t>
  </si>
  <si>
    <t xml:space="preserve">1 Api </t>
  </si>
  <si>
    <t>CENTRO COMERCIAL ACROPOLIS</t>
  </si>
  <si>
    <t>CL 56 9 140</t>
  </si>
  <si>
    <t>1 Tq</t>
  </si>
  <si>
    <t>16M</t>
  </si>
  <si>
    <t>14V</t>
  </si>
  <si>
    <t>01</t>
  </si>
  <si>
    <t>1 ME 1 Al 1 F 1 COT 4AR</t>
  </si>
  <si>
    <t>cinemas de cabecera</t>
  </si>
  <si>
    <t>Cr 35 N°48-131</t>
  </si>
  <si>
    <t>El prado 34</t>
  </si>
  <si>
    <t>Cr 34 N°32-65</t>
  </si>
  <si>
    <t xml:space="preserve">se toma fin de mes </t>
  </si>
  <si>
    <t>13V</t>
  </si>
  <si>
    <t>vianco ingenierias</t>
  </si>
  <si>
    <t>Atento</t>
  </si>
  <si>
    <t xml:space="preserve">CRONOGRAMA TOMA DE MUESTRAS PISCINAS QUIMIPROYECTOS S.A.S </t>
  </si>
  <si>
    <t>18V</t>
  </si>
  <si>
    <t>san fermin ll</t>
  </si>
  <si>
    <t>CONJUNTO RESIDENCIAL VILLA MARCELA 2</t>
  </si>
  <si>
    <t>CR 2W 16G 02 BARRO BLANCO</t>
  </si>
  <si>
    <t>SP y PM, solo tomarla cuando ellos autoricen</t>
  </si>
  <si>
    <t xml:space="preserve">tomar antes del 15 de cada mes - </t>
  </si>
  <si>
    <t>Carrera 28 Nº45-29 Sotomayor</t>
  </si>
  <si>
    <t>CONJUNTO RESIDENCIAL TORRES DE LAS CIGARRAS</t>
  </si>
  <si>
    <t>AV LOS BUCAROS 60 168</t>
  </si>
  <si>
    <t>4 Tq</t>
  </si>
  <si>
    <t xml:space="preserve">Piscina Mensual  y Semestral TQ. </t>
  </si>
  <si>
    <t>CONDOMINIO CAMPESTRE BOSQUES DE NORMANDIA</t>
  </si>
  <si>
    <t>KM 6 VIA PIEDECUESTA CONDOMINIO BOSQUES DE NORMANDIA</t>
  </si>
  <si>
    <t>Parque central S.A.S</t>
  </si>
  <si>
    <t>Calle 13 N°10-51 Villa rosa - Norte</t>
  </si>
  <si>
    <t>1TQ</t>
  </si>
  <si>
    <t>17V</t>
  </si>
  <si>
    <t>1 ZA</t>
  </si>
  <si>
    <t>22C</t>
  </si>
  <si>
    <t>2tq</t>
  </si>
  <si>
    <t>23C</t>
  </si>
  <si>
    <t>Corporacion milagros</t>
  </si>
  <si>
    <t>Cl 62 #32-70 Conucos</t>
  </si>
  <si>
    <t>1TQ solo MB</t>
  </si>
  <si>
    <t>Tomar hasta las 4 pm</t>
  </si>
  <si>
    <t>24C</t>
  </si>
  <si>
    <t>1C</t>
  </si>
  <si>
    <t>2C</t>
  </si>
  <si>
    <t>3C</t>
  </si>
  <si>
    <t>Dia especifico</t>
  </si>
  <si>
    <t>Tomar segunda semana de cada mes, jueves en la mañana</t>
  </si>
  <si>
    <t>Unidad residencial Zarzamora</t>
  </si>
  <si>
    <t>Calle 37 #25-48</t>
  </si>
  <si>
    <t>1 Api y 1 Tq</t>
  </si>
  <si>
    <t>Edificio terrazas de Bolivar</t>
  </si>
  <si>
    <t>Calle 39 # 23-14 Barrio bolivar</t>
  </si>
  <si>
    <t>Conjunto residencial bellomonte</t>
  </si>
  <si>
    <t>Calle 195 #27-156 Floridablanca frente al colegio agustiniano</t>
  </si>
  <si>
    <t>Cuando ellos avisen</t>
  </si>
  <si>
    <t>No lunes ni martes - tomar primera semana del mes AVISA A DM SIEMPRE</t>
  </si>
  <si>
    <t>8C</t>
  </si>
  <si>
    <t>9C</t>
  </si>
  <si>
    <t>INDUSTRIAS MADECEL LIMITADA</t>
  </si>
  <si>
    <t>centro</t>
  </si>
  <si>
    <t>cr 21 #36-41</t>
  </si>
  <si>
    <t>7C</t>
  </si>
  <si>
    <t>edificio andes center</t>
  </si>
  <si>
    <t>calle 53 #35-14</t>
  </si>
  <si>
    <t>10C</t>
  </si>
  <si>
    <t>Calle 15 # 21-28</t>
  </si>
  <si>
    <t>11C</t>
  </si>
  <si>
    <t>edificio morato 44</t>
  </si>
  <si>
    <t>Carrera 38</t>
  </si>
  <si>
    <t>14C</t>
  </si>
  <si>
    <t>CRONOGRAMA TOMA DE MUESTRAS MUNICIPIOS AÑO 2022</t>
  </si>
  <si>
    <t>1 Aluminio 1 Fluoruro 1 COT</t>
  </si>
  <si>
    <t>22 AP</t>
  </si>
  <si>
    <t>2 Aluminio 2 Fluoruro 2 COT</t>
  </si>
  <si>
    <t>18/02</t>
  </si>
  <si>
    <t>18/2</t>
  </si>
  <si>
    <t>09/03</t>
  </si>
  <si>
    <t>15C</t>
  </si>
  <si>
    <t>16C</t>
  </si>
  <si>
    <t xml:space="preserve">CENTRO ESPECIALISTAS DEL ORIENTE </t>
  </si>
  <si>
    <t>Edificio los nogales</t>
  </si>
  <si>
    <t>Calle 54 #23-22</t>
  </si>
  <si>
    <t>EDIFICIO TORRE DE CASTELLO</t>
  </si>
  <si>
    <t>CALLE 37 # 23-76</t>
  </si>
  <si>
    <t>CAJA N°2 POLICIA - CAJA N°3 PARQUE PRINCIPAL</t>
  </si>
  <si>
    <t>25/03</t>
  </si>
  <si>
    <t>28/03</t>
  </si>
  <si>
    <t xml:space="preserve">Tomarlo cada 6 meses </t>
  </si>
  <si>
    <t>6C</t>
  </si>
  <si>
    <t>CAMINOS DE PROVVIDENZA</t>
  </si>
  <si>
    <t>ANILLO VIAL KM 1 # 21 462</t>
  </si>
  <si>
    <t>12C</t>
  </si>
  <si>
    <t>28/02</t>
  </si>
  <si>
    <t>siempre llamar antes de ir - Tomar antes de las 4 pm</t>
  </si>
  <si>
    <t>02/04</t>
  </si>
  <si>
    <t>19C</t>
  </si>
  <si>
    <t>MUNICIPIO EL PALMAR</t>
  </si>
  <si>
    <t>TRIMESTRAL</t>
  </si>
  <si>
    <t>20C</t>
  </si>
  <si>
    <t xml:space="preserve">SALUD TOTAL </t>
  </si>
  <si>
    <t>EL PALMAR</t>
  </si>
  <si>
    <t>477</t>
  </si>
  <si>
    <t>04/04</t>
  </si>
  <si>
    <t>Correo autorizado danimarce95@hotmail.com</t>
  </si>
  <si>
    <t>22/04</t>
  </si>
  <si>
    <t>CONJUNTO BELLOMONTE</t>
  </si>
  <si>
    <t>CL 195 27 156</t>
  </si>
  <si>
    <t>23/04</t>
  </si>
  <si>
    <t>Parque deportivo y recreativo las americas</t>
  </si>
  <si>
    <t>Calle 35 #42-14</t>
  </si>
  <si>
    <t>Parque deportivo y recreativo campo hermoso</t>
  </si>
  <si>
    <t>Carrera 1 occidental con calle 44</t>
  </si>
  <si>
    <t>Parque deportivo y recreativo mutis</t>
  </si>
  <si>
    <t>Carrera 2 W #58-26</t>
  </si>
  <si>
    <t>Parque deportivo y recreativo colorados</t>
  </si>
  <si>
    <t>Mutis</t>
  </si>
  <si>
    <t>Carrera 23 #56-221</t>
  </si>
  <si>
    <t>Parque deportivo y recreativo la joya</t>
  </si>
  <si>
    <t>la joya</t>
  </si>
  <si>
    <t>Carrera 4a # 35-06</t>
  </si>
  <si>
    <t>Parque deportivo y recreativo la victoria</t>
  </si>
  <si>
    <t>la victoria</t>
  </si>
  <si>
    <t>Calle 67 # 18-74</t>
  </si>
  <si>
    <t>Parque deportivo y recreativo porvenir</t>
  </si>
  <si>
    <t>porvenir</t>
  </si>
  <si>
    <t>Calle 103 # 8a-10</t>
  </si>
  <si>
    <t>Parque deportivo y recreativo norte</t>
  </si>
  <si>
    <t>Carrera 10 # 13N-60</t>
  </si>
  <si>
    <t>Parque deportivo y recreativo provenza</t>
  </si>
  <si>
    <t>provenza</t>
  </si>
  <si>
    <t>Carrera 23 # 110-35</t>
  </si>
  <si>
    <t>27C</t>
  </si>
  <si>
    <t>29C</t>
  </si>
  <si>
    <t>26C</t>
  </si>
  <si>
    <t>COLEGIO BTHLEMITAS</t>
  </si>
  <si>
    <t>cr 16 # 10a - 18</t>
  </si>
  <si>
    <t>4 TQ</t>
  </si>
  <si>
    <t>4C</t>
  </si>
  <si>
    <t>5C</t>
  </si>
  <si>
    <t>tomarla la segunda semana del mes los jueves</t>
  </si>
  <si>
    <t>pend</t>
  </si>
  <si>
    <t>04/05</t>
  </si>
  <si>
    <t>03/05</t>
  </si>
  <si>
    <t>13C</t>
  </si>
  <si>
    <t>EL EDIFICIO RESIDENCIAL SOLARIS - PROPIEDAD HORIZONTAL</t>
  </si>
  <si>
    <t>CL 106 24 105 BR PROVENZA</t>
  </si>
  <si>
    <t>1 TQ subterraneo</t>
  </si>
  <si>
    <t>tomar miercoles en adelante - Tomar antes de las 5 pm</t>
  </si>
  <si>
    <t>VILLANUEVA</t>
  </si>
  <si>
    <t>12/05</t>
  </si>
  <si>
    <t>llamar siempre antes de ir</t>
  </si>
  <si>
    <t>18C</t>
  </si>
  <si>
    <t>CONJUNTO RESIDENCIAL PALOS DE MOGUER</t>
  </si>
  <si>
    <t>api</t>
  </si>
  <si>
    <t>CR 26 #33 - 88</t>
  </si>
  <si>
    <t>CONJUNTO RESIDENCIAL PORTALES DE FONTANA</t>
  </si>
  <si>
    <t>coaviconsa</t>
  </si>
  <si>
    <t>CL 103 12A 03</t>
  </si>
  <si>
    <t>2 TQ subterraneos</t>
  </si>
  <si>
    <t>tomar primera semana de cada mes - llamar</t>
  </si>
  <si>
    <t>5 AC</t>
  </si>
  <si>
    <t>13 AP</t>
  </si>
  <si>
    <t>8 AC</t>
  </si>
  <si>
    <t>479</t>
  </si>
  <si>
    <t>31C</t>
  </si>
  <si>
    <t xml:space="preserve">cañaveral </t>
  </si>
  <si>
    <t>CR 20 DIAG 30 08</t>
  </si>
  <si>
    <t>No es mensual SP</t>
  </si>
  <si>
    <t>CONJUNTO RESIDENCIAL LOS SAMANES SECTOR VI</t>
  </si>
  <si>
    <t>AV LOS BUCAROS #3 - 05 BRR CIUDADELA REAL DE MINAS</t>
  </si>
  <si>
    <t xml:space="preserve">primera semana del mes </t>
  </si>
  <si>
    <t>CONJUNTO RESIDENCIAL VILLA AURORA</t>
  </si>
  <si>
    <t>CR 30 33 34</t>
  </si>
  <si>
    <t xml:space="preserve">2 TQ </t>
  </si>
  <si>
    <t>06/06</t>
  </si>
  <si>
    <t>tomar Hasta las 4 pm</t>
  </si>
  <si>
    <t>SAN LORENZO RESERVA</t>
  </si>
  <si>
    <t>PROVENZA</t>
  </si>
  <si>
    <t>TRANSVERSAL 112 #20 -117</t>
  </si>
  <si>
    <t>Aurora</t>
  </si>
  <si>
    <t>No tomar viernes ni sabados</t>
  </si>
  <si>
    <t>tomar antes del 15</t>
  </si>
  <si>
    <t>EDIFICIO CONSTANTIN</t>
  </si>
  <si>
    <t>CL 21 20 50</t>
  </si>
  <si>
    <t>San francisco</t>
  </si>
  <si>
    <t xml:space="preserve">1 TQ </t>
  </si>
  <si>
    <t>EDIFICIO PAIDEIA</t>
  </si>
  <si>
    <t>PRADO</t>
  </si>
  <si>
    <t>CARRERA 35 #36-32</t>
  </si>
  <si>
    <t>17C</t>
  </si>
  <si>
    <t>CEMENTERIO LOCAL DE FLORIDABLANCA</t>
  </si>
  <si>
    <t>floridablanca</t>
  </si>
  <si>
    <t>CR 6 # 7-76</t>
  </si>
  <si>
    <t>15/06</t>
  </si>
  <si>
    <t>18F</t>
  </si>
  <si>
    <t>CAJASAN-PREESCOLAR DUENDECILLOS</t>
  </si>
  <si>
    <t>CAJASAN-PREESCOLAR COLONITAS</t>
  </si>
  <si>
    <t>CR 43 #29-04 EL LLANITO - GIRON</t>
  </si>
  <si>
    <t>CR 30 #64-72 PUERTA DEL SOL</t>
  </si>
  <si>
    <t>24F</t>
  </si>
  <si>
    <t>25F</t>
  </si>
  <si>
    <t>23F</t>
  </si>
  <si>
    <t>21/06</t>
  </si>
  <si>
    <t>olga londoño</t>
  </si>
  <si>
    <t>29F</t>
  </si>
  <si>
    <t>1F</t>
  </si>
  <si>
    <t>2F</t>
  </si>
  <si>
    <t>Portal de la Loma (2 API)</t>
  </si>
  <si>
    <t>martes y jueves tomar en la mañana, miercoles y viernes tomar en la tarde - Tomar despues de los miercoles</t>
  </si>
  <si>
    <t>30C</t>
  </si>
  <si>
    <t>TORRE MIRÓ</t>
  </si>
  <si>
    <t>calle 105 #17-22</t>
  </si>
  <si>
    <t>Tomar en las fechas excatas del cronograma</t>
  </si>
  <si>
    <t>6F</t>
  </si>
  <si>
    <t>7F</t>
  </si>
  <si>
    <t>12F</t>
  </si>
  <si>
    <t>06/07</t>
  </si>
  <si>
    <t>0607</t>
  </si>
  <si>
    <t>13F</t>
  </si>
  <si>
    <t>14F</t>
  </si>
  <si>
    <t xml:space="preserve">logistica integral en aseo </t>
  </si>
  <si>
    <t>NORTE</t>
  </si>
  <si>
    <t>colegio fe y alegria los colorados</t>
  </si>
  <si>
    <t>16F</t>
  </si>
  <si>
    <t>Tomarla los 10 primeros dias del mes - TOMARLA ESTE DIA</t>
  </si>
  <si>
    <t>LLAMAR SIEMPRE - TOMAR JORNADA AM</t>
  </si>
  <si>
    <t>Las mercedes</t>
  </si>
  <si>
    <t>15F</t>
  </si>
  <si>
    <t>soluciones mundo verde S.A.S</t>
  </si>
  <si>
    <t>parque industrial 2</t>
  </si>
  <si>
    <t xml:space="preserve">filtros partmo S.A.S Calle 1 #3-15 via palenque café madrid </t>
  </si>
  <si>
    <t>Don alejo</t>
  </si>
  <si>
    <t>19F</t>
  </si>
  <si>
    <t>EDIFICIO ARA CONDOMINIO CLUB PH</t>
  </si>
  <si>
    <t>calle 51 #23-45. B. nuevo sotomayor</t>
  </si>
  <si>
    <t xml:space="preserve">TQ 2 veces al año </t>
  </si>
  <si>
    <t>EDIFICIO ATIKO 18 CONDOMINIO</t>
  </si>
  <si>
    <t xml:space="preserve">CR 18 # 11-43 BARRIO MODELO </t>
  </si>
  <si>
    <t>26F</t>
  </si>
  <si>
    <t>30F</t>
  </si>
  <si>
    <t>3F</t>
  </si>
  <si>
    <t>4F</t>
  </si>
  <si>
    <t>08/07</t>
  </si>
  <si>
    <t>Ingreso de muestra tomada en otro mes</t>
  </si>
  <si>
    <t>9F</t>
  </si>
  <si>
    <t>OPERADORA AVICOLA COLOMBIA S.A.S.</t>
  </si>
  <si>
    <t>Anillo Vial Predio 2 46</t>
  </si>
  <si>
    <t>anillo vial</t>
  </si>
  <si>
    <t xml:space="preserve">1 AP </t>
  </si>
  <si>
    <t>11F</t>
  </si>
  <si>
    <t>Tomar antes del 15 - No tomar los martes</t>
  </si>
  <si>
    <t>17F</t>
  </si>
  <si>
    <t>27F</t>
  </si>
  <si>
    <t>tomar a las 9 am</t>
  </si>
  <si>
    <t>17/08</t>
  </si>
  <si>
    <t>DETERGENTES LIMITADA</t>
  </si>
  <si>
    <t>ZONA INDUSTRIAL</t>
  </si>
  <si>
    <t>Zona industrial 2 - manzana G  - lote 3</t>
  </si>
  <si>
    <t>CANCELADA</t>
  </si>
  <si>
    <t>2 potable</t>
  </si>
  <si>
    <t>URBANAS S.A.S (casa 40)</t>
  </si>
  <si>
    <t>carrera 40 #48-39</t>
  </si>
  <si>
    <t>1 API</t>
  </si>
  <si>
    <t>calle 37 #24-49 apt 1306</t>
  </si>
  <si>
    <t>STRADA SUIT</t>
  </si>
  <si>
    <t>8F</t>
  </si>
  <si>
    <t>CONJUNTO RESIDENCIAL PUERTO VARAS</t>
  </si>
  <si>
    <t>Carrera 36a #104-25</t>
  </si>
  <si>
    <t>No tomar los dias martes, tomar hasta las 4:30 pm</t>
  </si>
  <si>
    <t>UNIDAD MULTIFAMILIAR CERROS DE SOTOMAYOR</t>
  </si>
  <si>
    <t>Carrera 23 # 53-29</t>
  </si>
  <si>
    <t>Tomar todos los 20 del mes</t>
  </si>
  <si>
    <t>10F</t>
  </si>
  <si>
    <t>09/09</t>
  </si>
  <si>
    <t>CONJUNTO RESIDENCIAL MIRADORES DE LA FLORIDA</t>
  </si>
  <si>
    <t>Carrera 8 #9-52</t>
  </si>
  <si>
    <t>Edificio principal de la CDMB</t>
  </si>
  <si>
    <t>20F</t>
  </si>
  <si>
    <t>CONJUNTO RESIDENCIAL PLAZUELA DE SANTA CLARA</t>
  </si>
  <si>
    <t>Calle real  #5B-83</t>
  </si>
  <si>
    <t>ciudadela</t>
  </si>
  <si>
    <t>1 TQ solo MB</t>
  </si>
  <si>
    <t>21C</t>
  </si>
  <si>
    <t>No tomar los martes, cuando sea festivo no tomar miercoles</t>
  </si>
  <si>
    <t>Juan Camilo 3154274400</t>
  </si>
  <si>
    <t>VIRREY SOLIS I.P.S SA</t>
  </si>
  <si>
    <t>CONJUNTO MULTIFAMILIAR BELHORIZONTE II ETAPA - PH</t>
  </si>
  <si>
    <t>CR 24 # 31-177 BRR CAÑAVERAL</t>
  </si>
  <si>
    <t>EDIFICIO ARIZONA GOLD PROPIEDAD HORIZONTAL</t>
  </si>
  <si>
    <t>CONJUNTO RESIDENCIAL GRAND BOULEVARD PROPIEDAD HORIZONTAL</t>
  </si>
  <si>
    <t>UNIDAD INMOBILIARIA CERRADA PARQUE METROPOLITANO FONTANA REAL</t>
  </si>
  <si>
    <t>calle 102 blv fontana 26-40</t>
  </si>
  <si>
    <t>Calle 16 #19-48 barrio sn francisco</t>
  </si>
  <si>
    <t>Calle 102 #18 106</t>
  </si>
  <si>
    <t>5F</t>
  </si>
  <si>
    <t>1 TQ  despues del lavado</t>
  </si>
  <si>
    <t>28C</t>
  </si>
  <si>
    <t>UNIDAD PRESTADORA DE SALUD SANTANDER</t>
  </si>
  <si>
    <t>REAL DE MINAS</t>
  </si>
  <si>
    <t>Calle 60 # 27-82 barrio conucos - sede administrativa upres santander rases 5</t>
  </si>
  <si>
    <t xml:space="preserve">Avenida 61 # 10-200 -ESPCO Clinica desan </t>
  </si>
  <si>
    <t xml:space="preserve">Calle  48 # 35a -17 - ESPRI SABUC </t>
  </si>
  <si>
    <t>BARRANCA</t>
  </si>
  <si>
    <t xml:space="preserve">Calle 24 # 46-32 Barrio recreo - ESPRI </t>
  </si>
  <si>
    <t xml:space="preserve">SAN GIL </t>
  </si>
  <si>
    <t>Carrera  8 # 13-37 Barrio el centro - ESPRI</t>
  </si>
  <si>
    <t>SOCORRO</t>
  </si>
  <si>
    <t>Carrera 14 # 10-76 Barrio chiquinquira - ESPRI</t>
  </si>
  <si>
    <t>MALAGA</t>
  </si>
  <si>
    <t>Carrera 7 # 15-70 Barrio union - ESPRI</t>
  </si>
  <si>
    <t>AGUACHICA</t>
  </si>
  <si>
    <t>Calle 3 # 33-34 Barrio maria eugenia - ESPRI</t>
  </si>
  <si>
    <t>ANTES Y DESPUES 2 AP</t>
  </si>
  <si>
    <t>ANTES Y DESPUES 1 AP</t>
  </si>
  <si>
    <t>Bolarqui</t>
  </si>
  <si>
    <t>Calle 52 # 33-37</t>
  </si>
  <si>
    <t>Calle 55 # 29-09</t>
  </si>
  <si>
    <t>DESPUES 1 AP</t>
  </si>
  <si>
    <t>5G</t>
  </si>
  <si>
    <t>7G</t>
  </si>
  <si>
    <t>1 filtro</t>
  </si>
  <si>
    <t>TOMAR LA PRIMERA SEMANA JORNADA AM ANTES DE LAS 11 AM</t>
  </si>
  <si>
    <t>llamar antes de ir</t>
  </si>
  <si>
    <t>ECODIDECON SAS</t>
  </si>
  <si>
    <t>via san gil barichara</t>
  </si>
  <si>
    <t>hotel boutique venturi barichara - vereda el llano lote 2 km 17</t>
  </si>
  <si>
    <t xml:space="preserve">ARTEMIS INGENIERIA </t>
  </si>
  <si>
    <t>FLORIDA</t>
  </si>
  <si>
    <t>ESE CLINICA GUANE - CALLE 4 # 7 - 01 CASCO ANTIGUO FLORIDABLANCA</t>
  </si>
  <si>
    <t>CS LA CUMBRE - CALLE 32 # 5-31 LA CUMBRE</t>
  </si>
  <si>
    <t>CS VILLABEL CARRERA 12 # 12-46 VILLABEL</t>
  </si>
  <si>
    <t>CS LA TRINIDAD - CARRERA 19 # 61A - 06 LA TRINIDAD</t>
  </si>
  <si>
    <t>CS EL REPOSO - CALLE 57 # 14 - 05 BALCONES DE SANTA HELENA</t>
  </si>
  <si>
    <t>CS JOSE A MORALES CARRERA 60 # 24-38 LOS LAURELES</t>
  </si>
  <si>
    <t>Cuando es festivo no se toma miercoles y cuando no hay festivo no se toma martes</t>
  </si>
  <si>
    <t>21F</t>
  </si>
  <si>
    <t>22F</t>
  </si>
  <si>
    <t>CONJUNTO RESIDENCIAL PARK 200 PH</t>
  </si>
  <si>
    <t>calle 200 # 13-200</t>
  </si>
  <si>
    <t>21/10</t>
  </si>
  <si>
    <t>JHONNATAN ALEXANDER PRADA RODRIGUEZ</t>
  </si>
  <si>
    <t>SENA</t>
  </si>
  <si>
    <t xml:space="preserve">Sena de la 27 </t>
  </si>
  <si>
    <t>25C</t>
  </si>
  <si>
    <t>28F</t>
  </si>
  <si>
    <t>3174344870 - HERNANDO SALAMANCA</t>
  </si>
  <si>
    <t>ELECTROAGRO S.A.S - EDIFICIO MASERATI</t>
  </si>
  <si>
    <t>Calle 32 #38-33</t>
  </si>
  <si>
    <t>Bimensual - TOMAR ANTES DEL 20</t>
  </si>
  <si>
    <t>TOMAR ANTES DEL 15</t>
  </si>
  <si>
    <t>CONJUNTO RESIDENCIAL SAN FERMIN II ETAPA I</t>
  </si>
  <si>
    <t>01/11</t>
  </si>
  <si>
    <t>Par{ametros adicionales</t>
  </si>
  <si>
    <t>8-11</t>
  </si>
  <si>
    <t>8/11</t>
  </si>
  <si>
    <t>clinica bucaramanga</t>
  </si>
  <si>
    <t>11G</t>
  </si>
  <si>
    <t>CAMINO REAL</t>
  </si>
  <si>
    <t>16G</t>
  </si>
  <si>
    <t>MADAM SAGA</t>
  </si>
  <si>
    <t>Carrera 35 # 53-48 Barrio cabecera del llano</t>
  </si>
  <si>
    <t>1 ap</t>
  </si>
  <si>
    <t>UNIVERSAL OSMOSIS SAS</t>
  </si>
  <si>
    <t>LABORATORIO BOLIVAR</t>
  </si>
  <si>
    <t xml:space="preserve">HIC FUNDACION </t>
  </si>
  <si>
    <t>FLORIDABLANCA</t>
  </si>
  <si>
    <t>FUNDACION CARDIOVASCULAR</t>
  </si>
  <si>
    <t>CARRERA 27</t>
  </si>
  <si>
    <t>CLINICA COMUNEROS LAB IDIME</t>
  </si>
  <si>
    <t>SURA BUCARAMANGA</t>
  </si>
  <si>
    <t>HIGUERA ESCALANTE CABECERA</t>
  </si>
  <si>
    <t>AURORA</t>
  </si>
  <si>
    <t>HOSPITAL UNIVERSITARIO RAMON GONZALEZ</t>
  </si>
  <si>
    <t>1 TRATADA MB</t>
  </si>
  <si>
    <t>EDIFICIO TORRE DE LA VITA - PROPIEDAD HORIZONTAL</t>
  </si>
  <si>
    <t>carrera 21 # 38-11</t>
  </si>
  <si>
    <t>EDIFICIO ANDORRA PROPIEDAD HORIZONTAL</t>
  </si>
  <si>
    <t>Alarcon</t>
  </si>
  <si>
    <t>Carrera 24 #31-74 barrio alarcon</t>
  </si>
  <si>
    <t>16/11</t>
  </si>
  <si>
    <t>VARGAS Y VALENCIA BISTRÓ S.A.S</t>
  </si>
  <si>
    <t>Ruitoque</t>
  </si>
  <si>
    <t>Km 7 via piedecuesta conjunto ruitoque condominio LA ALDEA LOCAL 12 - IF restaurante</t>
  </si>
  <si>
    <t xml:space="preserve">1 TQ POST-LAVADO </t>
  </si>
  <si>
    <t>martha Diaz</t>
  </si>
  <si>
    <t>VICTOR HUGO BLANCO Y CIA S. EN C.</t>
  </si>
  <si>
    <t xml:space="preserve">giron </t>
  </si>
  <si>
    <t xml:space="preserve">cra 3 #2a-71 barrio chimita - giron </t>
  </si>
  <si>
    <t>AP Solo MB</t>
  </si>
  <si>
    <t>PROCESADORA DE BEBIDAS VINOS LICORES Y CREMAS DEL ORIENTE SAS</t>
  </si>
  <si>
    <t>CL 52 16 32 BRR SAN MIGUEL</t>
  </si>
  <si>
    <t>AP Solo MB 2 muestras</t>
  </si>
  <si>
    <t>CONJUNTO MULTIFAMILIAR PAYADOR</t>
  </si>
  <si>
    <t>SUR</t>
  </si>
  <si>
    <t>CL 117 # 28 - 48</t>
  </si>
  <si>
    <t>EDIFICIO PAULA ANDREA</t>
  </si>
  <si>
    <t>CR 29 33 79 LA AURORA</t>
  </si>
  <si>
    <t xml:space="preserve">no lunes, martes ni viernes en la mañana - Tomar antes del 20- </t>
  </si>
  <si>
    <t>9G</t>
  </si>
  <si>
    <t>EDIFICIO ALTOS DE CHIRANNUÉ</t>
  </si>
  <si>
    <t>Cabecera</t>
  </si>
  <si>
    <t>Carrera 38 #46-30</t>
  </si>
  <si>
    <t>10G</t>
  </si>
  <si>
    <t>13G</t>
  </si>
  <si>
    <t>5/12</t>
  </si>
  <si>
    <t>7/12</t>
  </si>
  <si>
    <t>TOMAR LOS VIERNES</t>
  </si>
  <si>
    <t>28/11</t>
  </si>
  <si>
    <t>6/12</t>
  </si>
  <si>
    <t>CONJUNTO RESIDENCIAL FUENCARRALL</t>
  </si>
  <si>
    <t>CL 48 28 27 BRR SOTOMAYOR</t>
  </si>
  <si>
    <t>sotomayor</t>
  </si>
  <si>
    <t>CONJUNTO RESIDENCIAL INTIMARCA</t>
  </si>
  <si>
    <t>calle 61 #1W-35</t>
  </si>
  <si>
    <t>CONJUNTO RESIDENCIAL TRIVENZA - PROPIEDAD HORIZONTAL</t>
  </si>
  <si>
    <t>Calle 111 #22b-52</t>
  </si>
  <si>
    <t>EDIFICIO SANTA ISABELLA - PROPIEDAD HORIZONTAL</t>
  </si>
  <si>
    <t>san francisco</t>
  </si>
  <si>
    <t>Calle 18 #25-41</t>
  </si>
  <si>
    <t>se incluyeron 2 AP en Nov y 3 AC en Nov. (sin muestras) se incluyeron 3 AP  y 2 AC en Diciembre (Sin muestras) por cumplimiento de contrato</t>
  </si>
  <si>
    <t>CUANDO ELLOS AVISEN</t>
  </si>
  <si>
    <t>21/12</t>
  </si>
  <si>
    <t>EDIFICIO KARIBE</t>
  </si>
  <si>
    <t>Calle 51 #27 A -39 Barrio Sotomayor</t>
  </si>
  <si>
    <t>Carrera 35 # 99-48</t>
  </si>
  <si>
    <t>UNIDAD RESIDENCIAL EL PORTAL DE LA SIERRA</t>
  </si>
  <si>
    <t>BELVENTO CONDOMINIO</t>
  </si>
  <si>
    <t>1 TQ y 1 API</t>
  </si>
  <si>
    <t>Calle 44 # 36-30</t>
  </si>
  <si>
    <t>Calle 43 # 35-44</t>
  </si>
  <si>
    <t>EDIFICIO BANCOQUIA</t>
  </si>
  <si>
    <t>CL 35 17 77 OF 1402 ED BANCOQUIA</t>
  </si>
  <si>
    <t>2 TQ aereo y sub</t>
  </si>
  <si>
    <t>18G</t>
  </si>
  <si>
    <t>FQ cada 3 meses - MB mensual</t>
  </si>
  <si>
    <t>6 574472 - 3162454371</t>
  </si>
  <si>
    <t>JAVIER MARTINEZ SEPULVEDA</t>
  </si>
  <si>
    <t>20G</t>
  </si>
  <si>
    <t>21G</t>
  </si>
  <si>
    <t>EDIFICIO EL MOLINO</t>
  </si>
  <si>
    <t>CL 36 27 92</t>
  </si>
  <si>
    <t>MB mensual - FQ trimestral - ZA semestral - antes del 15</t>
  </si>
  <si>
    <t>tomar solo en jornada am</t>
  </si>
  <si>
    <t>EDIFICIO PARQUE TURBAY</t>
  </si>
  <si>
    <t>CR 26A 51 37</t>
  </si>
  <si>
    <t>Carrera 29 # 94-03</t>
  </si>
  <si>
    <t>URBANIZACION EL GIRASOL</t>
  </si>
  <si>
    <t>cacique</t>
  </si>
  <si>
    <t>CL 100 36 39 BRR PORTON DEL TEJAR</t>
  </si>
  <si>
    <t>UNIDAD RESIDENCIAL COLÓN</t>
  </si>
  <si>
    <t>CR 28 #19 - 53 ANDALUCIA FLORIDABLANCA</t>
  </si>
  <si>
    <t>31F</t>
  </si>
  <si>
    <t>CL 68 32 09 SEC CARRIZAL</t>
  </si>
  <si>
    <t>EDIFICIO PRESTIGIO</t>
  </si>
  <si>
    <t>CL 47 28 35 ED PRESTIGIO</t>
  </si>
  <si>
    <t>COMUNIDAD HERMANAS DE LA CARIDAD DOMINICAS DE LA PRESENTACION DE LA SANTISIMA VIRGEN</t>
  </si>
  <si>
    <t xml:space="preserve">colegio la presentacion </t>
  </si>
  <si>
    <t>CONDOMINIO UNIDAD RESIDENCIAL BELLATRIX</t>
  </si>
  <si>
    <t>CL 14 32 C 28 32 BRR SAN ALONSO</t>
  </si>
  <si>
    <t>tomar 1 TQ</t>
  </si>
  <si>
    <t>CONJUNTO CAMPESTRE LOS ALPES</t>
  </si>
  <si>
    <t>VRD MESITAS DE SAN JAVIER MESA DE LOS SANTOS</t>
  </si>
  <si>
    <t>LUZ MARINA RINCON</t>
  </si>
  <si>
    <t>RUITOQUE CONDOMINIO, LA PRADERA, CA 2</t>
  </si>
  <si>
    <t>CONCESIONARIO YAMAHA MOTOS</t>
  </si>
  <si>
    <t>calle 45 # 24-25</t>
  </si>
  <si>
    <t>CALLE 53 #27-33</t>
  </si>
  <si>
    <t>CONJUNTO RESIDENCIAL ALBORADA DE MARDEL - PROPIEDAD HORIZONTAL</t>
  </si>
  <si>
    <t>CR 8 E 28 45 79 BRR LA CUMBRE</t>
  </si>
  <si>
    <t>2 API - TOMAR CON LA OTRA SEDE DE ASOPORMEN</t>
  </si>
  <si>
    <t>15G</t>
  </si>
  <si>
    <t>08/02</t>
  </si>
  <si>
    <t>15/02</t>
  </si>
  <si>
    <t>cesar guijur</t>
  </si>
  <si>
    <t>EDIFICIO SOL GUANE</t>
  </si>
  <si>
    <t>CL 6 10 19</t>
  </si>
  <si>
    <t>CONJUNTO RESIDENCIAL BELLFORT - PROPIEDAD HORIZONTAL</t>
  </si>
  <si>
    <t>CL 195 27 236</t>
  </si>
  <si>
    <t>corporacion social recreativa y deportiva union</t>
  </si>
  <si>
    <t xml:space="preserve">CL 49 32 30 </t>
  </si>
  <si>
    <t>23G</t>
  </si>
  <si>
    <t>CONJUNTO RESIDENCIAL TAYRONA I</t>
  </si>
  <si>
    <t>CR 21 158 65 CON TAYRONA I</t>
  </si>
  <si>
    <t>28G</t>
  </si>
  <si>
    <t>INFINITY SKY CLUB</t>
  </si>
  <si>
    <t>CONJUNTO RESIDENCIAL  ALTAMIRA II ETAPA</t>
  </si>
  <si>
    <t>CL 6 A 13 85 CON ALTAMIRA II</t>
  </si>
  <si>
    <t>1 tq antes del lavado</t>
  </si>
  <si>
    <t>TQ cada 6 meses</t>
  </si>
  <si>
    <t>FQ cada 3 meses - MB mensual - TQ 2 veces al año</t>
  </si>
  <si>
    <t>Mensual TOMAR PRIMERA SEMANA jornada am</t>
  </si>
  <si>
    <t>4G</t>
  </si>
  <si>
    <t>CENTRO DE ORIENTACION INFANTIL &amp; CIA S.A.S</t>
  </si>
  <si>
    <t>Carrera  5 # 5-80</t>
  </si>
  <si>
    <t>NUEVA ANOTACION: TOMAR DESPUES DE LAS 2 PM no tomar los martes- toma primera semana del mes de 8 a 10 am - Toma de martes a Sabado solo en horario pm</t>
  </si>
  <si>
    <t>tomar despues de los miercoles</t>
  </si>
  <si>
    <t>14G</t>
  </si>
  <si>
    <t>MUISCA CONTRUCCIONES S.A.S</t>
  </si>
  <si>
    <t xml:space="preserve">3 TQ </t>
  </si>
  <si>
    <t xml:space="preserve">torres del bosque etapa 1 - transversal 154 #150 -26 paralela </t>
  </si>
  <si>
    <t>cañaveral</t>
  </si>
  <si>
    <t>TOMAR DESPUES DE LOS MIERCOLES</t>
  </si>
  <si>
    <t>22G</t>
  </si>
  <si>
    <t>CONDOMINIO MESA DE LOS SANTOS</t>
  </si>
  <si>
    <t>mesa de los santos</t>
  </si>
  <si>
    <t>kilometros adelante del mercado campesino acuarela</t>
  </si>
  <si>
    <t>25G</t>
  </si>
  <si>
    <t>1 API Y 1 TQ</t>
  </si>
  <si>
    <t>CONJUNTO RESIDENCIAL LA CABECERA</t>
  </si>
  <si>
    <t>CR 38 42 17 BRR CABECERA DEL LLANO</t>
  </si>
  <si>
    <t>29G</t>
  </si>
  <si>
    <t>MILETO S.A.S.</t>
  </si>
  <si>
    <t>CONJUNTO RESIDENCIAL LA PRADERA - CL 68 32 09 SEC CARRIZAL</t>
  </si>
  <si>
    <t>COMUNIDAD FRANCISCANA PROVINCIA DE LA SANTA FE</t>
  </si>
  <si>
    <t>sede campestre</t>
  </si>
  <si>
    <t>colegio</t>
  </si>
  <si>
    <t>Solo  MB - tomar jornada pm hasta las 4 pm</t>
  </si>
  <si>
    <t>URBANIZACION HACIENDA DEL CACIQUE</t>
  </si>
  <si>
    <t xml:space="preserve">cacique </t>
  </si>
  <si>
    <t>CR 49 72 104 BRR LAGOS DE CACIQUE</t>
  </si>
  <si>
    <t>terminal</t>
  </si>
  <si>
    <t>CL 103 13 31 BRR COAVICONSA</t>
  </si>
  <si>
    <t>EDIFICIO TERRAZO 48</t>
  </si>
  <si>
    <t>CR 48 52 54 ALTOS DE TERRAZAS</t>
  </si>
  <si>
    <t>terrazas</t>
  </si>
  <si>
    <t>MANTENIMIENTO Y SOLUCIONES DE INGENIERIAS ESPINEL</t>
  </si>
  <si>
    <t>2 TQ y 1 TQ entrada del agua acueducto</t>
  </si>
  <si>
    <t>CRV 35 Número 72-92 BRR El Tejar - cacique</t>
  </si>
  <si>
    <t>CANCELADAS</t>
  </si>
  <si>
    <t>bucaramanga</t>
  </si>
  <si>
    <t>calle 195 # 27-156 - conjunto bellfort</t>
  </si>
  <si>
    <t>2 API</t>
  </si>
  <si>
    <t>SOLERI PARQUE RESIDENCIAL</t>
  </si>
  <si>
    <t>CL 3 15 71 BRR CHAPINERO</t>
  </si>
  <si>
    <t>norte</t>
  </si>
  <si>
    <t>2 api</t>
  </si>
  <si>
    <t>PLAZA SATELITE 1 TQ AEREO</t>
  </si>
  <si>
    <t>1 TQ AEREO</t>
  </si>
  <si>
    <t>CONJUNTO RESIDENCIAL CASA DE DON DAVID</t>
  </si>
  <si>
    <t>Carrera 39 # 44-125</t>
  </si>
  <si>
    <t xml:space="preserve">1 api </t>
  </si>
  <si>
    <t>UNIDAD RESIDENCIAL ZARDOYA</t>
  </si>
  <si>
    <t>Carrera  29 # 51-07</t>
  </si>
  <si>
    <t>DM me informa que ya no se toman mas las muestras en inderbu</t>
  </si>
  <si>
    <t>CONJUNTO RESIDENCIAL COLINA CAMPESTRE - PROPIEDAD HORIZONTAL</t>
  </si>
  <si>
    <t>Carrera 22 C # 64 11</t>
  </si>
  <si>
    <t>Calle 47 # 29 - 56 sotomayor</t>
  </si>
  <si>
    <t>colegio virrey solis</t>
  </si>
  <si>
    <t>GRANJA AVICOLA LA CUSTODIA</t>
  </si>
  <si>
    <t>BARICHARA</t>
  </si>
  <si>
    <t>VDA CARAQUITAS FINCA LA CUSTODIA MPIO BARICHARA</t>
  </si>
  <si>
    <t>GENESIS INGENIERIA Y MEDIO AMBIENTE S.A.S</t>
  </si>
  <si>
    <t>Condominio Ruitoque, conjunto buenavista, casa 25, propietario señor chul</t>
  </si>
  <si>
    <t>PABLO DELGADO CARDENAS</t>
  </si>
  <si>
    <t>Carrera 18 # 65-108 brr La victoria</t>
  </si>
  <si>
    <t>La victoria</t>
  </si>
  <si>
    <t>STRADA SUITES</t>
  </si>
  <si>
    <t>CALLE 37 #24-49 EDIFICIO STRADA SUITES</t>
  </si>
  <si>
    <t xml:space="preserve">SEDE EDUCACION </t>
  </si>
  <si>
    <t>CALLE 42 #27-28</t>
  </si>
  <si>
    <t>CLINICA DE URGENCIAS BUCARAMANGA S.A.S</t>
  </si>
  <si>
    <t>SEDE DE LA CALLE 58</t>
  </si>
  <si>
    <t>CONJUNTO RESIDENCIAL HISPANIA</t>
  </si>
  <si>
    <t xml:space="preserve">CACIQUE </t>
  </si>
  <si>
    <t>TV ORIENTE 90 223 BRR EL TEJAR</t>
  </si>
  <si>
    <t>CONJUNTO CAMPESTRE VALLADOLID</t>
  </si>
  <si>
    <t>CR 55 71 23</t>
  </si>
  <si>
    <t>CONJUNTO RESIDENCIAL ALDIA UNIVERSIDAD</t>
  </si>
  <si>
    <t>CR 24 10 30 BRR MUTUALIDAD</t>
  </si>
  <si>
    <t>EDIFICIO POLARIS</t>
  </si>
  <si>
    <t>CL 18 26 44 BRR SAN FRANCISCO</t>
  </si>
  <si>
    <t>Edificio andes center</t>
  </si>
  <si>
    <t>Calle 53 #35-14</t>
  </si>
  <si>
    <t>12G</t>
  </si>
  <si>
    <t>Bimensual - tomar todos los 17 de cada mes</t>
  </si>
  <si>
    <t>SOLO MB</t>
  </si>
  <si>
    <t>Carrera 4 # 1E-31</t>
  </si>
  <si>
    <t>bimensual</t>
  </si>
  <si>
    <t>FENIX CONSTRUCCIONES S.A.</t>
  </si>
  <si>
    <t>TV Santillana #longitudinal menzuly 56 condominio cibeles vereda cauchos de floridablanca</t>
  </si>
  <si>
    <t>1 TQ Antes del lavado</t>
  </si>
  <si>
    <t>C.R. Urbanizacion Villa Adela - Vereda Guatiguara Sector La Diva</t>
  </si>
  <si>
    <t>piedecuesta</t>
  </si>
  <si>
    <t>MANTENIMIENTO E INGENIERÍA DE SANTANDER S.A.S.</t>
  </si>
  <si>
    <t xml:space="preserve">2 tq </t>
  </si>
  <si>
    <t>19G</t>
  </si>
  <si>
    <t>CENTRO COMERCIAL CINEMAS CABECERA</t>
  </si>
  <si>
    <t>CR 35 48 131</t>
  </si>
  <si>
    <t>CONJUNTO RESIDENCIAL LOS NOGALES</t>
  </si>
  <si>
    <t>caldas</t>
  </si>
  <si>
    <t>Carrera 32a #111-19 apto 201</t>
  </si>
  <si>
    <t>HOTEL OBAMA</t>
  </si>
  <si>
    <t>CR 17 B 54 26</t>
  </si>
  <si>
    <t>1 TQ despues del lavado</t>
  </si>
  <si>
    <t>MULTISERVICIOS R-G S.A.S</t>
  </si>
  <si>
    <t xml:space="preserve">CR 27 </t>
  </si>
  <si>
    <t xml:space="preserve">CR 27 # 48 - 77 </t>
  </si>
  <si>
    <t>2 PISCINAS</t>
  </si>
  <si>
    <t>MENSUAL - 1 API FQ Y MB - ZA DUCHA</t>
  </si>
  <si>
    <t>MENSUAL -1 API FQ Y MB - ZA DUCHA</t>
  </si>
  <si>
    <t>SERVICIOS INDUSTRIALES DE SANTANDER S.A.S.</t>
  </si>
  <si>
    <t xml:space="preserve">ABADIAS </t>
  </si>
  <si>
    <t>EDIFICIO MONSERRAT - CR 8 # 12-05 FRENTE A MAC POLLO</t>
  </si>
  <si>
    <t>EDIFICIO CENTRO COLSEGUROS</t>
  </si>
  <si>
    <t>CL 37 15 25 BRR CENTRO</t>
  </si>
  <si>
    <t>CAMARA DE COMERCIO</t>
  </si>
  <si>
    <t>CR 19 36 20 OF 501</t>
  </si>
  <si>
    <t>3 TQ - 2 EN EL PISO 5 Y 1 EN EL PISO 13</t>
  </si>
  <si>
    <t>TOMAR LOS JUEVES antes de las 4 pm - TOMAR ANTES DEL 15 - AVISAR A SP CUANDO SE VAYA A TOMAR</t>
  </si>
  <si>
    <t>nueva - mensual</t>
  </si>
  <si>
    <t>CONJUNTO RESIDENCIAL CLUB HOUSE CONDOMINIO II</t>
  </si>
  <si>
    <t>CR 18 154 26</t>
  </si>
  <si>
    <t xml:space="preserve">CONJUNTO RESIDENCIAL URBANIZACION VILLA ADELA </t>
  </si>
  <si>
    <t>3 TQ - 1. torre a y b y otros 2 torres c y d</t>
  </si>
  <si>
    <t>BIMENSUAL - Solo TQ  MB - tomar jornada pm hasta las 4 pm</t>
  </si>
  <si>
    <t>BIMENSUAL - Tomar siempre la del piso 21 - Tomar los viernes</t>
  </si>
  <si>
    <t xml:space="preserve">GIRON </t>
  </si>
  <si>
    <t>CECROPIA COLOMBIA S.A.S</t>
  </si>
  <si>
    <t>vereda guamogrande - finca villa helena</t>
  </si>
  <si>
    <t>1 CS - 1 AP</t>
  </si>
  <si>
    <t>UNIDAD RESIDENCIAL MONTEBLANCO</t>
  </si>
  <si>
    <t>CR 27 A 49 25 21</t>
  </si>
  <si>
    <t>tq aereo</t>
  </si>
  <si>
    <t>mensual</t>
  </si>
  <si>
    <t>1 TQ DESPUES del lavado</t>
  </si>
  <si>
    <t>CENTRO MEDICO SINAPSIS IPS S.A.</t>
  </si>
  <si>
    <t>sede alterna - cr 31 # 52b - 35</t>
  </si>
  <si>
    <t>sede cabecera - calle 53 # 34-31</t>
  </si>
  <si>
    <t>EDIFICIO CENTRO COMERCIAL CABECERA III ETAPA</t>
  </si>
  <si>
    <t>CR 35 A 51 82 OF 319</t>
  </si>
  <si>
    <t>CONJUNTO PLAYAS DE ACUARELA</t>
  </si>
  <si>
    <t>VDA LA MESA CONJ PLAYAS DE ACUARELA</t>
  </si>
  <si>
    <t>Mesa de los santos</t>
  </si>
  <si>
    <t>1 AC CS</t>
  </si>
  <si>
    <t>TORRE VITRO</t>
  </si>
  <si>
    <t>CL 42 33 42</t>
  </si>
  <si>
    <t>6G</t>
  </si>
  <si>
    <t>UNIDAD RESIDENCIAL SAN MARCOS CLUB</t>
  </si>
  <si>
    <t>CR 25 35 21 09</t>
  </si>
  <si>
    <t>LEBRIJA</t>
  </si>
  <si>
    <t>Calle 10 9 73</t>
  </si>
  <si>
    <t>8 MB</t>
  </si>
  <si>
    <t>CALLEJA CAMPESTRE</t>
  </si>
  <si>
    <t>URBANIZACION SANTA MONICA DEL TEJAR</t>
  </si>
  <si>
    <t xml:space="preserve">CL 100 36 42 </t>
  </si>
  <si>
    <t>CENTRO DE ESPECIALISTAS CHICAMOCHA PROPIEDAD HORIZONTAL</t>
  </si>
  <si>
    <t>CR 28 #40-37 Sotomayor</t>
  </si>
  <si>
    <t>Cra. 20 #32-43</t>
  </si>
  <si>
    <t>EDIFICIO QUO</t>
  </si>
  <si>
    <t>CR 36 44 35 - SOTANO 4</t>
  </si>
  <si>
    <t xml:space="preserve"> TOMAR JORNADA AM - MENSUAL</t>
  </si>
  <si>
    <t xml:space="preserve">2 AP </t>
  </si>
  <si>
    <t>calcular valor ORP</t>
  </si>
  <si>
    <t>MEDIR ORP</t>
  </si>
  <si>
    <t>EDIFICIO TRIVENTO</t>
  </si>
  <si>
    <t>mejoras publicas</t>
  </si>
  <si>
    <t>CL 35 27 99 BRR MEJORAS PUBLICAS</t>
  </si>
  <si>
    <t>CONJUNTO RESIDENCIAL LA PRADERA (1 AP)</t>
  </si>
  <si>
    <t>UNIDAD PREESCOLAR PERSONITAS SAS</t>
  </si>
  <si>
    <t>CL 37 25 70</t>
  </si>
  <si>
    <t>EMPRESA DE SERVICIOS PUBLICOS DOMICILIARIOS DE LEBRIJA E.S.P. (8MB)</t>
  </si>
  <si>
    <t>URBANIZACION HABITARES DE LA MACARENA</t>
  </si>
  <si>
    <t>CR 15 1 A 12 CON URBANIZACION HABITARES DE LA MACARENA</t>
  </si>
  <si>
    <t>Llamar antes de ir  - TOMAR MIERCOLES Y VIERNES</t>
  </si>
  <si>
    <t xml:space="preserve">COMFENALCO </t>
  </si>
  <si>
    <t>LOMAS DEL VIENTO</t>
  </si>
  <si>
    <t>SALIDA PTAR SOLO DQO</t>
  </si>
  <si>
    <t>SISTEMAS HIDRAULICOS Y SANITARIOS LTDA - SIHSA</t>
  </si>
  <si>
    <t>27G</t>
  </si>
  <si>
    <t>nueva anotacion: TOMAR ANTES DEL 20 - TOMAR AHORA LOS JUEVES O VIERNES - anotacion anterior: No tomar los martes</t>
  </si>
  <si>
    <t>preguntar a SP antes de ir - tomar miercoles jornada pm</t>
  </si>
  <si>
    <t>MEJORAS PUBLICAS</t>
  </si>
  <si>
    <t>5D</t>
  </si>
  <si>
    <t>SERVICIOS DE SALUD EN CASA S.A.S</t>
  </si>
  <si>
    <t>CL 111 32 58 LC 1 BRR EL DORADO</t>
  </si>
  <si>
    <t>tomar antes del 20</t>
  </si>
  <si>
    <t>9D</t>
  </si>
  <si>
    <t>10D</t>
  </si>
  <si>
    <t>G2 INGENIERIA</t>
  </si>
  <si>
    <t>EDIFICIO PARQUE 48</t>
  </si>
  <si>
    <t>CALLE 48 # 39- 36</t>
  </si>
  <si>
    <t>1 TQ SUBTERRANEO</t>
  </si>
  <si>
    <t>SOTOMAYOR PLAZA</t>
  </si>
  <si>
    <t>CL 52 23 68</t>
  </si>
  <si>
    <t>12D</t>
  </si>
  <si>
    <t>MEDIR ORP - tomar muestras de 8 a 12 y 2 a 6</t>
  </si>
  <si>
    <t>14D</t>
  </si>
  <si>
    <t>15D</t>
  </si>
  <si>
    <t>CONJUNTO RESIDENCIAL SELECTA PLAZA</t>
  </si>
  <si>
    <t>CR 28 35 66 CON SELECTA PLAZA</t>
  </si>
  <si>
    <t>1 tq</t>
  </si>
  <si>
    <t>16D</t>
  </si>
  <si>
    <t>CONJUNTO MANZANA EL LAGUITO</t>
  </si>
  <si>
    <t>SEC RUITOQUE GOLF COUNTRY CLUB AUT FLORIDA PIEDECUESTA KM 3</t>
  </si>
  <si>
    <t>17D</t>
  </si>
  <si>
    <t>MESA DE LOS SANTOS</t>
  </si>
  <si>
    <t>19D</t>
  </si>
  <si>
    <t>1 api y 1 ac, 1 ap</t>
  </si>
  <si>
    <t>BIMENSUAL - TOMAR SEGUNDO VIERNES DE CADA MES</t>
  </si>
  <si>
    <t>EDIFICIO SURABIC</t>
  </si>
  <si>
    <t>CL 35 18 21</t>
  </si>
  <si>
    <t xml:space="preserve">Altos del Parque </t>
  </si>
  <si>
    <t>EDIFICIO TORRE CENTRAL</t>
  </si>
  <si>
    <t>CL 37 24 72 - APARTAMENTO 502</t>
  </si>
  <si>
    <t>CAÑAVERAL</t>
  </si>
  <si>
    <t xml:space="preserve">MB mensual - FQ trimestral </t>
  </si>
  <si>
    <t>Bimensual - avisar 2 dias antes al adm la persona que va a tomar la muestra</t>
  </si>
  <si>
    <t>POLLOS EL BUCANERO S.A</t>
  </si>
  <si>
    <t>CL 35 NORTE 6A BIS 100</t>
  </si>
  <si>
    <t>C</t>
  </si>
  <si>
    <t>CL 103B 12C 01 BRR JARDINES DE COAVICONSA</t>
  </si>
  <si>
    <t>CENTRO RESIDENCIAL DEL ESTE</t>
  </si>
  <si>
    <t>CR 29 49 49</t>
  </si>
  <si>
    <t>piscina tomarla cada 6 meses - TOMAR EN ABRIL Y PREGUNTAR SI SE TOMA</t>
  </si>
  <si>
    <t>ALDEA COMERCIAL I ETAPA</t>
  </si>
  <si>
    <t>AUT A PIEDECUESTA - KM 7 RUITOQUE GOLD CONDOMINIO</t>
  </si>
  <si>
    <t>TOMAR SOLO LOS SABADOS - TOMAR ANTES DEL 25</t>
  </si>
  <si>
    <t>UNIDAD RESIDENCIAL SANTA ISABEL</t>
  </si>
  <si>
    <t>CR 32 63 A 30 BRR CONUCOS</t>
  </si>
  <si>
    <t>1 tq CENTRO COMERCIAL</t>
  </si>
  <si>
    <t>6D</t>
  </si>
  <si>
    <t>7D</t>
  </si>
  <si>
    <t>CONJUNTO RESIDENCIAL RINCON DE LOS CABALLEROS QUINTA ETAPA</t>
  </si>
  <si>
    <t>CL 61 9 23 BRR CIUDADELA REAL DE MINAS</t>
  </si>
  <si>
    <t>tomar todos lo 15 - Mensual PTAP y API Y RESIDUAL-</t>
  </si>
  <si>
    <t>No tomar los martes - TOMAR SIEMPRE ANTES DEL 20</t>
  </si>
  <si>
    <t>13D</t>
  </si>
  <si>
    <t>HOGAR DE PASO GUARACAO SAS</t>
  </si>
  <si>
    <t xml:space="preserve">calle 33 # 30-36 </t>
  </si>
  <si>
    <t>1 grifo</t>
  </si>
  <si>
    <t>CHICAMOCHA DORADO</t>
  </si>
  <si>
    <t>VDA TABACAL</t>
  </si>
  <si>
    <t>UNIDAD RESIDENCIAL MARDEL REAL</t>
  </si>
  <si>
    <t>UR MARDEL REAL CL 55 28 60</t>
  </si>
  <si>
    <t>CR 17A 58 116 RICAURTE</t>
  </si>
  <si>
    <t>20D</t>
  </si>
  <si>
    <t>21D</t>
  </si>
  <si>
    <t>NO TOMAR HASTA NUEVA ORDEN SP</t>
  </si>
  <si>
    <t>2 tq</t>
  </si>
  <si>
    <t>TORRES DEL BOSQUE</t>
  </si>
  <si>
    <t>23D</t>
  </si>
  <si>
    <t>PASABOCAS ANTOJITOS SAS (1 TQ)</t>
  </si>
  <si>
    <t>TQ SEMESTRAL</t>
  </si>
  <si>
    <t>26D</t>
  </si>
  <si>
    <t>27D</t>
  </si>
  <si>
    <t>28D</t>
  </si>
  <si>
    <t>EDIFICIO ORISON</t>
  </si>
  <si>
    <t>PAN DE AZUCAR</t>
  </si>
  <si>
    <t>Cra. 49 #52A-116, Bucaramanga, Santander</t>
  </si>
  <si>
    <t>MR.SPLASH</t>
  </si>
  <si>
    <t>CALLE 45 20 13</t>
  </si>
  <si>
    <t>30D</t>
  </si>
  <si>
    <t>Tomar Trismestral FQ y MB - MB MENSUAL</t>
  </si>
  <si>
    <t>4D</t>
  </si>
  <si>
    <t>3D</t>
  </si>
  <si>
    <t>ELLOS AVISAN CUANDO SE TOME - BIMENSUAL - Solo API MB - tomar jornada pm hasta las 4 pm</t>
  </si>
  <si>
    <t>NO TOMAR LOS MARTES - mensual - antes de las 4 pm</t>
  </si>
  <si>
    <t xml:space="preserve">NO TOMAR LOS MARTES - mensual </t>
  </si>
  <si>
    <t>NO TOMAR LOS MARTES</t>
  </si>
  <si>
    <t>NO TOMAR MARTES - Bimensual LLAMAR SIEMPREEEEEEEE</t>
  </si>
  <si>
    <t>NO TOMAR MARTES -Bimensual  LLAMAR SIEMPREEEEEEEE</t>
  </si>
  <si>
    <t>CONJUNTO RESIDENCIAL MONSERRAT</t>
  </si>
  <si>
    <t>LA FLORESTA</t>
  </si>
  <si>
    <t>CR 44 64a 73</t>
  </si>
  <si>
    <t>11D</t>
  </si>
  <si>
    <t>CL 42 27 A 48 BRR SOTOMAYOR</t>
  </si>
  <si>
    <t>18D</t>
  </si>
  <si>
    <t>NO TOMAR LOS MARTES NI SABADOS - 2 API - nueva - mensual</t>
  </si>
  <si>
    <t xml:space="preserve">CR 21 38 11 </t>
  </si>
  <si>
    <t>24D</t>
  </si>
  <si>
    <t>25D</t>
  </si>
  <si>
    <t>TOMAR TODOS LOS 28 - 2 api</t>
  </si>
  <si>
    <t>MERCAGAN PARRILLA - CALLE 35 # 33-35</t>
  </si>
  <si>
    <t>1 GRIFO LLAVE  DE PREPARACION DE ALIMENTOS</t>
  </si>
  <si>
    <t>tomar solo jueves o viernes</t>
  </si>
  <si>
    <t>no tuvo festivos: solo miercoles jueves y viernes despues de las 2 pm y si hay festivos solo jueves y viernes - TOMAR ANTES DEL 20</t>
  </si>
  <si>
    <t>TOMAR LOS VIERNES - NO TOMAR LOS MARTES - cuando no sea festivo no tomar los miercoles, cuando sea festivo no los jueves - Tomar hasta las 4 pm</t>
  </si>
  <si>
    <t>CONJUNTO RESIDENCIAL EL REFUGIO DEL PARQUE</t>
  </si>
  <si>
    <t>CL 35 4 A 20 BRR ALFONSO LOPEZ</t>
  </si>
  <si>
    <t>alfonso lopez</t>
  </si>
  <si>
    <t>1 TQ DESPUES DEL LAVADO</t>
  </si>
  <si>
    <t>1D</t>
  </si>
  <si>
    <t>AZRENTAME</t>
  </si>
  <si>
    <t>giron</t>
  </si>
  <si>
    <t>km 4 via giron canchas picadelly</t>
  </si>
  <si>
    <t>HOSTAL LA FONDA DE CANTABRIA</t>
  </si>
  <si>
    <t>KM 4 VIA GIRON CL 70 SEC LA FONDA CANTABRIA VEGAS DE VILLAMIZAR</t>
  </si>
  <si>
    <t>8D</t>
  </si>
  <si>
    <t>CL 54 #33-45 CLINICA BUCARAMANGA</t>
  </si>
  <si>
    <t>5 TQ</t>
  </si>
  <si>
    <t>RCOS</t>
  </si>
  <si>
    <t>ZA semestral</t>
  </si>
  <si>
    <t xml:space="preserve">IRAWA - TV 154 # 17-117 </t>
  </si>
  <si>
    <t>SALUD TOTAL</t>
  </si>
  <si>
    <t>CALLE 55 Y CALLE 52</t>
  </si>
  <si>
    <t>2 AP - 1 CALLE 55 Y 2. CALLE 52</t>
  </si>
  <si>
    <t>SOLO TOMAR VIERNES EN LA TARDE - Tomar los 15 primeros dias del mes</t>
  </si>
  <si>
    <t>2 tq tipo cisterna - Antes del lavado</t>
  </si>
  <si>
    <t>1 tq plastico -  Antes del lavado</t>
  </si>
  <si>
    <t>1 tq tipo cisterna -  Antes del lavado</t>
  </si>
  <si>
    <t xml:space="preserve">1 Tq de plastico -  Antes del lavado </t>
  </si>
  <si>
    <t>1 Tq  de plastico -  Antes del lavado</t>
  </si>
  <si>
    <t>Cr 12 200 105 condominio mediterrane anillo vial</t>
  </si>
  <si>
    <t>Tomar antes del 20 de cada mes - Cuando es festivo no tomar miercoles</t>
  </si>
  <si>
    <t xml:space="preserve">3 tq </t>
  </si>
  <si>
    <t>sede conucos</t>
  </si>
  <si>
    <t>CONJUNTO RESIDENCIAL EDIFICIO MONTEARROYO</t>
  </si>
  <si>
    <t>524</t>
  </si>
  <si>
    <t>CR 41 40 97</t>
  </si>
  <si>
    <t>22CR</t>
  </si>
  <si>
    <t>23A</t>
  </si>
  <si>
    <t>ANTONIA SANTOS</t>
  </si>
  <si>
    <t>HOTEL GUANE - CL 34 #22-72</t>
  </si>
  <si>
    <t>1 PISCINA</t>
  </si>
  <si>
    <t>CONJUNTO RESIDENCIAL LA VEGA DE SAN ROQUE - PROPIEDAD HORIZONTAL</t>
  </si>
  <si>
    <t>EDIFICIO TORREMARDEL</t>
  </si>
  <si>
    <t>ANILLO CENTRAL CR 3 W 8 N 265</t>
  </si>
  <si>
    <t>CR 31 #51-74</t>
  </si>
  <si>
    <t>AP - LLAVE DEL BAÑO</t>
  </si>
  <si>
    <t>Tomar solo los Sabados</t>
  </si>
  <si>
    <t>EDIFICIO LUZETA</t>
  </si>
  <si>
    <t>JUNTA DE ACCION COMUNAL DE LA URBANIZACION LA NUEVA CANDELARIA</t>
  </si>
  <si>
    <t>Nueva candelaria</t>
  </si>
  <si>
    <t>Diagonal 14 # 9a - 10</t>
  </si>
  <si>
    <t>3 TQ SOLO MB</t>
  </si>
  <si>
    <t>24S</t>
  </si>
  <si>
    <t>23S</t>
  </si>
  <si>
    <t>25A</t>
  </si>
  <si>
    <t>4 PISCINAS</t>
  </si>
  <si>
    <t>PLUS SERVICES OUTSOURCING S.A.S</t>
  </si>
  <si>
    <t>27A</t>
  </si>
  <si>
    <t>28A</t>
  </si>
  <si>
    <t>29D</t>
  </si>
  <si>
    <t>29A</t>
  </si>
  <si>
    <t>CENTRO COMERCIAL CAÑAVERAL</t>
  </si>
  <si>
    <t>30A</t>
  </si>
  <si>
    <t>2A</t>
  </si>
  <si>
    <t>IPS ESPECIALIZADA</t>
  </si>
  <si>
    <t xml:space="preserve">Cr 27 #48-77 </t>
  </si>
  <si>
    <t>2D</t>
  </si>
  <si>
    <t>tomar jornada am - Tomar primera semana de cada mes</t>
  </si>
  <si>
    <t>BIMENSUAL - Solo MB del 1 al 5 de cada mes - NO martes - tomar hasta las 4 pm</t>
  </si>
  <si>
    <t>4A</t>
  </si>
  <si>
    <t>EDIFICIO DEK TOWER</t>
  </si>
  <si>
    <t>AV GONZALEZ VALENCIA 55 A 54 BRR BOLARQUI</t>
  </si>
  <si>
    <t>5A</t>
  </si>
  <si>
    <t>Jornada am- Valor ORP</t>
  </si>
  <si>
    <t>6A</t>
  </si>
  <si>
    <t>CONJUNTO RESIDENCIAL MONTEBIANCO APARTAMENTOS</t>
  </si>
  <si>
    <t>CALLE 68 B 23 B BRR CARRIZAL CAMPESTRE</t>
  </si>
  <si>
    <t>API MESNUAL - TQ SEMESTRAL</t>
  </si>
  <si>
    <t>TOMAR CON FIRENZE - MEDIR ORP - tomar jornada am y siempre el mismo dia todos los meses</t>
  </si>
  <si>
    <t>TOMAR CON LA TOSCANA - MEDIR ORP - tomar los jueves o viernes</t>
  </si>
  <si>
    <t>EDIFICIO UNIDAD RESIDENCIAL CAPELLA</t>
  </si>
  <si>
    <t>CR 26 15 58 BRR SAN FRANCISCO</t>
  </si>
  <si>
    <t>7A</t>
  </si>
  <si>
    <t>12A</t>
  </si>
  <si>
    <t>11A</t>
  </si>
  <si>
    <t>EDIFICIO SAMOA</t>
  </si>
  <si>
    <t>CR 36 54 112</t>
  </si>
  <si>
    <t>13A</t>
  </si>
  <si>
    <t>PALMERA JUNIOR</t>
  </si>
  <si>
    <t>ZONA CHIMITA</t>
  </si>
  <si>
    <t xml:space="preserve">DIRECCION DE PRESTACION DEL SERVICIO - CR 17 B # 6-90 - ZONA INDUSTRIAL </t>
  </si>
  <si>
    <t>NO TOMAR LOS MARTES - Tomar antes del 20 de cada mes</t>
  </si>
  <si>
    <t>EDIFICIO TORRE DEL PARQUE SAN PIO</t>
  </si>
  <si>
    <t>CR 35 46 11 - ED TORRE DEL PARQUE SAN PIO BRR CABECERA</t>
  </si>
  <si>
    <t>14A</t>
  </si>
  <si>
    <t>1 TQ SUBTERRANEOS</t>
  </si>
  <si>
    <t>15A</t>
  </si>
  <si>
    <t>Via al telesferico pasando los cultivos de marihuana - Entrada porton de madera y un kiosco en paja en la entrada</t>
  </si>
  <si>
    <t xml:space="preserve">1 AC  - tomar antes de las 12 </t>
  </si>
  <si>
    <t>PEDRO JOSE CORONADO MARTINEZ</t>
  </si>
  <si>
    <t>EDIFICIO PIETRA SANTA</t>
  </si>
  <si>
    <t>CR 35 54 25 BRR CABECERA</t>
  </si>
  <si>
    <t>18A</t>
  </si>
  <si>
    <t>19A</t>
  </si>
  <si>
    <t>EDIFICIO DE VIVIENDA MULTIFAMILIAR BIZANCIO</t>
  </si>
  <si>
    <t>CL 20 25 45 BRR SAN FRANCISCO</t>
  </si>
  <si>
    <t>SAN FRANCISCO</t>
  </si>
  <si>
    <t>20A</t>
  </si>
  <si>
    <t>CONJUNTO RESIDECIAL MIRAFLORES DEL VALLE - PROPIEDAD HORIZONTAL</t>
  </si>
  <si>
    <t>CR 4 W 17 56</t>
  </si>
  <si>
    <t>2 piscinas</t>
  </si>
  <si>
    <t>21A</t>
  </si>
  <si>
    <t>Solo tomar: Juves, Viernes y sabados - no tomar los miercoles</t>
  </si>
  <si>
    <t>22D</t>
  </si>
  <si>
    <t>EDIFICIO TERRANOVA</t>
  </si>
  <si>
    <t>CL 104 25 19 BRR PROVENZA</t>
  </si>
  <si>
    <t>CONJUNTO MONTEVERDI APARTAMENTOS</t>
  </si>
  <si>
    <t>GIRON</t>
  </si>
  <si>
    <t>CL 68 B 24 A 03 BRR CARRIZAL CAMPESTRE</t>
  </si>
  <si>
    <t>CR 2 23 70 BRR PASEO DEL PUENTE</t>
  </si>
  <si>
    <t>CONJUNTO RESIDENCIAL LA CIMA</t>
  </si>
  <si>
    <t>CON LA CIMA VDA RUITOQUE</t>
  </si>
  <si>
    <t>LA URBANIZACION PINARES CONDOMINIO CLUB</t>
  </si>
  <si>
    <t>AV 10 N 15 51 URB PINARES CONDOMINIO CLUB</t>
  </si>
  <si>
    <t>CONJUNTO HABITACIONAL PORTAL DE TRINITARIOS</t>
  </si>
  <si>
    <t>VDA RUITOQUE BAJO KM 2 - 7 ANILLO VIAL CJR HAB DE TRINITARIOS RURAL</t>
  </si>
  <si>
    <t>TOMAR EN HORAS AM - No tomar martes</t>
  </si>
  <si>
    <t>No tomar martes</t>
  </si>
  <si>
    <t>1 api,tq y Ac</t>
  </si>
  <si>
    <t>CONJUNTO SAN GABRIEL</t>
  </si>
  <si>
    <t>Carrera 45 63 22</t>
  </si>
  <si>
    <t>CONSTRUCTORA INNOVA S.A.S</t>
  </si>
  <si>
    <t>EDIFICIO BOCHETTI CONDOMINIO - CR 21 20 43</t>
  </si>
  <si>
    <t>CORPORACION SAN DIEGO</t>
  </si>
  <si>
    <t>KM 2 VDA RIO FRIO VILLA UCRANIA</t>
  </si>
  <si>
    <t>Solo tomar: 11 am a 12 y 2 a 5 pm de miercoles a viernes - TOMAR ANTES DEL 15</t>
  </si>
  <si>
    <t xml:space="preserve"> Tomar antes del 19 - Tomar antes de las 4 pm</t>
  </si>
  <si>
    <t>Solo el tercer sabado del mes</t>
  </si>
  <si>
    <t>ANTES DEL 18</t>
  </si>
  <si>
    <t>CAJASAN SEDE SABANA DE TORRES</t>
  </si>
  <si>
    <t>Calle 21 #16-72 - Barrio el aeropuerto</t>
  </si>
  <si>
    <t xml:space="preserve">CAJASAN SEDE SAN VICENTE </t>
  </si>
  <si>
    <t>Via lisboa a san vicente de chucuri km 8 antes de la represa</t>
  </si>
  <si>
    <t>HIELO Y AGUA ANTÁRTICO</t>
  </si>
  <si>
    <t>Calle 9 #22-34</t>
  </si>
  <si>
    <t>No tomar martes - tomar despues de la segunda semana del mes</t>
  </si>
  <si>
    <t>No tomar martes - TQ 2 veces al año</t>
  </si>
  <si>
    <t>GRUPO S&amp;L SAS</t>
  </si>
  <si>
    <t>CL 56 17B 44 - hotel plazuela real</t>
  </si>
  <si>
    <t>URBANIZACION ZAFIRO</t>
  </si>
  <si>
    <t>CL 11 B 1 B 20 PIEDECUESTA</t>
  </si>
  <si>
    <t>TQ y ZA Semestral</t>
  </si>
  <si>
    <t>F</t>
  </si>
  <si>
    <t>CLINISPORTS DE COLOMBIA S.A.S</t>
  </si>
  <si>
    <t>CL 54 31 79</t>
  </si>
  <si>
    <t>No tomar martes - Bimensual</t>
  </si>
  <si>
    <t>LA VICTORIA</t>
  </si>
  <si>
    <t>RECREAR LA VICTORIA</t>
  </si>
  <si>
    <t>Pradera del Hato (2 API)</t>
  </si>
  <si>
    <t>AVISAR SIEMPRE ANTES IR - Tomarla siempre a las 9 am</t>
  </si>
  <si>
    <t>SIEMPRE 8 AM  - TQ - FQ Y MB, 1 PRADERA Y 1 RECERO  - Avisar a sonia antes de ir</t>
  </si>
  <si>
    <t>GENNY ROCIO GOMEZ GUERRERO</t>
  </si>
  <si>
    <t>Finca la pampa</t>
  </si>
  <si>
    <t>CONJUNTO RUITOQUE PARKHOUSE - PH</t>
  </si>
  <si>
    <t>Ruitoque bajo</t>
  </si>
  <si>
    <t>TV RUITOQUE BAJO SECTOR BARBOSA</t>
  </si>
  <si>
    <t>YAZMIN VERGARA RODRIGUEZ</t>
  </si>
  <si>
    <t>Hacienda la flor silvestre</t>
  </si>
  <si>
    <t>1 cs - fq y mb</t>
  </si>
  <si>
    <t>URBANIZACION GUANATÁ</t>
  </si>
  <si>
    <t>CL 23 CR 11 A</t>
  </si>
  <si>
    <t>EDIFICIO UNIDAD RESIDENCIAL PORTOBELLO</t>
  </si>
  <si>
    <t>LA AURORA</t>
  </si>
  <si>
    <t>CL 31 28 41 BRR LA AURORA</t>
  </si>
  <si>
    <t>CONJUNTO ALTAIR</t>
  </si>
  <si>
    <t>CR 26 18 64 BRR SAN FRANCISCO</t>
  </si>
  <si>
    <t>Informar un dia antes al adm - AP TANQUE SEMESTRAL- TOMAR TODOS LOS 20 - TOMAR SOLO MIERCOLES O JUEVES</t>
  </si>
  <si>
    <t>MARTHA CECILIA SUAREZ VERA</t>
  </si>
  <si>
    <t>ALARCON</t>
  </si>
  <si>
    <t xml:space="preserve">CR 24 22 31 </t>
  </si>
  <si>
    <t>CONJUNTO CAMPESTRE MIRADOR DE GERIDAS</t>
  </si>
  <si>
    <t>VDA LA MESA CONJ CAMPESTRE MIRADOR DE GERIDAS</t>
  </si>
  <si>
    <t>1 AC - CS</t>
  </si>
  <si>
    <t>CONJUNTO CONDOMINIO PUNTA DE PIEDRA</t>
  </si>
  <si>
    <t>OSCAR FERNANDO DURAN PARADA</t>
  </si>
  <si>
    <t>Serenity Suites Casa Boutique - CR 48B #53A 10</t>
  </si>
  <si>
    <t>SOLERI PARQUE RESIDENCIAL (2 api)</t>
  </si>
  <si>
    <t>HOTEL PALONEGRO</t>
  </si>
  <si>
    <t>CL 51 31 106 URB ANTIGUO CAMPESTRE</t>
  </si>
  <si>
    <t>CONDOMINIO LUXXO TOWNHOUSE</t>
  </si>
  <si>
    <t>CR 54 74 104 BRR LAGOS DEL CACIQUE</t>
  </si>
  <si>
    <t>CONDOMINIO CAMPESTRE VILLAS DE PALONEGRO</t>
  </si>
  <si>
    <t>LT TERRENO 1 VDA PALONEGRO 1500 MTRS VIA AL AEROPUERTO</t>
  </si>
  <si>
    <t>1 API Y 1 AP</t>
  </si>
  <si>
    <t>JAIME AUGUSTO REINA SÁNCHEZ</t>
  </si>
  <si>
    <t>RUITOQUE BAJO</t>
  </si>
  <si>
    <t>KM 4.6 VIA BAJOS DE RUITOQUE - CONJUNTO RUITOQUE PARK HOUSE SECTOR LA LOMA CASA 29</t>
  </si>
  <si>
    <t>CONDOMINIO SANTA ISABEL</t>
  </si>
  <si>
    <t>CR 19 8 45</t>
  </si>
  <si>
    <t>SAN FRANCISO</t>
  </si>
  <si>
    <t>CONJUNTO RESIDENCIAL BUENA VISTA</t>
  </si>
  <si>
    <t>URB RUITOQUE CONDOMINIO CON BUENAVISTA</t>
  </si>
  <si>
    <t>CRUZ ROJA COLOMBIANA SECCIONAL SANTANDER</t>
  </si>
  <si>
    <t>CL 45 9B 10 - BRR VILLAS DE ROMERO</t>
  </si>
  <si>
    <t>VIHONCO IPS BUCARAMANGA SAS</t>
  </si>
  <si>
    <t>CL 54 31 30 BRR ANTIGUO CAMPESTRE</t>
  </si>
  <si>
    <t>TORRE RIO</t>
  </si>
  <si>
    <t>CL 28 31 63</t>
  </si>
  <si>
    <t>PRODUCTOS ALIMENTICIOS DON ALEJO</t>
  </si>
  <si>
    <t>CR 24 36 20 BRR BOLIVAR</t>
  </si>
  <si>
    <t>1 AP - 1 ALIMENTO</t>
  </si>
  <si>
    <t>FUMITAZ FUMIGACIONES TECNICAS TASCO</t>
  </si>
  <si>
    <t>HOSPITAL SAN CAMILO</t>
  </si>
  <si>
    <t>6 TQ</t>
  </si>
  <si>
    <t>TECNOLOGIA EN FLUIDOS DE COLOMBIA S.A.S</t>
  </si>
  <si>
    <t xml:space="preserve">EDIFICIO SOTTO SKY DECK </t>
  </si>
  <si>
    <t>1 TQ - Sotano 3</t>
  </si>
  <si>
    <t>CONJUNTO MULTIFAMILIAR MIRADOR DE LA PILITA</t>
  </si>
  <si>
    <t>CR 20 46 93 107 113 CR 20 46 B BIS 41 29</t>
  </si>
  <si>
    <t>CONJUNTO RESIDENCIAL COLINA DEL HATO - PROPIEDAD HORIZONTAL</t>
  </si>
  <si>
    <t>CL 13N 2 A 15 PIEDECUESTA</t>
  </si>
  <si>
    <t>Solo Tomar viernes o sabados</t>
  </si>
  <si>
    <t>2 Api - tomar antes del 25 LLAMAR SIEMPRE</t>
  </si>
  <si>
    <t>2 PISCINA, 1 PISCINA Y LA OTRA COMO FILTRACION</t>
  </si>
  <si>
    <t>Siempre llamar 1 dia antes de Tomar la muestra</t>
  </si>
  <si>
    <t>SUMINISTROS GASTRONOMICOS GASTROSOL SAS</t>
  </si>
  <si>
    <t>KM 5 VIA RUITOQUE 3 ESQUINAS FCA SANTA TERESA</t>
  </si>
  <si>
    <t>CR 24 #35 - 191 - CONJUNTO RESIDENCIAL ALTOS DE CAÑAVERAL 6 ETAPA</t>
  </si>
  <si>
    <t>PARMO INGENIEROS S.A.S</t>
  </si>
  <si>
    <t xml:space="preserve">TOMAR LOS JUEVES SOLAMENTE - Jornada am -  INFORMA SIEMPRE A SP </t>
  </si>
  <si>
    <t>NEUROTRAUMA CENTER</t>
  </si>
  <si>
    <t xml:space="preserve">AV GONZALEZ </t>
  </si>
  <si>
    <t>AV GONZALEZ VALENCIA CL 55 A 28 SOTOMAYOR</t>
  </si>
  <si>
    <t>LAMAR OPTICAL SAS</t>
  </si>
  <si>
    <t>CR 18 38 08 CC PASARELA OF 401 BRR CENTRO</t>
  </si>
  <si>
    <t>2 API  - NO TOMAR MARTES NI MIERCOLES</t>
  </si>
  <si>
    <t>LA MESA</t>
  </si>
  <si>
    <t>NORBERTO TORRES MENESES</t>
  </si>
  <si>
    <t xml:space="preserve">LA MESA </t>
  </si>
  <si>
    <t>VEREDA MESA DE JERIDAS, PUNTA DE PIEDRA TOMAR LA MUESTRA CASA 11</t>
  </si>
  <si>
    <t>1 TQ CASA 11</t>
  </si>
  <si>
    <t>VISTA REAL CONDOMINIO PRIMERA ETAPA - PROPIEDAD HORIZONTAL</t>
  </si>
  <si>
    <t>LT LA FORTUNA LT 1 VDA CARRIZAL</t>
  </si>
  <si>
    <t>CONJUNTO CAMPESTRE CHICAMOCHA REAL</t>
  </si>
  <si>
    <t>VDA JERIDAS PARCELACIÓN CHICAMOCHA DORADA MCP LOS SANTOS</t>
  </si>
  <si>
    <t>TOMAR DEL 1 AL 05 - No martes</t>
  </si>
  <si>
    <t>Tomar cada mes - SOLAMENTE AP</t>
  </si>
  <si>
    <t>Tomar cada 4 meses - SOLAMENTE AP</t>
  </si>
  <si>
    <t>CENTRO COMERCIAL MESA MALL - PROPIEDAD HORIZONTAL</t>
  </si>
  <si>
    <t>VDA MESA DE JERIDAS LT 1</t>
  </si>
  <si>
    <t>ALIANZA DIAGNOSTICA S.A</t>
  </si>
  <si>
    <t>CR 29 # 47 -56</t>
  </si>
  <si>
    <t>CENTRO DE BIENESTAR DEL ANCIANATO DE BUCARAMANGA</t>
  </si>
  <si>
    <t xml:space="preserve">CL 45 11 80 </t>
  </si>
  <si>
    <t>CENTRO EMPRESARIAL SURAMERICANA</t>
  </si>
  <si>
    <t>CR 27 36 14 BRR MEJORAS PUBLICAS</t>
  </si>
  <si>
    <t>EDIFICIO ANDES 19 - PROPIEDAD HORIZONTAL</t>
  </si>
  <si>
    <t>CR 19 28 26</t>
  </si>
  <si>
    <t>MENSUAL DE AQUÍ A DICIEMBRE - 2 api</t>
  </si>
  <si>
    <t>HOGAR INFANTIL SANTA TERESITA</t>
  </si>
  <si>
    <t>HOGARES TERESA TODA</t>
  </si>
  <si>
    <t>KM 1 VIA VDA LA MALAÑA</t>
  </si>
  <si>
    <t>CR 39 116A 60 BRR ZAPAMANGA 3</t>
  </si>
  <si>
    <t>CITY CENTER P.H</t>
  </si>
  <si>
    <t xml:space="preserve">CR 27 65 55 </t>
  </si>
  <si>
    <t>31G</t>
  </si>
  <si>
    <t>Tomar antes del 15</t>
  </si>
  <si>
    <t>EDIFICIO ARKANTO - PROPIEDAD HORIZONTAL</t>
  </si>
  <si>
    <t>CR 23 51 46 BRR NUEVO SOTOMAYOR</t>
  </si>
  <si>
    <t>c</t>
  </si>
  <si>
    <t xml:space="preserve">Zona comun exterior del condominio mediterrane spa y tennis club </t>
  </si>
  <si>
    <t>DAVID JOSE BAUTISTA</t>
  </si>
  <si>
    <t>CR 29 #34-54 apto 1802</t>
  </si>
  <si>
    <t>CHIMITA</t>
  </si>
  <si>
    <t>CR 3 2A 71 ZN TALLERES BARRIO CHIMITA</t>
  </si>
  <si>
    <t>SAN PIO</t>
  </si>
  <si>
    <t>Calle 45 #29-55</t>
  </si>
  <si>
    <t>1 TQ - elevado</t>
  </si>
  <si>
    <t>CEI - Calle 54 #34-20</t>
  </si>
  <si>
    <t>1 TQ elevado</t>
  </si>
  <si>
    <t>PORTAL DEL CAMPESTRE III ETAPA</t>
  </si>
  <si>
    <t>CL 18 22 C 102 PORTAL CAMPESTRE ET II</t>
  </si>
  <si>
    <t>SEDE SOCIAL CONTRALORÍA DEPARTAMENTAL (UNIDADES TECNOLOGICAS DE SANTANDER) 2 API</t>
  </si>
  <si>
    <t>HOTEL ELS 55</t>
  </si>
  <si>
    <t>RICAURTE</t>
  </si>
  <si>
    <t>CALLE 55 N 17 A 02</t>
  </si>
  <si>
    <t>19J</t>
  </si>
  <si>
    <t>FUMINAS CONTROL PROFESIONAL DE PLAGAS S.A.S</t>
  </si>
  <si>
    <t>FRISBY S.A - CR 33 #45-18</t>
  </si>
  <si>
    <t>1 TQ EN LA TERRAZA</t>
  </si>
  <si>
    <t>EFRAIN CASA DE PAN</t>
  </si>
  <si>
    <t>BRR ALARCON</t>
  </si>
  <si>
    <t xml:space="preserve">CL 22 21 55 </t>
  </si>
  <si>
    <t>UNIDAD RESIDENCIAL SANTA CATALINA</t>
  </si>
  <si>
    <t>CL 116 31 69</t>
  </si>
  <si>
    <t>EDIFICIO MULTIFAMILIAR PALADIO CONDOMINIO</t>
  </si>
  <si>
    <t>CR 28 33 84</t>
  </si>
  <si>
    <t>EDIFICIO PLAZA CENTRAL</t>
  </si>
  <si>
    <t>CL 33 Y 34 CR 15 16</t>
  </si>
  <si>
    <t>PARQUE INDUSTRIAL 1</t>
  </si>
  <si>
    <t xml:space="preserve">OFICINAS DE COLOMBINA </t>
  </si>
  <si>
    <t>26J</t>
  </si>
  <si>
    <t>7 A 11 2 TQ</t>
  </si>
  <si>
    <t>Bosque del Hato (2 api)</t>
  </si>
  <si>
    <t>27J</t>
  </si>
  <si>
    <t>TOMAR SIEMPRE ANTES DEL 15</t>
  </si>
  <si>
    <t>28J</t>
  </si>
  <si>
    <t>28R</t>
  </si>
  <si>
    <t>28JO</t>
  </si>
  <si>
    <t>29J</t>
  </si>
  <si>
    <t>2J</t>
  </si>
  <si>
    <t>UNIDAD RESIDENCIAL LA CALLEJA</t>
  </si>
  <si>
    <t>DG 105 27 39</t>
  </si>
  <si>
    <t>FUNDACION LAICAL MIANI</t>
  </si>
  <si>
    <t>CR 11 43 49 CL 44 11 15 ESQ BRR ALFONSO LOPEZ</t>
  </si>
  <si>
    <t>UNION TEMPORAL COMPAÑIA DE JESUS - COLEGIO SAN IGNACIO FE Y ALEGRIA</t>
  </si>
  <si>
    <t>LOS COLORADOS</t>
  </si>
  <si>
    <t>CR 28 A 49N-50 LOS COLORADOS</t>
  </si>
  <si>
    <t>3L</t>
  </si>
  <si>
    <t>4J</t>
  </si>
  <si>
    <t>MAPLE OIL TOOLS S.A.S</t>
  </si>
  <si>
    <t>PARQUE INDUSTRIAL BUCARAMANGA MZ H BG 49 ZN INDUSTRIAL</t>
  </si>
  <si>
    <t>PARQUE INDUSTRIAL</t>
  </si>
  <si>
    <t>2 MUESTRAS SOLO ANALISI DE CLORO RESIDUAL A AMBAS</t>
  </si>
  <si>
    <t>4L</t>
  </si>
  <si>
    <t>,</t>
  </si>
  <si>
    <t>3J</t>
  </si>
  <si>
    <t>5L</t>
  </si>
  <si>
    <t>5J</t>
  </si>
  <si>
    <t>6L</t>
  </si>
  <si>
    <t>RESERVA DEL DUENDE CONDOMINIO</t>
  </si>
  <si>
    <t xml:space="preserve">VEREDA MESA DE JERIDAS </t>
  </si>
  <si>
    <t>AP</t>
  </si>
  <si>
    <t>Tomar SOLAMENTE DEL 15 AL 18 Y los jueves a las 2 pm - No enviar a Ferney  -Tomar solo miercoles de 10 a 12 - LLEVAR ARL - tomar antes del 15 de cada mes</t>
  </si>
  <si>
    <t>8J</t>
  </si>
  <si>
    <t>TA RICO COMO EN CASA</t>
  </si>
  <si>
    <t>CL 16 # 32-45</t>
  </si>
  <si>
    <t>CBA FUNDACION ESPERANZA Y VIDA</t>
  </si>
  <si>
    <t>CR 26 27 48 CEN BRR GIRON CENTRO</t>
  </si>
  <si>
    <t xml:space="preserve">torres del bosque etapa 2 - transversal 154 #150 -26 paralela </t>
  </si>
  <si>
    <t>11J</t>
  </si>
  <si>
    <t>12J</t>
  </si>
  <si>
    <t>13J</t>
  </si>
  <si>
    <t>15J</t>
  </si>
  <si>
    <t>16J</t>
  </si>
  <si>
    <t>18J</t>
  </si>
  <si>
    <t>No tomar los martes ni miercoles</t>
  </si>
  <si>
    <t>CABECERA DEL LLANO</t>
  </si>
  <si>
    <t>FINCA CASA ANTONIO</t>
  </si>
  <si>
    <t xml:space="preserve">VIA AL AEROPUERTO ANTES DEL PEAJE </t>
  </si>
  <si>
    <t>1 CS - BC</t>
  </si>
  <si>
    <t>ADRIAN QUINTERO FRIAS</t>
  </si>
  <si>
    <t>MESA DE JERIDAS - RESERVA DEL DUENDE PARCELA 5</t>
  </si>
  <si>
    <t>CARLOS REYES</t>
  </si>
  <si>
    <t>FINCA VILLA PAULA</t>
  </si>
  <si>
    <t>23J</t>
  </si>
  <si>
    <t>23L</t>
  </si>
  <si>
    <t>1AC Y 1AP y filtro</t>
  </si>
  <si>
    <t>EDIFICIO LA POSADA DE IPANEMA</t>
  </si>
  <si>
    <t>CR 36 48 127 131</t>
  </si>
  <si>
    <t>NO MARTES</t>
  </si>
  <si>
    <t>ACAPULCO</t>
  </si>
  <si>
    <t>25L</t>
  </si>
  <si>
    <t>BIMENSUAL - SOLO TOMAR JORNADA AM - No tomar martes</t>
  </si>
  <si>
    <t>EDIFICIO TORRE CENTRAL 42</t>
  </si>
  <si>
    <t>CL 42 17 19 BRR CENTRO</t>
  </si>
  <si>
    <t>26L</t>
  </si>
  <si>
    <t>CORAL CONSTRUCCIONES S.A.S</t>
  </si>
  <si>
    <t>la aurora</t>
  </si>
  <si>
    <t>30J</t>
  </si>
  <si>
    <t>MENZULY CAMPESTRE</t>
  </si>
  <si>
    <t>Vda menzuly retorno platacero</t>
  </si>
  <si>
    <t>TOMAR ANTES DEL 28</t>
  </si>
  <si>
    <t>1J</t>
  </si>
  <si>
    <t>INVERSIONES Y HOTELERIA S.A.S</t>
  </si>
  <si>
    <t>Carrera 17 #55-13</t>
  </si>
  <si>
    <t>TV 154 17 150</t>
  </si>
  <si>
    <t>URBANAS S.A.S</t>
  </si>
  <si>
    <t>6J</t>
  </si>
  <si>
    <t>EDIFICIO LA BARCELONETA</t>
  </si>
  <si>
    <t>CL 49 38 12 BRR CABECERA</t>
  </si>
  <si>
    <t>tomarlo con pirineos y medina del campo - tomar jornada pm - Tomar antes del 20 - Tomar los miercoles en la tarde o jueves</t>
  </si>
  <si>
    <t>Tomar con casa bosque y medina del campo</t>
  </si>
  <si>
    <t>BIMENSUAL - Tomar siempre con casa bosque y pirineos</t>
  </si>
  <si>
    <t>SOLAMENTE TOMAR LOS VIERNES</t>
  </si>
  <si>
    <t>Enviarlo con la baviera</t>
  </si>
  <si>
    <t>Tomarlo con life 200 - TQ SEMESTRAL (MAYO) ZA SEMESTRAL (MAYO) - Tomar primera semana</t>
  </si>
  <si>
    <t>10J</t>
  </si>
  <si>
    <t>Tomar TQ semestral - Tomar siempre despues de las 11 am</t>
  </si>
  <si>
    <t>14J</t>
  </si>
  <si>
    <t>HORARIOS: martes de 3 a 6 - miercoles y jueves: 10 a 1 y de 3 a 6  - viernes: 1 a 7 -  Tomar entre el 10 y el 15 de cada mes</t>
  </si>
  <si>
    <t>DE LOS ANGELES INVESTMENT SAS</t>
  </si>
  <si>
    <t>CRA 15 57 154 SEC. INDUSTRAL VEGAS DE VILLAMIZAR VIA BUCARAMANGA - GIRÓN</t>
  </si>
  <si>
    <t>YIKA ZHARICK MATEUS JIMENEZ</t>
  </si>
  <si>
    <t>LA CEIBA</t>
  </si>
  <si>
    <t>CL 63 # 17A 94 BRR LA CEIBA</t>
  </si>
  <si>
    <t>17A</t>
  </si>
  <si>
    <t>17J</t>
  </si>
  <si>
    <t>CR 3 4 29 FLORIDABLANCA</t>
  </si>
  <si>
    <t>20J</t>
  </si>
  <si>
    <t>22J</t>
  </si>
  <si>
    <t>Tomar solo los sabados - tomar con sotto sky</t>
  </si>
  <si>
    <t>tomar con elite 42 - Tomar antes del 15 - Horarios: martes de 1 a 8 pm, miercoles, jueves y viernes de 9 a 8 pm, Sabados de 8 a 6 pm</t>
  </si>
  <si>
    <t>22A</t>
  </si>
  <si>
    <t>Tomar antes del 20 - ZA semestral</t>
  </si>
  <si>
    <t>Tomar antes del 20</t>
  </si>
  <si>
    <t>antes del 20 - fq y mb -tomar solo en la tarde jueves o viernes-  tomar hasta enero 2025 - ANALISIS DE PISCINA la que esta dentro de mediterrane spa piscina romana</t>
  </si>
  <si>
    <t>antes del 20 - tomar siempre con soleri, polaris, valladolid, aldia, hispania</t>
  </si>
  <si>
    <t>VILLAS DEL CHICAMOCHA CONDOMINIO</t>
  </si>
  <si>
    <t>VDA JERIDAS - CON VILLAS DEL CHICAMOCHA CONDOMINIO</t>
  </si>
  <si>
    <t>mensual hasta diciembre - Tomar con la cabecera y amazon</t>
  </si>
  <si>
    <t>Tomarla junto con amazon y sierra del llano siempre</t>
  </si>
  <si>
    <t>tomar jueves solamente en jornada pm -Tomar siempre con la cabecera y sierra del llano -  MEDIR ORP</t>
  </si>
  <si>
    <t>CL 32 31 20 - Edificio Milán condominio</t>
  </si>
  <si>
    <t>Bimensual - tomar viernes</t>
  </si>
  <si>
    <t>24A</t>
  </si>
  <si>
    <t>TOMAR SIEMPRE CON GARDENA</t>
  </si>
  <si>
    <t>TOMAR SIEMPRE CON CLUB HOUSE</t>
  </si>
  <si>
    <t>tomar despues de los miercoles JORNADA PM - TOMAR SIEMPRE CON MIRADOR DEL VALLE</t>
  </si>
  <si>
    <t>TOMAR CON CLUB HOUSE II</t>
  </si>
  <si>
    <t>TOMAR CON CLUB HOUSE I - nueva - mensual</t>
  </si>
  <si>
    <t>27R</t>
  </si>
  <si>
    <t>TOMAR LOS JUEVES, ANTES DEL 15 - INFORMAR SIEMPRE S SP - 2 PISCINAS (TOMARLO EL MISMO DIA CON GAIRA)</t>
  </si>
  <si>
    <t>llevar seguridad social en fisico siempre - Tomar antes de las 4 pm</t>
  </si>
  <si>
    <t>Bimensual  TOMAR TQ EN NOVIE</t>
  </si>
  <si>
    <t>comuneros</t>
  </si>
  <si>
    <t>Calle 9 # 22 - 34</t>
  </si>
  <si>
    <t>3A</t>
  </si>
  <si>
    <t>Tomar despues de las 11 am</t>
  </si>
  <si>
    <t>Tomar despues del miercoles de 9 a 12 y de 1 a 5</t>
  </si>
  <si>
    <t>Piscina y Tanque. Solo tomar de miercoles a viernes despues de las 10 am - Primera semana del mes-llamar siempre antes de ir</t>
  </si>
  <si>
    <t>ANILLO VIAL</t>
  </si>
  <si>
    <t>CL 200 #21-73 OF ADMINISTRATIVAS DE COTRASUR</t>
  </si>
  <si>
    <t>Dirección de toma de muestra</t>
  </si>
  <si>
    <t>CONJUNTO RESIDENCIAL LOS ARRIEROS - PROPIEDAD HORIZONTAL</t>
  </si>
  <si>
    <t>AV 17 7 W 51 BRR BARRO BLANCO SEC CIUDADELA VALLE DE BARRO BLANCO</t>
  </si>
  <si>
    <t>tomar solo fines de semana - MEDIR ORP</t>
  </si>
  <si>
    <t>PARQUE CENTRAL CLUB RESIDENCIAL</t>
  </si>
  <si>
    <t xml:space="preserve">NORTE </t>
  </si>
  <si>
    <t>CL 13 NTE 16 111</t>
  </si>
  <si>
    <t>PARQUECENTRAL S.A.S</t>
  </si>
  <si>
    <t>EL PRADO</t>
  </si>
  <si>
    <t>9A</t>
  </si>
  <si>
    <t>Solo tomar del miercoles en adelante jornada pm</t>
  </si>
  <si>
    <t>10A</t>
  </si>
  <si>
    <t>11 1929</t>
  </si>
  <si>
    <t>cr 18 # 65-108 - Lacteos santa rosa</t>
  </si>
  <si>
    <t>HOTEL METROPOLITANA PLAZA</t>
  </si>
  <si>
    <t>TV METROPOLITANA 13 A 21</t>
  </si>
  <si>
    <t>Solo MB</t>
  </si>
  <si>
    <t>Se toma bimensual - Tomar con pirineos</t>
  </si>
  <si>
    <t>CRA 11A # 21-09</t>
  </si>
  <si>
    <t>16A</t>
  </si>
  <si>
    <t>ECOSEGURIDAD INDUSTRIAL - SU SEGURIDAD ES NUESTRO COMPROMISO</t>
  </si>
  <si>
    <t>PHYSICAL SAS IPS  - Cl 21 #21-35</t>
  </si>
  <si>
    <t>20V</t>
  </si>
  <si>
    <t>EDIFICIO TORRES DEL PALMAR</t>
  </si>
  <si>
    <t>CL 44 28 80 ED TORRES DEL PALMAR - BRR SOTOMAYOR</t>
  </si>
  <si>
    <t xml:space="preserve">Salud total </t>
  </si>
  <si>
    <t>EDIFICIO MASERATO</t>
  </si>
  <si>
    <t>CR 24 30 51 BRR ANTONIA SANTOS</t>
  </si>
  <si>
    <t>CONJUNTO TORREONIX II</t>
  </si>
  <si>
    <t>CL 36 34 60</t>
  </si>
  <si>
    <t>SOLO PASAR CUANDO ELLOS AVISEN - MEDIR ORP - solo tomar a las 3 pm - TODOS LOS MESES PASAR EL MISMO DIA</t>
  </si>
  <si>
    <t>5 Tq</t>
  </si>
  <si>
    <t>30G</t>
  </si>
  <si>
    <t xml:space="preserve"> BIMENSUAL - Tomar de 8 a 4 pm - No tomar miercoles</t>
  </si>
  <si>
    <t xml:space="preserve">BIMENSUAL - NO TOMAR LOS MARTES </t>
  </si>
  <si>
    <t>TOMAR 1ER VIERNES DE CADA MES - tomar antes del 15 de cada mes</t>
  </si>
  <si>
    <t>PISCINAS DE HISESA</t>
  </si>
  <si>
    <t xml:space="preserve">Mensual tomar primera semana </t>
  </si>
  <si>
    <t>TRANSPORTADORA DE VALORES ATLAS</t>
  </si>
  <si>
    <t>CR 19 #28-25</t>
  </si>
  <si>
    <t>VIANYS NO IR</t>
  </si>
  <si>
    <t>11S</t>
  </si>
  <si>
    <t>16S</t>
  </si>
  <si>
    <t>CONJUNTO RESIDENCIAL EL COUNTRY LIVING - PROPIEDAD HORIZONTAL</t>
  </si>
  <si>
    <t>CR 17 154 92</t>
  </si>
  <si>
    <t>15S</t>
  </si>
  <si>
    <t>BULEVAR DEL PUENTE - PROPIEDAD HORIZONTAL (2 api)</t>
  </si>
  <si>
    <t>avisarle siempre por what antes de ir a la adm - Tomar lunes pm, miercoles am, viernes pm</t>
  </si>
  <si>
    <t>EDIFICIO EL CAFETAL</t>
  </si>
  <si>
    <t xml:space="preserve">CL 110 21 28 30 Y 30 B </t>
  </si>
  <si>
    <t>GRANJAS DE PROVENZA</t>
  </si>
  <si>
    <t>CONJUNTO RESIDENCIAL JUAN PABLO II SECTOR UNO</t>
  </si>
  <si>
    <t xml:space="preserve">AV BUCAROS 3 35 </t>
  </si>
  <si>
    <t>17S</t>
  </si>
  <si>
    <t>CONJUNTO RESIDENCIAL BELLO HORIZONTE</t>
  </si>
  <si>
    <t>CR 41 #40-59</t>
  </si>
  <si>
    <t>EDIFICIO KORONA DEL SOL</t>
  </si>
  <si>
    <t xml:space="preserve">1 TQ AEREO Y 1 TQ SUB </t>
  </si>
  <si>
    <t>UNIDAD RESIDENCIAL MAKADAMIA</t>
  </si>
  <si>
    <t xml:space="preserve">CR 20 158 40 </t>
  </si>
  <si>
    <t xml:space="preserve">CR 27 63 18 SEC 1 </t>
  </si>
  <si>
    <t>1 tq agua potable</t>
  </si>
  <si>
    <t>TOMAR ANTES DEL 15 - Solo JUEVES JORNADA PM</t>
  </si>
  <si>
    <t>mensual - No tomar los lunes ni martes LLAMAR ANTES DE IR</t>
  </si>
  <si>
    <t>Tomar 1er viernes de cada mes - tomar antes del 15 de cada mes</t>
  </si>
  <si>
    <t>Tomar siempre antes del 15</t>
  </si>
  <si>
    <t>22S</t>
  </si>
  <si>
    <t>RUITOQUE RESORT</t>
  </si>
  <si>
    <t>1 API y 1 AP planta de tratamiento</t>
  </si>
  <si>
    <t>no ir vianys</t>
  </si>
  <si>
    <t>2 api  - cerca portal de la loma</t>
  </si>
  <si>
    <t>EDIFICIO PORTAL DE CABECERA</t>
  </si>
  <si>
    <t>CL 48 27A 66</t>
  </si>
  <si>
    <t>25S</t>
  </si>
  <si>
    <t xml:space="preserve">Tomar antesd el 25 - llamar antesd e ir </t>
  </si>
  <si>
    <t>LORI</t>
  </si>
  <si>
    <t>MENSUAL NORMAL (CUALQUIER DIA MENOS LUNES)</t>
  </si>
  <si>
    <t>Conjunto Residencial Quantum P.H.</t>
  </si>
  <si>
    <t>Calle 7 # 4-50</t>
  </si>
  <si>
    <t>1 Florida Casco Antiguo</t>
  </si>
  <si>
    <t>Casco Antiguo</t>
  </si>
  <si>
    <t>Edificio Multifamiliar Rosario 2</t>
  </si>
  <si>
    <t>Carrera 9 # 3-34</t>
  </si>
  <si>
    <t>Paralela Oriental - Carrera 27 # 195-125</t>
  </si>
  <si>
    <t>Florida</t>
  </si>
  <si>
    <t>Bellfort Apartamentos P.H.</t>
  </si>
  <si>
    <t>Calle 195 # 27-236</t>
  </si>
  <si>
    <t>Conjunto Residencial Los Pirineos</t>
  </si>
  <si>
    <t>Calle 203 # 41D-30</t>
  </si>
  <si>
    <t>Los Andes</t>
  </si>
  <si>
    <t>Portal del Bosque</t>
  </si>
  <si>
    <t>Calle 203 # 41-140 Via al Santisimo Floridablnaca</t>
  </si>
  <si>
    <t>Carrera 24 # 80-52</t>
  </si>
  <si>
    <t>Bucaramanga</t>
  </si>
  <si>
    <t>10 Provenza</t>
  </si>
  <si>
    <t>Diamante 2</t>
  </si>
  <si>
    <t>Unidad Inmobiliaria Cerrada Parque Metropolitano Fontana Real</t>
  </si>
  <si>
    <t>Calle 102 Boulevard Fontana 26-40</t>
  </si>
  <si>
    <t>Fontana</t>
  </si>
  <si>
    <t>San Lorenzo Reserva</t>
  </si>
  <si>
    <t>Transversal 112 # 20-117</t>
  </si>
  <si>
    <t>Granjas de Provenza</t>
  </si>
  <si>
    <t>Conjunto Residencial Belmira</t>
  </si>
  <si>
    <t>Carrera 20 # 102-97</t>
  </si>
  <si>
    <t>Provenza</t>
  </si>
  <si>
    <t>Conjunto Residencial Trivenza P.H.</t>
  </si>
  <si>
    <t>Calle 111 # 22B-52</t>
  </si>
  <si>
    <t>Conjunto Residencial Torre Picasso</t>
  </si>
  <si>
    <t>Calle 106 # 26A-05</t>
  </si>
  <si>
    <t>Calle 103 # 13B-09</t>
  </si>
  <si>
    <t>11 Sur</t>
  </si>
  <si>
    <t>Jardines de Coaviconsa</t>
  </si>
  <si>
    <t>Conjunto Residencial San Fermín II</t>
  </si>
  <si>
    <t>Calle103 # 13-31</t>
  </si>
  <si>
    <t>Conjunto Residencial Altos de la Fontana</t>
  </si>
  <si>
    <t>Calle 103 # 12-86</t>
  </si>
  <si>
    <t>Edificio Vizcaya Gold</t>
  </si>
  <si>
    <t>Avenida Gonzalez Valencia # 54-25</t>
  </si>
  <si>
    <t>12 Cabecera del Llano</t>
  </si>
  <si>
    <t>Bolarquí</t>
  </si>
  <si>
    <t>Conjunto Residencial Casa de Don David</t>
  </si>
  <si>
    <t>Cabecera del Llano</t>
  </si>
  <si>
    <t>Edificio Tramonti 39</t>
  </si>
  <si>
    <t>Carrera 39 # 48-39</t>
  </si>
  <si>
    <t>Torre del Vento (ORP)</t>
  </si>
  <si>
    <t>Carrera 40A # 41-56</t>
  </si>
  <si>
    <t>Conjunto Residencial Carrara (ORP)</t>
  </si>
  <si>
    <t>Carrera 39 # 46-79</t>
  </si>
  <si>
    <t>Altos de la Quinta</t>
  </si>
  <si>
    <t>Carrera 39 # 48-152</t>
  </si>
  <si>
    <t>K42 Apartamentos - P. H. (2API)</t>
  </si>
  <si>
    <t>Carrera 39A # 41-99</t>
  </si>
  <si>
    <t>Conjunto Residencial Sierra Real</t>
  </si>
  <si>
    <t>Carrera 39 # 32-12</t>
  </si>
  <si>
    <t>Belvento Condominio</t>
  </si>
  <si>
    <t>Edificio Cerro Dorado</t>
  </si>
  <si>
    <t>Calle 48 # 39-41</t>
  </si>
  <si>
    <t>Conjunto Residencial La Cabecera</t>
  </si>
  <si>
    <t>Carrera 38 # 42-1</t>
  </si>
  <si>
    <t>Colegio La Presentación</t>
  </si>
  <si>
    <t>Calle 56 # 33-38</t>
  </si>
  <si>
    <t>Edificio Altos de Chirannué</t>
  </si>
  <si>
    <t>Carrera 39 # 48-06</t>
  </si>
  <si>
    <t>Carrera 40 # 42-80</t>
  </si>
  <si>
    <t>Conjunto Residencial Altos del Pinar</t>
  </si>
  <si>
    <t>Carrera 40 # 42-85</t>
  </si>
  <si>
    <t>Edificio Aqua Tower Condominio</t>
  </si>
  <si>
    <t>Carrera 41 # 40-131</t>
  </si>
  <si>
    <t>Carrera 38A # 48-17</t>
  </si>
  <si>
    <t>Conjunto Multifamiliar Los Viñedos</t>
  </si>
  <si>
    <t>Carrera 38 # 45-74</t>
  </si>
  <si>
    <t>Torreón de la Sierra</t>
  </si>
  <si>
    <t>Carrera 38 # 46-64</t>
  </si>
  <si>
    <t>Carrera 38 # 48-140</t>
  </si>
  <si>
    <t>Edificio Bocamonte</t>
  </si>
  <si>
    <t>Carrera 38 # 51-59</t>
  </si>
  <si>
    <t>Carrera 37 # 42-100</t>
  </si>
  <si>
    <t>Corporacion Social Recreativa y Deportiva Unión</t>
  </si>
  <si>
    <t>Calle 49 # 32-30</t>
  </si>
  <si>
    <t>Campestre</t>
  </si>
  <si>
    <t>Calle 52 # 31-149</t>
  </si>
  <si>
    <t>Conjunto Residencial Monserrat</t>
  </si>
  <si>
    <t>Carrera 44 # 64A - 73</t>
  </si>
  <si>
    <t>La Floresta</t>
  </si>
  <si>
    <t>Carrera 44 # 65-66</t>
  </si>
  <si>
    <t>Serenity Suites Casa Boutique (Oscar Fernando Durán Parada)</t>
  </si>
  <si>
    <t>Carrera 48B # 53A-10</t>
  </si>
  <si>
    <t>Pan de Azúcar</t>
  </si>
  <si>
    <t>Edificio Orizon Sky Home P.H.</t>
  </si>
  <si>
    <t>Carrera 49 # 52A-116</t>
  </si>
  <si>
    <t>Edificio Multifamiliar Belverde</t>
  </si>
  <si>
    <t>Carrera 50 # 54-79</t>
  </si>
  <si>
    <t>Edificio Venetto</t>
  </si>
  <si>
    <t>Carrera 28 42-47</t>
  </si>
  <si>
    <t>Mirador de las Américas</t>
  </si>
  <si>
    <t>Carrera 48 # 32-45</t>
  </si>
  <si>
    <t>13 Oriental</t>
  </si>
  <si>
    <t>Álvarez - Lás Américas</t>
  </si>
  <si>
    <t>Bosques del Venado Apartamentos (1API)</t>
  </si>
  <si>
    <t>Carrera 48 # 30-21</t>
  </si>
  <si>
    <t>El Prado 34</t>
  </si>
  <si>
    <t>Carrera 34 # 32-65</t>
  </si>
  <si>
    <t>Alvarez Las Americas</t>
  </si>
  <si>
    <t>Urbanización Cajasan Parque Condominio</t>
  </si>
  <si>
    <t>Carrera 23 # 30-25</t>
  </si>
  <si>
    <t>Edificio Monza 23 - P.H.</t>
  </si>
  <si>
    <t>Carrera 23 # 35-54</t>
  </si>
  <si>
    <t>Edificio Terzetto Condominio</t>
  </si>
  <si>
    <t>Carrera 26 # 34-18</t>
  </si>
  <si>
    <t>Calle 34 # 23-42</t>
  </si>
  <si>
    <t>Antonia Santos - Centro</t>
  </si>
  <si>
    <t>Edificio Sequohia</t>
  </si>
  <si>
    <t>Calle 35 # 21-34</t>
  </si>
  <si>
    <t>Torremolinos Conjunto Residencial</t>
  </si>
  <si>
    <t>Carrera 27 # 33-62</t>
  </si>
  <si>
    <t>Calle 42 # 35-29</t>
  </si>
  <si>
    <t>El Prado</t>
  </si>
  <si>
    <t>Calle 34 # 27-54</t>
  </si>
  <si>
    <t>Edificio Kosta Azul</t>
  </si>
  <si>
    <t>Calle 34 # 28-51</t>
  </si>
  <si>
    <t>Mejoras Publicas</t>
  </si>
  <si>
    <t>Green Gold Apartamentos</t>
  </si>
  <si>
    <t>Avenida La Rosita # 27-37</t>
  </si>
  <si>
    <t>Mejoras Públicas</t>
  </si>
  <si>
    <t>Calle 34 # 32-34</t>
  </si>
  <si>
    <t>Calle 35 # 29-54</t>
  </si>
  <si>
    <t>Calle 34 # 28-60</t>
  </si>
  <si>
    <t>Edificio Trivento</t>
  </si>
  <si>
    <t>Calle 35 # 27-99</t>
  </si>
  <si>
    <t>Calle 20 # 31-78</t>
  </si>
  <si>
    <t>San Alonso</t>
  </si>
  <si>
    <t>Urbanización Santa Monica del Tejar</t>
  </si>
  <si>
    <t>Calle 100 # 36-42</t>
  </si>
  <si>
    <t>16 Tejar</t>
  </si>
  <si>
    <t>El Tejar</t>
  </si>
  <si>
    <t>La Gran Reserva</t>
  </si>
  <si>
    <t>Circunvalar 35 # 72-92</t>
  </si>
  <si>
    <t>Urbanización El Girasol</t>
  </si>
  <si>
    <t>Calle 100 # 36-39</t>
  </si>
  <si>
    <t>Conjunto Torres de Monterrey</t>
  </si>
  <si>
    <t>Transversal 93 # 31-180</t>
  </si>
  <si>
    <t>Conjunto Residencial Balcón del Tejar Sector I</t>
  </si>
  <si>
    <t>Conjunto Residencial Portal del Lago</t>
  </si>
  <si>
    <t>Carrera 55 # 71-140</t>
  </si>
  <si>
    <t>Lagos del Cacique</t>
  </si>
  <si>
    <t>Conjunto Residencial Urbanización Santa Barbara</t>
  </si>
  <si>
    <t>Calle 94 # 47-89</t>
  </si>
  <si>
    <t>Calle 71 # 54-05</t>
  </si>
  <si>
    <t>Carrera 49 # 72-31</t>
  </si>
  <si>
    <t>Condominio Altos de Cantarela</t>
  </si>
  <si>
    <t>Calle 71 # 53-97</t>
  </si>
  <si>
    <t>Carrera 54 # 72-64</t>
  </si>
  <si>
    <t>Montesol Apartamentos Club</t>
  </si>
  <si>
    <t>Calle 200 # 13-36</t>
  </si>
  <si>
    <t>2 Cañaveral - Versalles</t>
  </si>
  <si>
    <t>Aranzoque</t>
  </si>
  <si>
    <t>Montevechio Club Residencial (ORP)</t>
  </si>
  <si>
    <t>Calle 200 # 13-82</t>
  </si>
  <si>
    <t>Torino 200 Apartamentos P.H.</t>
  </si>
  <si>
    <t>Calle 200 # 12-440</t>
  </si>
  <si>
    <t>Conjunto Residencial Ventura</t>
  </si>
  <si>
    <t>Carrera 16 # 200-425</t>
  </si>
  <si>
    <t>Torres de Cañaveral Etapa I</t>
  </si>
  <si>
    <t>Calle 31 # 24-68</t>
  </si>
  <si>
    <t>Torres de Cañaveral II</t>
  </si>
  <si>
    <t>Calle 31 # 23-98</t>
  </si>
  <si>
    <t>Calle 29 # 23-46</t>
  </si>
  <si>
    <t>Conjunto Residencial la Calleja Campestre</t>
  </si>
  <si>
    <t>Carrera 20 # 32-43</t>
  </si>
  <si>
    <t>Cañaveral Campestre I Etapa</t>
  </si>
  <si>
    <t>Carrera 21 # 31-71</t>
  </si>
  <si>
    <t>Altos de Cañaveral III Etapa</t>
  </si>
  <si>
    <t>Calle 35 # 24-24</t>
  </si>
  <si>
    <t>Parque Central Cañaveral</t>
  </si>
  <si>
    <t>Calle 30A # 23-95</t>
  </si>
  <si>
    <t>Carrera 21 # 158-119</t>
  </si>
  <si>
    <t>Cañaveral Occidental</t>
  </si>
  <si>
    <t>Álamos Parque</t>
  </si>
  <si>
    <t>Carrera 21 # 158-80</t>
  </si>
  <si>
    <t>Reserva Cañaveral Condominio Club</t>
  </si>
  <si>
    <t>Calle 157 # 154-237</t>
  </si>
  <si>
    <t>Club House Condominio II</t>
  </si>
  <si>
    <t>Carrera 18 # 154-26</t>
  </si>
  <si>
    <t>Club House Condominio I</t>
  </si>
  <si>
    <t>Carrera 18 # 158-72</t>
  </si>
  <si>
    <t>Conjunto Residencial Arawak</t>
  </si>
  <si>
    <t>Calle 157 # 154-137</t>
  </si>
  <si>
    <t>Conjunto Residencial Mirador del Valle</t>
  </si>
  <si>
    <t>Transversal 154 # 157A-40</t>
  </si>
  <si>
    <t>Jardines del Campestre</t>
  </si>
  <si>
    <t>Carrera 20 # 158-162</t>
  </si>
  <si>
    <t>Conjunto Residencial Club House Gold</t>
  </si>
  <si>
    <t>Transversal 154 # 17-20</t>
  </si>
  <si>
    <t>Le Parc Condominio P.H.</t>
  </si>
  <si>
    <t>Diagonal 31 A # 29-30</t>
  </si>
  <si>
    <t>Cañaveral Oriental</t>
  </si>
  <si>
    <t>Conjunto Residencial Gardena 36 Apartamentos</t>
  </si>
  <si>
    <t>Diagonal 36 # 34-159</t>
  </si>
  <si>
    <t>Florida del Country</t>
  </si>
  <si>
    <t>Calle 35 # 36-21</t>
  </si>
  <si>
    <t>Conjunto Residencial Redil del Country</t>
  </si>
  <si>
    <t>Calle 35 # 36-14</t>
  </si>
  <si>
    <t>Conjunto Multifamiliar Life 200 P.H.</t>
  </si>
  <si>
    <t>Calle 200 # 25-18</t>
  </si>
  <si>
    <t>La Paz</t>
  </si>
  <si>
    <t>Calle 197 # 15 - 382</t>
  </si>
  <si>
    <t>Versalles</t>
  </si>
  <si>
    <t>Urbanización Versalles Campestre</t>
  </si>
  <si>
    <t>Calle 197 # 15-04</t>
  </si>
  <si>
    <t>Conjunto Residencial Quintas de Cañaveral</t>
  </si>
  <si>
    <t>Anillo Vial # 21-360</t>
  </si>
  <si>
    <t>Edificio Parc 2028 P.H.</t>
  </si>
  <si>
    <t>Carrera 20 # 28-71</t>
  </si>
  <si>
    <t>3 San Francisco</t>
  </si>
  <si>
    <t>Alarcón</t>
  </si>
  <si>
    <t>Edificio Pianelli P.H.</t>
  </si>
  <si>
    <t>San Francisco</t>
  </si>
  <si>
    <t>Colegio Virrey Solis</t>
  </si>
  <si>
    <t>Calle 18 # 22-29</t>
  </si>
  <si>
    <t>Edificio Zeratto P.H.</t>
  </si>
  <si>
    <t>Calle 14 # 25-30</t>
  </si>
  <si>
    <t>Conjunto Residencial Privilegio</t>
  </si>
  <si>
    <t>Calle 16 # 25-30 (Carrera 25 # 16-39)</t>
  </si>
  <si>
    <t>Edificio Aziz Condominio</t>
  </si>
  <si>
    <t>Carrera 25 # 18-39</t>
  </si>
  <si>
    <t>Conjunto Residencial Grand Boulevard P.H.</t>
  </si>
  <si>
    <t>Calle 17 #19-49</t>
  </si>
  <si>
    <t>Edificio San Francisco de Paula</t>
  </si>
  <si>
    <t>Calle 18 # 24-61</t>
  </si>
  <si>
    <t>Palmas de la Frontera Conjunto Residencial P.H.</t>
  </si>
  <si>
    <t>Carrera 32 # 110-40</t>
  </si>
  <si>
    <t>4 Caldas - Reposo</t>
  </si>
  <si>
    <t>Caldas</t>
  </si>
  <si>
    <t>Edificio Altos de Tátika</t>
  </si>
  <si>
    <t>Circunvalar 36A # 104-131</t>
  </si>
  <si>
    <t>Fatima</t>
  </si>
  <si>
    <t>Conjunto Residencial Villas del Mediterráneo Etapas I y II</t>
  </si>
  <si>
    <t>Carrera 23 # 57-160 - Portería Etapa I</t>
  </si>
  <si>
    <t>5 Bosque - Molinos</t>
  </si>
  <si>
    <t>El Bosque</t>
  </si>
  <si>
    <t>Conjunto Residencial San Felipe</t>
  </si>
  <si>
    <t>Autopista B/manga-F/blanca - Carrera 27 # 117-49</t>
  </si>
  <si>
    <t>Niza</t>
  </si>
  <si>
    <t>Calle 147 # 22-117</t>
  </si>
  <si>
    <t>Palomitas</t>
  </si>
  <si>
    <t>Conjunto Residencial Quintas del Palmar</t>
  </si>
  <si>
    <t>Calle 147 # 22-189</t>
  </si>
  <si>
    <t>Conjunto Residencial Villa Firenze</t>
  </si>
  <si>
    <t>Autopista B/manga-F/blanca # 144-114</t>
  </si>
  <si>
    <t>Conjunto Residencial Parque Campestre</t>
  </si>
  <si>
    <t>Calle 143 # 26-43</t>
  </si>
  <si>
    <t>Trinitarios</t>
  </si>
  <si>
    <t>Torres de la Ceiba</t>
  </si>
  <si>
    <t>Carrera 17A # 61-38</t>
  </si>
  <si>
    <t>6 La Concordia</t>
  </si>
  <si>
    <t>La Ceiba</t>
  </si>
  <si>
    <t>La Ceiba Condominio Club</t>
  </si>
  <si>
    <t>Carrera 17A # 64-08</t>
  </si>
  <si>
    <t>Conjunto Multifamiliar Mirador de la Pilita</t>
  </si>
  <si>
    <t>Carrera 20 # 46B BIS-41</t>
  </si>
  <si>
    <t>La Concordia</t>
  </si>
  <si>
    <t>Hotel D'Leon</t>
  </si>
  <si>
    <t>Calle 56 # 21-49</t>
  </si>
  <si>
    <t>Cra 23 # 52-52</t>
  </si>
  <si>
    <t>Conjunto Residencial Nuevo Ricaurte (2API)</t>
  </si>
  <si>
    <t>Carrera 17A # 58-95</t>
  </si>
  <si>
    <t>Ricaurte</t>
  </si>
  <si>
    <t>Hotel Buena Vista Express</t>
  </si>
  <si>
    <t>Diagonal 15 # 58-40</t>
  </si>
  <si>
    <t>Conjunto Residencial Parque San Remo I y II</t>
  </si>
  <si>
    <t>Carrera 8 # 61-132</t>
  </si>
  <si>
    <t>7 Ciudadela Real de Minas</t>
  </si>
  <si>
    <t>Ciudadela Real de Minas</t>
  </si>
  <si>
    <t>Búcaros Parque Residencial (ORP)</t>
  </si>
  <si>
    <t>Avenida Búcaros Este # 60-13</t>
  </si>
  <si>
    <t>Urbanización Villas de Santa Sofía</t>
  </si>
  <si>
    <t>Carrera 3 # 60-80</t>
  </si>
  <si>
    <t>Torres de San Remo (ORP)</t>
  </si>
  <si>
    <t>Calle 60 # 9-143 (Administración)</t>
  </si>
  <si>
    <t>Urbanización Plaza San Marcos</t>
  </si>
  <si>
    <t>Calle 59 # 7-61 (TO E1 TO E2)</t>
  </si>
  <si>
    <t>Conjunto Residencial Marsella Real</t>
  </si>
  <si>
    <t>Avenida Bucaros Oeste # 3-155</t>
  </si>
  <si>
    <t>Conjunto Residencial Valverdi</t>
  </si>
  <si>
    <t>Transversal Calle 128 # 47-174</t>
  </si>
  <si>
    <t>8 La Cumbre - El Carmen</t>
  </si>
  <si>
    <t>La Hacienda</t>
  </si>
  <si>
    <t>Conjunto Multifamiliar Miradores de San Lorenzo</t>
  </si>
  <si>
    <t>Carrera 29 # 94-48</t>
  </si>
  <si>
    <t>9 La Pedregosa</t>
  </si>
  <si>
    <t>Villa Diamante</t>
  </si>
  <si>
    <t>Conjunto Residencial Villa de los Conquistadores</t>
  </si>
  <si>
    <t>ASOPORMEN San Gil</t>
  </si>
  <si>
    <t>San Gil</t>
  </si>
  <si>
    <t>NP</t>
  </si>
  <si>
    <t>26S</t>
  </si>
  <si>
    <t>no tomar los martes</t>
  </si>
  <si>
    <t xml:space="preserve">Semestral ZA. Por nueva adm tomar ahora en adelante despues de las 11 am </t>
  </si>
  <si>
    <t>29S</t>
  </si>
  <si>
    <t>Tomar con florida del country</t>
  </si>
  <si>
    <t>30S</t>
  </si>
  <si>
    <t>4.13</t>
  </si>
  <si>
    <t>BARRIO</t>
  </si>
  <si>
    <r>
      <t>22 M.</t>
    </r>
    <r>
      <rPr>
        <sz val="11"/>
        <color theme="1"/>
        <rFont val="Arial"/>
        <family val="2"/>
      </rPr>
      <t>30</t>
    </r>
  </si>
  <si>
    <r>
      <t>17.</t>
    </r>
    <r>
      <rPr>
        <sz val="11"/>
        <color rgb="FF000000"/>
        <rFont val="Arial"/>
        <family val="2"/>
      </rPr>
      <t>20</t>
    </r>
  </si>
  <si>
    <t>22.31</t>
  </si>
  <si>
    <r>
      <t>11.</t>
    </r>
    <r>
      <rPr>
        <sz val="11"/>
        <color rgb="FF000000"/>
        <rFont val="Arial"/>
        <family val="2"/>
      </rPr>
      <t>19</t>
    </r>
  </si>
  <si>
    <r>
      <t>14.</t>
    </r>
    <r>
      <rPr>
        <sz val="11"/>
        <color theme="1" tint="0.499984740745262"/>
        <rFont val="Arial"/>
        <family val="2"/>
      </rPr>
      <t>20</t>
    </r>
  </si>
  <si>
    <r>
      <t>19.</t>
    </r>
    <r>
      <rPr>
        <sz val="11"/>
        <color theme="1" tint="0.499984740745262"/>
        <rFont val="Arial"/>
        <family val="2"/>
      </rPr>
      <t>20</t>
    </r>
  </si>
  <si>
    <r>
      <rPr>
        <sz val="11"/>
        <color rgb="FFFF0000"/>
        <rFont val="Arial"/>
        <family val="2"/>
      </rPr>
      <t>9</t>
    </r>
    <r>
      <rPr>
        <sz val="11"/>
        <color rgb="FF7F7F7F"/>
        <rFont val="Arial"/>
        <family val="2"/>
      </rPr>
      <t>.17</t>
    </r>
  </si>
  <si>
    <r>
      <t>11.</t>
    </r>
    <r>
      <rPr>
        <sz val="11"/>
        <color theme="1" tint="0.499984740745262"/>
        <rFont val="Arial"/>
        <family val="2"/>
      </rPr>
      <t>12</t>
    </r>
  </si>
  <si>
    <r>
      <t>25.</t>
    </r>
    <r>
      <rPr>
        <sz val="11"/>
        <color rgb="FF000000"/>
        <rFont val="Arial"/>
        <family val="2"/>
      </rPr>
      <t>26</t>
    </r>
  </si>
  <si>
    <r>
      <t>7.</t>
    </r>
    <r>
      <rPr>
        <sz val="11"/>
        <color theme="1"/>
        <rFont val="Arial"/>
        <family val="2"/>
      </rPr>
      <t>12</t>
    </r>
  </si>
  <si>
    <r>
      <t>14.</t>
    </r>
    <r>
      <rPr>
        <sz val="11"/>
        <color rgb="FF000000"/>
        <rFont val="Arial"/>
        <family val="2"/>
      </rPr>
      <t>21</t>
    </r>
  </si>
  <si>
    <r>
      <t>18.</t>
    </r>
    <r>
      <rPr>
        <sz val="11"/>
        <color rgb="FF000000"/>
        <rFont val="Arial"/>
        <family val="2"/>
      </rPr>
      <t>19</t>
    </r>
  </si>
  <si>
    <r>
      <t>25.</t>
    </r>
    <r>
      <rPr>
        <sz val="11"/>
        <color rgb="FF000000"/>
        <rFont val="Arial"/>
        <family val="2"/>
      </rPr>
      <t>27</t>
    </r>
  </si>
  <si>
    <r>
      <t xml:space="preserve">22 E </t>
    </r>
    <r>
      <rPr>
        <sz val="11"/>
        <color theme="1" tint="0.499984740745262"/>
        <rFont val="Arial"/>
        <family val="2"/>
      </rPr>
      <t>23</t>
    </r>
    <r>
      <rPr>
        <sz val="11"/>
        <color rgb="FFFF0000"/>
        <rFont val="Arial"/>
        <family val="2"/>
      </rPr>
      <t xml:space="preserve"> E</t>
    </r>
  </si>
  <si>
    <r>
      <t>22E</t>
    </r>
    <r>
      <rPr>
        <sz val="11"/>
        <color theme="1" tint="0.499984740745262"/>
        <rFont val="Arial"/>
        <family val="2"/>
      </rPr>
      <t xml:space="preserve"> 27 M</t>
    </r>
  </si>
  <si>
    <r>
      <t>19.</t>
    </r>
    <r>
      <rPr>
        <sz val="11"/>
        <color rgb="FF000000"/>
        <rFont val="Arial"/>
        <family val="2"/>
      </rPr>
      <t>25</t>
    </r>
  </si>
  <si>
    <t>21.24</t>
  </si>
  <si>
    <r>
      <t>10.</t>
    </r>
    <r>
      <rPr>
        <sz val="11"/>
        <color rgb="FF000000"/>
        <rFont val="Arial"/>
        <family val="2"/>
      </rPr>
      <t>13</t>
    </r>
  </si>
  <si>
    <t>TOMAR JUEVES Y VIERNES EN JORNADA PM Y MARTES MIERCOLES Y SABADOS TOMAR JORNADA AM -Agua - no tomar martes - llamar a la adm siempre antes de tomar</t>
  </si>
  <si>
    <t>31J</t>
  </si>
  <si>
    <t>31V</t>
  </si>
  <si>
    <t>No tomar los martes ni miercoles - mensual - TQ SEMESTRAL</t>
  </si>
  <si>
    <t>tomar sabados - No martes, ni miercoles</t>
  </si>
  <si>
    <t>Tomar antes del 10 - tomar con villa alicia 488</t>
  </si>
  <si>
    <t>Tomar solo jornada am - llamar a la encargada claudia 3203778533</t>
  </si>
  <si>
    <t xml:space="preserve">BIMENSUAL - Tomar martes, jueves o viernes de 9 a 4 pm - llamar 3142153720 yuliana encargada </t>
  </si>
  <si>
    <t>llamar siempre a pablo fuentes jardinero 3157383852 para ver cuando se puede pasar - Tomar cada mes SOLAMENTE AP - Bimensual API</t>
  </si>
  <si>
    <t>1S</t>
  </si>
  <si>
    <t>Tomar siempre inicio de mes</t>
  </si>
  <si>
    <t>Tomar siempre primera semana - Tomarlo con torres de cañaveral etapa II</t>
  </si>
  <si>
    <t>Tomar siempre primera semana - Tomar con torres de cañaveral etapa I</t>
  </si>
  <si>
    <t>TOMAR ANTES DEL 15  - no tomar los martes - tomarla antes de las 4 pm</t>
  </si>
  <si>
    <t xml:space="preserve">4 TANQUES AP FQ Y MB </t>
  </si>
  <si>
    <t>CONJUNTO RESIDENCIAL COPROFESORES 1</t>
  </si>
  <si>
    <t>CL 91 22 34 BRR DIAMANTE II</t>
  </si>
  <si>
    <t>DIAMANTE II</t>
  </si>
  <si>
    <t>EDIFICIO TIMANA</t>
  </si>
  <si>
    <t>BRR EL PRADO</t>
  </si>
  <si>
    <t>CL 42 34 49 BRR - ED TIMANA</t>
  </si>
  <si>
    <t>6S</t>
  </si>
  <si>
    <t>EL TESORO DE ACUARELA</t>
  </si>
  <si>
    <t>1 AC Y 1 AP</t>
  </si>
  <si>
    <t>ASOCIACION DE PROPIETARIOS DE LA PARCELACION LA CAMPIÑA</t>
  </si>
  <si>
    <t xml:space="preserve">CONJUNTO CAMPESTRE LA CAMPIÑA VEREDA LOS COLORADOS </t>
  </si>
  <si>
    <t>HOTEL STREET 55</t>
  </si>
  <si>
    <t>CR 22 # 54 - 100</t>
  </si>
  <si>
    <t>7S</t>
  </si>
  <si>
    <t>7J</t>
  </si>
  <si>
    <t>TOMAR ANTES DEL 20 - enviarlo con parque bolivar (346)</t>
  </si>
  <si>
    <t>TOMAR ANTES DEL 20 - tomarlo con monterrey (1202)</t>
  </si>
  <si>
    <t>Tomar siempre antes del 25</t>
  </si>
  <si>
    <t>Tomar antes del 20 - Tomar antes de las 5 pm - cuando hay festivos tomar de jueves en adelante y cuando no hay tomar de miercoles en adelante</t>
  </si>
  <si>
    <t>8S</t>
  </si>
  <si>
    <t>2 API - TOMAR SIEMPRE LOS JUEVES JORNADA AM primera semana del mes - Tomar con country masai y country living</t>
  </si>
  <si>
    <t>tomar con valverdi - No tomar martes - SP ME INFROMA EL 25 DE SEP QUE ELLA AVISA CUANDO SE TOMA</t>
  </si>
  <si>
    <t>2 API - tomar con recodo de florida</t>
  </si>
  <si>
    <t>tomar solo los sabados - Tomar antes del 20</t>
  </si>
  <si>
    <t>solenergy</t>
  </si>
  <si>
    <t>14S</t>
  </si>
  <si>
    <t>HOTEL LEON DORADO</t>
  </si>
  <si>
    <t>CL 61 16 38</t>
  </si>
  <si>
    <t>AHORA SOLO TOMAR LOS MARTES - 2 api</t>
  </si>
  <si>
    <t>LLAMAR SIEMPRE 3186912648</t>
  </si>
  <si>
    <t>19S</t>
  </si>
  <si>
    <t>adicional siempre el TQ - SIEMPRE PREGUNTAR</t>
  </si>
  <si>
    <t>CONJUNTO RESIDENCIAL COUNTRY MASAI - PROPIEDAD HORIZONTAL 2 api</t>
  </si>
  <si>
    <t>EDIFICIO TORRE 12 CORVILAR MODELO</t>
  </si>
  <si>
    <t>CL 12 18 15 ED TORRE 12</t>
  </si>
  <si>
    <t>tomar con bosques del venado</t>
  </si>
  <si>
    <t>tomar con prado 34</t>
  </si>
  <si>
    <t>no ir vianys - tomar con orizon</t>
  </si>
  <si>
    <t>tomar con belvedere</t>
  </si>
  <si>
    <t>20FF</t>
  </si>
  <si>
    <t>20S</t>
  </si>
  <si>
    <t>20SS</t>
  </si>
  <si>
    <t>21FF</t>
  </si>
  <si>
    <t>21JJ</t>
  </si>
  <si>
    <t>Norte Bajo</t>
  </si>
  <si>
    <t>CIUDAD</t>
  </si>
  <si>
    <t>Calle 1N # 12-49</t>
  </si>
  <si>
    <t>Carrera 8 # 61-132 y 152</t>
  </si>
  <si>
    <t>Conjunto Residencial Trivenza P.H. (2API)</t>
  </si>
  <si>
    <t>Calle 103 # 13-31</t>
  </si>
  <si>
    <t>Edificio Vizcaya Gold (ORP)</t>
  </si>
  <si>
    <t>Edificio Cerros de Sotomayor</t>
  </si>
  <si>
    <t>Unidad Residencial Mardel Real</t>
  </si>
  <si>
    <t>Calle 55 # 28-54</t>
  </si>
  <si>
    <t>K42 Apartamentos P.H. (2API)</t>
  </si>
  <si>
    <t>Corporación Social Recreativa y Deportiva Unión</t>
  </si>
  <si>
    <t>Carrera 44 # 64A-73</t>
  </si>
  <si>
    <t>Nuevo Sotomayor</t>
  </si>
  <si>
    <t>Calle 51 # 23-45</t>
  </si>
  <si>
    <t>Ara Condominio Club P.H.</t>
  </si>
  <si>
    <t>Edificio Karibe</t>
  </si>
  <si>
    <t>Ambroxia Casa Boutique P.H.</t>
  </si>
  <si>
    <t>Calle 51 # 27A-47</t>
  </si>
  <si>
    <t>Carrera 28 # 42-66</t>
  </si>
  <si>
    <t>Carrera 28 # 45-29</t>
  </si>
  <si>
    <t>Pranna Apartamentos</t>
  </si>
  <si>
    <t>Conjunto Residencial Borealix (1API)</t>
  </si>
  <si>
    <t>Carrera 32 # 38-67</t>
  </si>
  <si>
    <t>Tejar</t>
  </si>
  <si>
    <t>La Gran Reserva (4API)</t>
  </si>
  <si>
    <t>Calle 203 # 41-140 Via al Santisimo Floridablanca</t>
  </si>
  <si>
    <t>Conjunto Residencial Ventura (2API)</t>
  </si>
  <si>
    <t>Girón</t>
  </si>
  <si>
    <t>Montebianco Apartamentos</t>
  </si>
  <si>
    <t>Calle 68B # 23B-38</t>
  </si>
  <si>
    <t>Los Santos</t>
  </si>
  <si>
    <t>Conjunto Campestre Chicamocha Real</t>
  </si>
  <si>
    <t>Centro Comercial Mesa Mall P.H.</t>
  </si>
  <si>
    <t>Conjunto Condominio Punta de Piedra</t>
  </si>
  <si>
    <t>Condominio Mesa de los Santos</t>
  </si>
  <si>
    <t>Vereda Jeridas Parcelación Chicamocha Dorada</t>
  </si>
  <si>
    <t>Vereda Mesa de Jeridas Lote 1</t>
  </si>
  <si>
    <t>Vía Piedecuesta/Los Santos</t>
  </si>
  <si>
    <t>Kilometros Adelante del Mercado Campesino Acuarela</t>
  </si>
  <si>
    <t>Conjunto Residencial Villa Marcela 2</t>
  </si>
  <si>
    <t>Condominio Campestre Bosques de Normandia</t>
  </si>
  <si>
    <t>Conjunto Residencial Colina del Hato P.H.</t>
  </si>
  <si>
    <t>Pradera del Hato (2API)</t>
  </si>
  <si>
    <t>Portal de la Loma Apartamentos (2API)</t>
  </si>
  <si>
    <t>Sede Social Copetran (2 API)</t>
  </si>
  <si>
    <t>Conjunto Portanova P.H. Etapa 1 (3API)</t>
  </si>
  <si>
    <t>Conjunto Residencial Callejuelas</t>
  </si>
  <si>
    <t>Carrera 2W # 16G-02</t>
  </si>
  <si>
    <t>Kilómetro 6 Vía Piedecuesta - Entrada del Seminario</t>
  </si>
  <si>
    <t>Calle 13N # 2A-15</t>
  </si>
  <si>
    <t>Carrera 2 # 14N-55</t>
  </si>
  <si>
    <t>Calle 23 # 4-50</t>
  </si>
  <si>
    <t>Kilómeto 7 Vía Piedecuesta - Vereda la Mata</t>
  </si>
  <si>
    <t>Carrera 3 # 7N-95</t>
  </si>
  <si>
    <t>Carrera 6 # 20-35</t>
  </si>
  <si>
    <t>Calle 3AN # 08-145</t>
  </si>
  <si>
    <t>Conjunto Manzana El Laguito</t>
  </si>
  <si>
    <t>Conjunto Ruitoque Parkhouse P.H.</t>
  </si>
  <si>
    <t>Conjunto Residencial La Cima</t>
  </si>
  <si>
    <t>Conjunto Residencial Buena Vista</t>
  </si>
  <si>
    <t>Tv Ruitoque Bajo - Kilómetro 4.6 Vía Ruitoque Bajo</t>
  </si>
  <si>
    <t>Loma Mesa de Ruitoque</t>
  </si>
  <si>
    <t>Ruitoque Alto</t>
  </si>
  <si>
    <t>Ruitoque Bajo</t>
  </si>
  <si>
    <t xml:space="preserve">Calle 74 # 56-26            </t>
  </si>
  <si>
    <t>Altos del Lago</t>
  </si>
  <si>
    <t>Conjunto Residencial Campestre del lago</t>
  </si>
  <si>
    <t>Condominio Luxxo Townhouse</t>
  </si>
  <si>
    <t>Carrera 54 # 74-104</t>
  </si>
  <si>
    <t>Conjunto Residencial Monviso</t>
  </si>
  <si>
    <t>Carrera 33 # 91-52</t>
  </si>
  <si>
    <t>Conjunto Residencial Palmeras del Cacique Conjunto 1</t>
  </si>
  <si>
    <t>Calle 74A # 49-63</t>
  </si>
  <si>
    <t>Conjunto Residencial Puerto Varas</t>
  </si>
  <si>
    <t>Circunvalar 36A # 104-25</t>
  </si>
  <si>
    <t>Calle 94 # 48-37</t>
  </si>
  <si>
    <t>Conjunto Residencial Prados de Santa Barbara</t>
  </si>
  <si>
    <t>Conjunto Unifamiliar Boulevar del Cacique (2API)</t>
  </si>
  <si>
    <t>Britania Condominio</t>
  </si>
  <si>
    <t>Circunvalar 35 # 92-156</t>
  </si>
  <si>
    <t>Condominio Campestre Cacique Real</t>
  </si>
  <si>
    <t>Calle 74 # 53-42</t>
  </si>
  <si>
    <t>Cacique Ipaná Unidad Residencial</t>
  </si>
  <si>
    <t>Av. Circunvalar # 35-117</t>
  </si>
  <si>
    <t xml:space="preserve">Av. Circunvalar 35 # 92-61    </t>
  </si>
  <si>
    <t>Av. Circunvalar 35 # 72-92</t>
  </si>
  <si>
    <t xml:space="preserve">Balcon del Tejar Sector ll </t>
  </si>
  <si>
    <t>Calle 98 # 35-100</t>
  </si>
  <si>
    <t>Germania Apartamentos</t>
  </si>
  <si>
    <t>Av. Circunvalar 35 # 92-70</t>
  </si>
  <si>
    <t>Hotel Holiday Inn</t>
  </si>
  <si>
    <t>Transversal Oriental - Calle 93</t>
  </si>
  <si>
    <t>Calle 61 # 10-150</t>
  </si>
  <si>
    <t>Balcón de la Hacienda</t>
  </si>
  <si>
    <t>Carrera 14W # 60-36</t>
  </si>
  <si>
    <t>Brisas del Mutis</t>
  </si>
  <si>
    <t>17 Comuna Mutis</t>
  </si>
  <si>
    <t xml:space="preserve">Calle 60 # 06-10 </t>
  </si>
  <si>
    <t>Urbanización Villas de San Patricio</t>
  </si>
  <si>
    <t xml:space="preserve">Calle 60 # 8W-160 </t>
  </si>
  <si>
    <t>Conjunto Residencial Torre Real</t>
  </si>
  <si>
    <t>Carrera 3 # 63-60</t>
  </si>
  <si>
    <t>Calle 60 # 48W-05</t>
  </si>
  <si>
    <t>Bocapradera Conjunto Residencial</t>
  </si>
  <si>
    <t>Diagonal 14 # 56-22</t>
  </si>
  <si>
    <t>Carrera 8 # 61-53</t>
  </si>
  <si>
    <t>Conjunto Residencial Metrópolis I</t>
  </si>
  <si>
    <t>Calle 60 # 06-35</t>
  </si>
  <si>
    <t>Calle 32 # 38-33</t>
  </si>
  <si>
    <t>Maseratti Condominio P.H.</t>
  </si>
  <si>
    <t>Edificio Palace Condominio</t>
  </si>
  <si>
    <t>Carrera 29 # 34-54</t>
  </si>
  <si>
    <t xml:space="preserve">Carrera 39 # 48-67  </t>
  </si>
  <si>
    <t xml:space="preserve">Edificio Nevado Tower </t>
  </si>
  <si>
    <t>Carrera 50 # 54-29</t>
  </si>
  <si>
    <t>Carrera 41 # 41-31</t>
  </si>
  <si>
    <t>Edificio Majestic (API GRANDE)</t>
  </si>
  <si>
    <t>Centro Especialistas del Oriente (Solo TQ)</t>
  </si>
  <si>
    <t>Carrera 31 # 52B-43</t>
  </si>
  <si>
    <t>Carrera 40 # 46-116</t>
  </si>
  <si>
    <t>Jardín Infantil Playhouse (ORP)</t>
  </si>
  <si>
    <t>Amazon Tower (ORP)</t>
  </si>
  <si>
    <t>Carrera 38 # 41-74</t>
  </si>
  <si>
    <t>Terrazas</t>
  </si>
  <si>
    <t>Edificio Terrazo 48</t>
  </si>
  <si>
    <t>Carrera 48 # 52-54</t>
  </si>
  <si>
    <t>Edificio Aquarium Club y Condominio</t>
  </si>
  <si>
    <t>Vía Bucaramanga/Pamplona #1-97</t>
  </si>
  <si>
    <t>Carrera 38 # 42-101</t>
  </si>
  <si>
    <t>Edificio Moratto 44 P.H. (Piso 21)</t>
  </si>
  <si>
    <t>Unidad Residencial Zardoya</t>
  </si>
  <si>
    <t>Carrera 39 # 44-54</t>
  </si>
  <si>
    <t>Unidad Residencial Portal de la Sierra</t>
  </si>
  <si>
    <t>Carrera 39 # 46-120</t>
  </si>
  <si>
    <t>Edificio Posada Princess</t>
  </si>
  <si>
    <t>Carrera 39 # 42-54</t>
  </si>
  <si>
    <t>Carrera 40 # 46-42</t>
  </si>
  <si>
    <t>Conjunto Multifamiliar Colinas de Montebello</t>
  </si>
  <si>
    <t>Carrera 38 # 42-72</t>
  </si>
  <si>
    <t>Carrera 38 # 52-153</t>
  </si>
  <si>
    <t>Conjunto Residencial Edificio Montearroyo</t>
  </si>
  <si>
    <t>Carrera 41 # 40-97</t>
  </si>
  <si>
    <t>Colegio La Merced</t>
  </si>
  <si>
    <t xml:space="preserve">Carrera 33 # 56-207 </t>
  </si>
  <si>
    <t>Carrera 34 # 34-17</t>
  </si>
  <si>
    <t>Calle 44 # 34-42</t>
  </si>
  <si>
    <t>Bonum de Mardel (2API)</t>
  </si>
  <si>
    <t>Carrera 38 # 44-07</t>
  </si>
  <si>
    <t>Edificio Sierra del Llano</t>
  </si>
  <si>
    <t>Edificio Titanium (2API) (API y Jacuzzi)</t>
  </si>
  <si>
    <t>Carrera 39 # 51-31</t>
  </si>
  <si>
    <t>15 Centro</t>
  </si>
  <si>
    <t>Parque Centenario Apartamentos</t>
  </si>
  <si>
    <t>Calle 31 # 18-15</t>
  </si>
  <si>
    <t>Bolivar</t>
  </si>
  <si>
    <t>Carrera 25 # 35-16</t>
  </si>
  <si>
    <t>Condominio Residencial San Lucas Downtown (2API)</t>
  </si>
  <si>
    <t>Calle 37 # 26-15</t>
  </si>
  <si>
    <t>Unidad Residencial Parque Central</t>
  </si>
  <si>
    <t>Calle 37 # 22-33</t>
  </si>
  <si>
    <t>Edificio Heliconias ALDIA P.H. (2API)</t>
  </si>
  <si>
    <t>Diagonal 15 # 51-93</t>
  </si>
  <si>
    <t>Edificio Condominio Fuerteventura</t>
  </si>
  <si>
    <t>Carrera 26 # 34-34</t>
  </si>
  <si>
    <t>Carrera 26 # 31-66</t>
  </si>
  <si>
    <t>Verdetto Apartamentos del Parque</t>
  </si>
  <si>
    <t xml:space="preserve">Zarzamora Unidad Residencial </t>
  </si>
  <si>
    <t>Calle 37 # 25-48</t>
  </si>
  <si>
    <t>Carrera 23 # 37-47</t>
  </si>
  <si>
    <t>Torre Parque Bolivar</t>
  </si>
  <si>
    <t xml:space="preserve">Carrera 21 # 38-11 </t>
  </si>
  <si>
    <t>Edificio Torre de la Vita P.H.</t>
  </si>
  <si>
    <t>Carrera 24 # 31-110</t>
  </si>
  <si>
    <t xml:space="preserve">Conjunto Multifamiliar Bilbao </t>
  </si>
  <si>
    <t>Zafiro Condominio Center Club</t>
  </si>
  <si>
    <t xml:space="preserve">Carrera 23 # 33-22 </t>
  </si>
  <si>
    <t>Carrera 26 # 33-88</t>
  </si>
  <si>
    <t>Conjunto Residencial Palos de Moguer</t>
  </si>
  <si>
    <t>Carrera 25 # 33-95</t>
  </si>
  <si>
    <t>Salónica Apartamentos Club</t>
  </si>
  <si>
    <t>Calle 34 # 22-35</t>
  </si>
  <si>
    <t>Calle 36 # 27-79</t>
  </si>
  <si>
    <t>Millenium Business Tower (2API)</t>
  </si>
  <si>
    <t>Central Park Condominio</t>
  </si>
  <si>
    <t>Carrera 20 # 37-61</t>
  </si>
  <si>
    <t xml:space="preserve">Calle 35 # 23-01          </t>
  </si>
  <si>
    <t>Belmonte Condominio</t>
  </si>
  <si>
    <t>Carrera 27 # 41-14</t>
  </si>
  <si>
    <t>Calle 157 # 154-215</t>
  </si>
  <si>
    <t>Conjunto Residencial Gaira P.H.</t>
  </si>
  <si>
    <t>El Carmen</t>
  </si>
  <si>
    <t>Calle 147 # 58A-66</t>
  </si>
  <si>
    <t>Conjunto Residencial Recodo de la Florida</t>
  </si>
  <si>
    <t>Abadías</t>
  </si>
  <si>
    <t>Carrera 8A # 12-141</t>
  </si>
  <si>
    <t>Conjunto Residencial Monteolivetto P.H.</t>
  </si>
  <si>
    <t>Carrera 22A # 35-74</t>
  </si>
  <si>
    <t>Conjunto Residencial Medina del Campo</t>
  </si>
  <si>
    <t>Carrera 6 # 07-06</t>
  </si>
  <si>
    <t>Edificio Rayenary de la Florida Condominio P.H.</t>
  </si>
  <si>
    <t>Florida de la Sierra Conjunto Residencial P.H. (2API)</t>
  </si>
  <si>
    <t>Carrera 3 # 01-76</t>
  </si>
  <si>
    <t>Torre Di Bari</t>
  </si>
  <si>
    <t>Carrera 8 # 10-46</t>
  </si>
  <si>
    <t>Carrera 22 # 32-80</t>
  </si>
  <si>
    <t>Conjunto Residencial La Peninsula</t>
  </si>
  <si>
    <t>Transversal 198 # 200-260</t>
  </si>
  <si>
    <t>Versalles Real</t>
  </si>
  <si>
    <t>Conjunto Residencial Montecasino P.H.</t>
  </si>
  <si>
    <t>Carrera 8A # 12-05</t>
  </si>
  <si>
    <t>Edificio Caminos del Campestre</t>
  </si>
  <si>
    <t>Circunvalar 29 # 22-70</t>
  </si>
  <si>
    <t>Torres del Bosque - Etapa 1 (2API)</t>
  </si>
  <si>
    <t>Transversal 154 # 150-26 - Torre 1</t>
  </si>
  <si>
    <t>Torres del Bosque - Etapa 2 (2API)</t>
  </si>
  <si>
    <t>Carrera 25 # 150-27 - Torre 2</t>
  </si>
  <si>
    <t>Calle 140 # 26-79</t>
  </si>
  <si>
    <t>Conjunto Unifamiliar Arcos del Campestre</t>
  </si>
  <si>
    <t>Carrera 26 # 37-32</t>
  </si>
  <si>
    <t>Carrera 26 # 35-31</t>
  </si>
  <si>
    <t>Conjunto Residencial Buganvilia</t>
  </si>
  <si>
    <t>Conjunto Residencial Firenze (ORP)</t>
  </si>
  <si>
    <t>Carrera 12 # 200-105 - Portería 1</t>
  </si>
  <si>
    <t>Villabel</t>
  </si>
  <si>
    <t>7 Villabel - Santana</t>
  </si>
  <si>
    <t>Urbanización Guanatá</t>
  </si>
  <si>
    <t>Calle 23 - Carrera 11A</t>
  </si>
  <si>
    <t>Carrera 12 # 200-105 - Portería 1 - Entrada Carabineros</t>
  </si>
  <si>
    <t>Conjunto Residencial La Toscana (ORP)</t>
  </si>
  <si>
    <t>Conjunto Multifamiliar Bosques de Baviera</t>
  </si>
  <si>
    <t>Carrera 25 # 200-454</t>
  </si>
  <si>
    <t>Hotel Sonesta (ORP)</t>
  </si>
  <si>
    <t>Carrera 27 # 29-145</t>
  </si>
  <si>
    <t>Edificio Multifamiliar Rosario Condominio P.H.</t>
  </si>
  <si>
    <t>Calle 3 # 06-46</t>
  </si>
  <si>
    <t>Condominio Parque Cañaveral</t>
  </si>
  <si>
    <t>Transversal 154 # 157A-89</t>
  </si>
  <si>
    <t>Conjunto Residencial Portal del Oviedo</t>
  </si>
  <si>
    <t>Anillo Víal # 24-415</t>
  </si>
  <si>
    <t>Carrera 8 # 09-52</t>
  </si>
  <si>
    <t>Conjunto Residencial Miradores de la Florida</t>
  </si>
  <si>
    <t>Transversal El Bosque # 17-111</t>
  </si>
  <si>
    <t>Conjunto Residencial Irawa P.H. (2API)</t>
  </si>
  <si>
    <t>Carrera 3 # 04-29</t>
  </si>
  <si>
    <t>Florida Plaza Condominio P.H.</t>
  </si>
  <si>
    <t>Conjunto Residencial Plazuela Cañaveral</t>
  </si>
  <si>
    <t>Carrera 26 # 37-35</t>
  </si>
  <si>
    <t>Paralela 150 Club Residencial</t>
  </si>
  <si>
    <t>Autopista B/manga-F/blanca # 149-164</t>
  </si>
  <si>
    <t>Anillo Víal # 21-462</t>
  </si>
  <si>
    <t>Caminos de Provvidenza (2API)</t>
  </si>
  <si>
    <t>Carrera 14 # 200-293</t>
  </si>
  <si>
    <t>Conjunto Residencial Terrarium Apartamentos P.H.</t>
  </si>
  <si>
    <t>Calle 102 # 18-106</t>
  </si>
  <si>
    <t>Edificio Arizona Gold P.H.</t>
  </si>
  <si>
    <t>Calle 5 # 02-51</t>
  </si>
  <si>
    <t>Unidad Residencial Bonaparte</t>
  </si>
  <si>
    <t>Calle 200 # 13-200</t>
  </si>
  <si>
    <t>Park 200 Club Residencial P.H.</t>
  </si>
  <si>
    <t>Circunvalar 25 # 152-197</t>
  </si>
  <si>
    <t>Conjunto Residencial Vista Azul</t>
  </si>
  <si>
    <t>Calle 197 # 28-06</t>
  </si>
  <si>
    <t>Conjunto Residencial Torres Portal del Parque P.H.</t>
  </si>
  <si>
    <t>Calle 158 # 18-54</t>
  </si>
  <si>
    <t>Conjunto Residencial Sierra Colina</t>
  </si>
  <si>
    <t>La Cumbre</t>
  </si>
  <si>
    <t>Conjunto Residencial Quintas de Santa Lucía</t>
  </si>
  <si>
    <t>Carrera 5E # 28-109</t>
  </si>
  <si>
    <t>Calle 140 # 26-93</t>
  </si>
  <si>
    <t>Conjunto Multifamiliar Torres de Madeira</t>
  </si>
  <si>
    <t>Townhouses Cañaveral Panamericano</t>
  </si>
  <si>
    <t>Diagonal 36 # 34-135</t>
  </si>
  <si>
    <t>Calle 41 # 23-81</t>
  </si>
  <si>
    <t>Casa Bosque Condominio Vertical</t>
  </si>
  <si>
    <t>Anillo víal # 24-325</t>
  </si>
  <si>
    <t>Condominio Prados de Cañaveral</t>
  </si>
  <si>
    <t>Carrera 13 # 200-127</t>
  </si>
  <si>
    <t>Condominio Malibu</t>
  </si>
  <si>
    <t>Calle 36 # 21-27</t>
  </si>
  <si>
    <t xml:space="preserve">La Torre Spinosa (2API) </t>
  </si>
  <si>
    <t>Calle 30 # 22-196</t>
  </si>
  <si>
    <t xml:space="preserve">Carrera 17 # 98-03    </t>
  </si>
  <si>
    <t>Conjunto Torremolinos (Fontana)</t>
  </si>
  <si>
    <t>Carrera 15E # 105-75</t>
  </si>
  <si>
    <t>Davinci Apartamentos</t>
  </si>
  <si>
    <t>Carrera 20 # 112-51</t>
  </si>
  <si>
    <t>San Lorenzo de Provenza I (2API)</t>
  </si>
  <si>
    <t>Quebrada La Iglesia II</t>
  </si>
  <si>
    <t>Carrera 15 # 92-164</t>
  </si>
  <si>
    <t>Conjunto Residencial Nueva Foresta P.H.</t>
  </si>
  <si>
    <t>Carrera 27 # 84-18</t>
  </si>
  <si>
    <t>Conjunto Residencial Terranova</t>
  </si>
  <si>
    <t>Toledo Plata</t>
  </si>
  <si>
    <t>Conjunto Residencial Campo Real</t>
  </si>
  <si>
    <t xml:space="preserve">Carrera 16 # 108-21 </t>
  </si>
  <si>
    <t>Polideportivo Barrio Niza</t>
  </si>
  <si>
    <t>Calle 123 # 29-56</t>
  </si>
  <si>
    <t xml:space="preserve">Torres de Villa Alicia </t>
  </si>
  <si>
    <t>Calle 98 # 16-77</t>
  </si>
  <si>
    <t>Calle 91 # 22-68</t>
  </si>
  <si>
    <t>Edificio Moriat</t>
  </si>
  <si>
    <t>Carrera 18 # 88-72</t>
  </si>
  <si>
    <t>Unidad Residencial Miradores de San Luis</t>
  </si>
  <si>
    <t>Calle 58 # Diagonal 15-36</t>
  </si>
  <si>
    <t>Conjunto Residencial Puerta Mayor</t>
  </si>
  <si>
    <t>Conucos</t>
  </si>
  <si>
    <t>Carrera 28 # 60-26</t>
  </si>
  <si>
    <t>Urbanización Conucos Plaza</t>
  </si>
  <si>
    <t>House Center (1API - Piscina Grande)</t>
  </si>
  <si>
    <t>Calle 42 # 29-27</t>
  </si>
  <si>
    <t>Calle 55 # 28-25</t>
  </si>
  <si>
    <t>Edificio Opus</t>
  </si>
  <si>
    <t>Carrera 27A # 48-16</t>
  </si>
  <si>
    <t>Edificio Onix San Pedro</t>
  </si>
  <si>
    <t>Calle 32 # 31-58</t>
  </si>
  <si>
    <t>Aurora Boreal (MB o FQ Según Cronograma)</t>
  </si>
  <si>
    <t>La Aurora</t>
  </si>
  <si>
    <t>Carrera 29 # 31-24</t>
  </si>
  <si>
    <t>Edificio Arama</t>
  </si>
  <si>
    <t>Calle 19 # 29-45</t>
  </si>
  <si>
    <t>Calle 15 # 25-46</t>
  </si>
  <si>
    <t>Edificio Belladona</t>
  </si>
  <si>
    <t>Edificio Multifamiliar Palladium Condominio P.H.</t>
  </si>
  <si>
    <t>Calle 19 # 31-45</t>
  </si>
  <si>
    <t>Carrera 30 # 16-41</t>
  </si>
  <si>
    <t>Edificio Bellagio</t>
  </si>
  <si>
    <t>Los Pinos</t>
  </si>
  <si>
    <t>Bosque de Pinos Condominio (1API)</t>
  </si>
  <si>
    <t>Calle 10 # 34-49</t>
  </si>
  <si>
    <t>Edificio Platinium Condominio</t>
  </si>
  <si>
    <t>Calle 20 # 30-27</t>
  </si>
  <si>
    <t>Torres de Los Pinos</t>
  </si>
  <si>
    <t>Calle 10 # 34-15</t>
  </si>
  <si>
    <t>Calle 21 # 29-43</t>
  </si>
  <si>
    <t>Edificio Oxford 21 P.H.</t>
  </si>
  <si>
    <t>Calle 35 # 29-36</t>
  </si>
  <si>
    <t>Calle 32 # 28-51</t>
  </si>
  <si>
    <t>Carrera 32A # 19-30</t>
  </si>
  <si>
    <t>Unidad Residencial Romneya</t>
  </si>
  <si>
    <t>Calle 18 # 31-44</t>
  </si>
  <si>
    <t>Calle 20 # 32-41</t>
  </si>
  <si>
    <t>Unidad Residencial Cattleya P.H.</t>
  </si>
  <si>
    <t>Carrera 30 # 34-39</t>
  </si>
  <si>
    <t>Condominio Monet</t>
  </si>
  <si>
    <t>Carrera 28 # 19-59</t>
  </si>
  <si>
    <t>Edificio Emporium Condominio</t>
  </si>
  <si>
    <t>Calle 34 # 29-27</t>
  </si>
  <si>
    <t>Calle 20 # 31-23</t>
  </si>
  <si>
    <t>Conjunto Residencial Vive Mardel P.H.</t>
  </si>
  <si>
    <t>Carrera 23 # 14-46</t>
  </si>
  <si>
    <t>Carrera 20 # 22-58</t>
  </si>
  <si>
    <t>Parque Alarcón Apartamentos</t>
  </si>
  <si>
    <t>Edificio Bochetti Condominio P.H.</t>
  </si>
  <si>
    <t>Carrera 22 # 20-43</t>
  </si>
  <si>
    <t>Edificio San Francisco P.H.</t>
  </si>
  <si>
    <t>Calle 15 # 20-36</t>
  </si>
  <si>
    <t>Carrera 27 # 54-10</t>
  </si>
  <si>
    <t>Infinity Sky Club</t>
  </si>
  <si>
    <t>Calle 24 # 20-38</t>
  </si>
  <si>
    <t>Carrera 25 # 19-19</t>
  </si>
  <si>
    <t>Calle 20 # 29-46</t>
  </si>
  <si>
    <t>Edificio Habitar Dimonetti (Solo MB)</t>
  </si>
  <si>
    <t>Calle 32 # 31-20</t>
  </si>
  <si>
    <t>Milan Condominio P.H.</t>
  </si>
  <si>
    <t>Edificio Terracota</t>
  </si>
  <si>
    <t xml:space="preserve">Carrera 20 # 51A-16      </t>
  </si>
  <si>
    <t>Carrera 24 # 52-50</t>
  </si>
  <si>
    <t>Bali Condominio</t>
  </si>
  <si>
    <t>Calle 48 # 23-27</t>
  </si>
  <si>
    <t>Calle 41 # 19-61</t>
  </si>
  <si>
    <t>Calle 54 # 27-37</t>
  </si>
  <si>
    <t>Torre del Mayor</t>
  </si>
  <si>
    <t>Carrera 23 # 54-65</t>
  </si>
  <si>
    <t>Edificio Hunzaa (Según Cronograma)</t>
  </si>
  <si>
    <t>Carrera 23 # 51-35</t>
  </si>
  <si>
    <t>Edificio Torre Blanca</t>
  </si>
  <si>
    <t>Calle 52 # 23-49</t>
  </si>
  <si>
    <t>Calle 42 # 28-66</t>
  </si>
  <si>
    <t>Unidad Residencial Elite 42 Club</t>
  </si>
  <si>
    <t>Calle 55A # 28-45</t>
  </si>
  <si>
    <t>FOMESALUD Centro Médico</t>
  </si>
  <si>
    <t>Carrera 30 # 53-23</t>
  </si>
  <si>
    <t>Edificio Vizcaya (MEDIR ORP)</t>
  </si>
  <si>
    <t>Calle 54 # 22-28</t>
  </si>
  <si>
    <t>Conjunto Residencial COASMEDAS IV (Según Cronograma)</t>
  </si>
  <si>
    <t>Carrera 18 # 46-20</t>
  </si>
  <si>
    <t>Torres Élite Condominio</t>
  </si>
  <si>
    <t>Calle 42 # 28-59</t>
  </si>
  <si>
    <t>Edificio Sotto Sky Deck (2API)</t>
  </si>
  <si>
    <t>Carrera 4 # 7N-58</t>
  </si>
  <si>
    <t>Carrera 15 # 02-87 - Diagonal a Estadio Villa Concha</t>
  </si>
  <si>
    <t>Condominio Monte Real (2API)</t>
  </si>
  <si>
    <t>Calle 6N # 04-200</t>
  </si>
  <si>
    <t>Junin 2</t>
  </si>
  <si>
    <t>Villa Sofía</t>
  </si>
  <si>
    <t>Calle 17 # 3W-65</t>
  </si>
  <si>
    <t>Conjunto Residencial Miraflores</t>
  </si>
  <si>
    <t>Torres de Campo Verde</t>
  </si>
  <si>
    <t>Diagonal 14 # 9A-10 - Nueva candelaria</t>
  </si>
  <si>
    <t>Junta de Acción Comunal de la Urbanización La Nueva Candelaria</t>
  </si>
  <si>
    <t>Carrera 7 # 1D-35</t>
  </si>
  <si>
    <t>Conjunto Residencial Navarra Real P.H.</t>
  </si>
  <si>
    <t>Conjunto Residencial Entreparques-Guayacán</t>
  </si>
  <si>
    <t>Calle 1ND # 02-75</t>
  </si>
  <si>
    <t>La Vega de San Roque P.H. (2API)</t>
  </si>
  <si>
    <t>Anillo Central - Carrera 3W # 8N-265</t>
  </si>
  <si>
    <t>Conjunto Residencial Villa Paraíso</t>
  </si>
  <si>
    <t>Carrera 6W # 17-80 - Barro Blanco</t>
  </si>
  <si>
    <t>La Urbanización Pinares Condominio Club</t>
  </si>
  <si>
    <t>Avenida 10N # 15-51</t>
  </si>
  <si>
    <t>Hotel Campestre Villa Hércules - Suarez Parra Ángel Gabriel</t>
  </si>
  <si>
    <t>Vía Tejaditos - Vereda Barro Blanco - Finca Villa Hércules Centro Vacacional</t>
  </si>
  <si>
    <t>Calle 8N # 03-170</t>
  </si>
  <si>
    <t>Torre de la Cuesta</t>
  </si>
  <si>
    <t>Reserva de la Loma (4API)</t>
  </si>
  <si>
    <t>Carrera 15 # 18-70</t>
  </si>
  <si>
    <t>Terrazas de Mensuli - SERGEN LTDA (AP-AP-AR)</t>
  </si>
  <si>
    <t>Autopista Piedecuesta Floridablanca Km. 3</t>
  </si>
  <si>
    <t>Calle 3AN # 08-150</t>
  </si>
  <si>
    <t>Sendero de Miraflores Apartamentos</t>
  </si>
  <si>
    <t>Calle 17 # 2W-80</t>
  </si>
  <si>
    <t>Calle 17 # 1W-50</t>
  </si>
  <si>
    <t>Conjunto Residencial Prados de Miraflores (2API)</t>
  </si>
  <si>
    <t>Unidad Residencial Camelot</t>
  </si>
  <si>
    <t>Calle 8 # 03-190</t>
  </si>
  <si>
    <t>Conjunto Residencial Entreparques</t>
  </si>
  <si>
    <t>Carrera 4 # 01ND-60</t>
  </si>
  <si>
    <t>Conjunto Residencial Paseo Real (1AP)</t>
  </si>
  <si>
    <t>Calle 21 # 02-61</t>
  </si>
  <si>
    <t>Hotel San Juan Internacional (1API - 1AP)</t>
  </si>
  <si>
    <t>Kilómetro 6 Autopista Bucaramanga/Girón</t>
  </si>
  <si>
    <t>Sector Ruitoque Golf Country Club - Vía Ruitoque Alto - Autopista Floridablanca/Piedecuesta Km. 3</t>
  </si>
  <si>
    <t>Agua San Jorge Girón (Según Cronograma)</t>
  </si>
  <si>
    <t>Calle 42 # 23-139</t>
  </si>
  <si>
    <t>Conjunto Residencial Arboleda Campestre</t>
  </si>
  <si>
    <t>Calle 22 # 16-07</t>
  </si>
  <si>
    <t>Los Caobos Reserva de San Jorge (2API)</t>
  </si>
  <si>
    <t>Carrera 15 # 22-02</t>
  </si>
  <si>
    <t>Conjunto Residencial Corte Real 1</t>
  </si>
  <si>
    <t>Calle 35BIS # 18A-09</t>
  </si>
  <si>
    <t>Conjunto Residencial La Pradera - El Recreo - MILETO S.A.S. (AP)</t>
  </si>
  <si>
    <t>Calle 68 # 32-09 - Sector Carrizal</t>
  </si>
  <si>
    <t>Conjunto Residencial La Arboleda</t>
  </si>
  <si>
    <t>Calle 40 # 26-23</t>
  </si>
  <si>
    <t>Conjunto Bosques de San Sebastián P.H.</t>
  </si>
  <si>
    <t xml:space="preserve">Carrera 24 # 69B-33 </t>
  </si>
  <si>
    <t>Condominio Balcones de Palonegro P.H. (API - AP)</t>
  </si>
  <si>
    <t>Vereda Cantabria - Después del Aeropuerto Palonegro</t>
  </si>
  <si>
    <t>Conjunto Residencial La Fuente</t>
  </si>
  <si>
    <t>Calle 28 # 30-44</t>
  </si>
  <si>
    <t>Vista Real Condominio I Etapa P.H.</t>
  </si>
  <si>
    <t>Lote La Fortuna - Lote 1 Vereda Carrizal</t>
  </si>
  <si>
    <t>Sede Campestre Virrey Solís</t>
  </si>
  <si>
    <t>Vereda La Mata - Sede Campestre</t>
  </si>
  <si>
    <t>Conjunto Residencial Altobelo (2API)</t>
  </si>
  <si>
    <t>5 García Rovira</t>
  </si>
  <si>
    <t>Calle 45 # 0-172</t>
  </si>
  <si>
    <t>Ruitoque Resort (1AP-1API)</t>
  </si>
  <si>
    <t>Vereda Ruitoque Bajo Sector Acapulco</t>
  </si>
  <si>
    <t>ASOPORMEN - Sede Carrera 27 (Tomar Jornada AM Primera)</t>
  </si>
  <si>
    <t xml:space="preserve">Carrera 27 # 42-52    </t>
  </si>
  <si>
    <t>ASOPORMEN - Sede Bolarquí (Tomar Jornada AM Primera) (2API)</t>
  </si>
  <si>
    <t>Calle 53 # 27-33</t>
  </si>
  <si>
    <t>COMUNA</t>
  </si>
  <si>
    <t>San Francisco Norte Bajo</t>
  </si>
  <si>
    <t>Nororiental</t>
  </si>
  <si>
    <t>Suroccidental</t>
  </si>
  <si>
    <t>Concordia</t>
  </si>
  <si>
    <t>Bolarquí Campestre</t>
  </si>
  <si>
    <t>Alarcón Centro</t>
  </si>
  <si>
    <t>Bolivar Centro</t>
  </si>
  <si>
    <t>Antonia Santos Centro</t>
  </si>
  <si>
    <t>Terrazas Cabecera</t>
  </si>
  <si>
    <t>Cabecera 1</t>
  </si>
  <si>
    <t>Cabecera 2</t>
  </si>
  <si>
    <t>Cabecera 3</t>
  </si>
  <si>
    <t>Provenza Fontana</t>
  </si>
  <si>
    <t>Diamante</t>
  </si>
  <si>
    <t>Caldas - Fatima</t>
  </si>
  <si>
    <t>Bosque Molinos</t>
  </si>
  <si>
    <t>La Cumbre - El Carmen</t>
  </si>
  <si>
    <t>Mesa de los Santos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</si>
</sst>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0.0"/>
  </numFmts>
  <fonts count="78" x14ac:knownFonts="1">
    <font>
      <sz val="11"/>
      <color rgb="FF000000"/>
      <name val="Calibri"/>
    </font>
    <font>
      <b/>
      <sz val="11"/>
      <color rgb="FF000000"/>
      <name val="Calibri"/>
      <family val="2"/>
    </font>
    <font>
      <sz val="11"/>
      <name val="Calibri"/>
      <family val="2"/>
    </font>
    <font>
      <b/>
      <sz val="10"/>
      <color rgb="FF000000"/>
      <name val="Calibri"/>
      <family val="2"/>
    </font>
    <font>
      <sz val="9"/>
      <color rgb="FF000000"/>
      <name val="Arial"/>
      <family val="2"/>
    </font>
    <font>
      <sz val="9"/>
      <color rgb="FF31859B"/>
      <name val="Arial"/>
      <family val="2"/>
    </font>
    <font>
      <sz val="11"/>
      <color rgb="FF7F7F7F"/>
      <name val="Calibri"/>
      <family val="2"/>
    </font>
    <font>
      <u/>
      <sz val="11"/>
      <color rgb="FF0000FF"/>
      <name val="Calibri"/>
      <family val="2"/>
    </font>
    <font>
      <sz val="11"/>
      <color theme="1"/>
      <name val="Calibri"/>
      <family val="2"/>
    </font>
    <font>
      <sz val="9"/>
      <color rgb="FF7F7F7F"/>
      <name val="Arial"/>
      <family val="2"/>
    </font>
    <font>
      <sz val="9"/>
      <color rgb="FF0070C0"/>
      <name val="Calibri"/>
      <family val="2"/>
    </font>
    <font>
      <sz val="11"/>
      <color rgb="FF31859B"/>
      <name val="Calibri"/>
      <family val="2"/>
    </font>
    <font>
      <sz val="8"/>
      <color rgb="FF31859B"/>
      <name val="Calibri"/>
      <family val="2"/>
    </font>
    <font>
      <u/>
      <sz val="11"/>
      <color rgb="FF0000FF"/>
      <name val="Calibri"/>
      <family val="2"/>
    </font>
    <font>
      <u/>
      <sz val="11"/>
      <color rgb="FF7F7F7F"/>
      <name val="Calibri"/>
      <family val="2"/>
    </font>
    <font>
      <sz val="10"/>
      <color rgb="FF31859B"/>
      <name val="Calibri"/>
      <family val="2"/>
    </font>
    <font>
      <u/>
      <sz val="11"/>
      <color rgb="FF0000FF"/>
      <name val="Calibri"/>
      <family val="2"/>
    </font>
    <font>
      <sz val="9"/>
      <color rgb="FF7F7F7F"/>
      <name val="Calibri"/>
      <family val="2"/>
    </font>
    <font>
      <sz val="10"/>
      <color rgb="FF7F7F7F"/>
      <name val="Calibri"/>
      <family val="2"/>
    </font>
    <font>
      <u/>
      <sz val="9"/>
      <color rgb="FF7F7F7F"/>
      <name val="Calibri"/>
      <family val="2"/>
    </font>
    <font>
      <sz val="8"/>
      <color rgb="FF000000"/>
      <name val="Calibri"/>
      <family val="2"/>
    </font>
    <font>
      <u/>
      <sz val="11"/>
      <color theme="10"/>
      <name val="Calibri"/>
      <family val="2"/>
    </font>
    <font>
      <sz val="9"/>
      <color rgb="FF000000"/>
      <name val="Times New Roman"/>
      <family val="1"/>
    </font>
    <font>
      <sz val="8"/>
      <color rgb="FF000000"/>
      <name val="Times New Roman"/>
      <family val="1"/>
    </font>
    <font>
      <u/>
      <sz val="11"/>
      <color rgb="FF0000FF"/>
      <name val="Calibri"/>
      <family val="2"/>
    </font>
    <font>
      <b/>
      <sz val="9"/>
      <color rgb="FF000000"/>
      <name val="Times New Roman"/>
      <family val="1"/>
    </font>
    <font>
      <sz val="9"/>
      <color theme="1"/>
      <name val="Times New Roman"/>
      <family val="1"/>
    </font>
    <font>
      <sz val="11"/>
      <color theme="1"/>
      <name val="Calibri"/>
      <family val="2"/>
    </font>
    <font>
      <b/>
      <sz val="9"/>
      <color rgb="FF7F7F7F"/>
      <name val="Arial"/>
      <family val="2"/>
    </font>
    <font>
      <b/>
      <sz val="11"/>
      <color rgb="FF7F7F7F"/>
      <name val="Calibri"/>
      <family val="2"/>
    </font>
    <font>
      <sz val="11"/>
      <color rgb="FF00B0F0"/>
      <name val="Calibri"/>
      <family val="2"/>
    </font>
    <font>
      <sz val="11"/>
      <color rgb="FFFF0000"/>
      <name val="Calibri"/>
      <family val="2"/>
    </font>
    <font>
      <sz val="11"/>
      <color rgb="FFFFFFFF"/>
      <name val="Calibri"/>
      <family val="2"/>
    </font>
    <font>
      <b/>
      <sz val="8"/>
      <color rgb="FF000000"/>
      <name val="Calibri"/>
      <family val="2"/>
    </font>
    <font>
      <sz val="8"/>
      <color rgb="FF7F7F7F"/>
      <name val="Arial"/>
      <family val="2"/>
    </font>
    <font>
      <sz val="8"/>
      <color rgb="FF7F7F7F"/>
      <name val="Calibri"/>
      <family val="2"/>
    </font>
    <font>
      <sz val="11"/>
      <color rgb="FF00B050"/>
      <name val="Calibri"/>
      <family val="2"/>
    </font>
    <font>
      <sz val="11"/>
      <color rgb="FFFFC000"/>
      <name val="Calibri"/>
      <family val="2"/>
    </font>
    <font>
      <sz val="11"/>
      <color rgb="FF000000"/>
      <name val="Calibri"/>
      <family val="2"/>
    </font>
    <font>
      <sz val="11"/>
      <color rgb="FF0070C0"/>
      <name val="Calibri"/>
      <family val="2"/>
    </font>
    <font>
      <sz val="8"/>
      <color rgb="FF0070C0"/>
      <name val="Calibri"/>
      <family val="2"/>
    </font>
    <font>
      <sz val="11"/>
      <color rgb="FF4BACC6"/>
      <name val="Calibri"/>
      <family val="2"/>
    </font>
    <font>
      <sz val="9"/>
      <color indexed="81"/>
      <name val="Tahoma"/>
      <family val="2"/>
    </font>
    <font>
      <b/>
      <sz val="9"/>
      <color indexed="81"/>
      <name val="Tahoma"/>
      <family val="2"/>
    </font>
    <font>
      <sz val="9"/>
      <color rgb="FFFF0000"/>
      <name val="Times New Roman"/>
      <family val="1"/>
    </font>
    <font>
      <u/>
      <sz val="11"/>
      <color theme="10"/>
      <name val="Calibri"/>
      <family val="2"/>
    </font>
    <font>
      <sz val="9"/>
      <color theme="1"/>
      <name val="Arial"/>
      <family val="2"/>
    </font>
    <font>
      <sz val="11"/>
      <color rgb="FF000000"/>
      <name val="Calibri"/>
      <family val="2"/>
    </font>
    <font>
      <sz val="10"/>
      <color rgb="FF000000"/>
      <name val="Calibri"/>
      <family val="2"/>
    </font>
    <font>
      <sz val="11"/>
      <color theme="1"/>
      <name val="Arial"/>
      <family val="2"/>
    </font>
    <font>
      <sz val="11"/>
      <color rgb="FF000000"/>
      <name val="Arial"/>
      <family val="2"/>
    </font>
    <font>
      <sz val="8"/>
      <name val="Calibri"/>
      <family val="2"/>
    </font>
    <font>
      <b/>
      <sz val="11"/>
      <color rgb="FF000000"/>
      <name val="Arial"/>
      <family val="2"/>
    </font>
    <font>
      <b/>
      <sz val="11"/>
      <color theme="1"/>
      <name val="Arial"/>
      <family val="2"/>
    </font>
    <font>
      <sz val="8"/>
      <color rgb="FF000000"/>
      <name val="Arial"/>
      <family val="2"/>
    </font>
    <font>
      <sz val="11"/>
      <name val="Arial"/>
      <family val="2"/>
    </font>
    <font>
      <sz val="11"/>
      <color theme="1"/>
      <name val="Calibri"/>
      <family val="2"/>
      <scheme val="minor"/>
    </font>
    <font>
      <sz val="11"/>
      <color rgb="FF202124"/>
      <name val="Arial"/>
      <family val="2"/>
    </font>
    <font>
      <sz val="7"/>
      <color rgb="FF000000"/>
      <name val="Arial"/>
      <family val="2"/>
    </font>
    <font>
      <sz val="7"/>
      <color rgb="FF000000"/>
      <name val="Calibri"/>
      <family val="2"/>
    </font>
    <font>
      <sz val="11"/>
      <color rgb="FF7F7F7F"/>
      <name val="Arial"/>
      <family val="2"/>
    </font>
    <font>
      <sz val="11"/>
      <color rgb="FFFF0000"/>
      <name val="Arial"/>
      <family val="2"/>
    </font>
    <font>
      <sz val="11"/>
      <color theme="1" tint="0.499984740745262"/>
      <name val="Arial"/>
      <family val="2"/>
    </font>
    <font>
      <sz val="11"/>
      <color rgb="FFF2DBDB"/>
      <name val="Arial"/>
      <family val="2"/>
    </font>
    <font>
      <sz val="11"/>
      <color theme="0"/>
      <name val="Arial"/>
      <family val="2"/>
    </font>
    <font>
      <sz val="11"/>
      <color theme="2" tint="-0.499984740745262"/>
      <name val="Arial"/>
      <family val="2"/>
    </font>
    <font>
      <sz val="11"/>
      <color theme="9" tint="-0.249977111117893"/>
      <name val="Arial"/>
      <family val="2"/>
    </font>
    <font>
      <sz val="11"/>
      <color rgb="FF92D050"/>
      <name val="Arial"/>
      <family val="2"/>
    </font>
    <font>
      <sz val="11"/>
      <color rgb="FF001D35"/>
      <name val="Arial"/>
      <family val="2"/>
    </font>
    <font>
      <sz val="10"/>
      <color rgb="FF000000"/>
      <name val="Arial"/>
      <family val="2"/>
    </font>
    <font>
      <b/>
      <sz val="12"/>
      <color rgb="FF000000"/>
      <name val="Arial"/>
      <family val="2"/>
    </font>
    <font>
      <sz val="12"/>
      <color rgb="FF000000"/>
      <name val="Arial"/>
      <family val="2"/>
    </font>
    <font>
      <sz val="12"/>
      <color rgb="FF7F7F7F"/>
      <name val="Arial"/>
      <family val="2"/>
    </font>
    <font>
      <sz val="12"/>
      <color theme="1" tint="0.499984740745262"/>
      <name val="Arial"/>
      <family val="2"/>
    </font>
    <font>
      <sz val="12"/>
      <color theme="1"/>
      <name val="Arial"/>
      <family val="2"/>
    </font>
    <font>
      <sz val="12"/>
      <color rgb="FFF2DBDB"/>
      <name val="Arial"/>
      <family val="2"/>
    </font>
    <font>
      <b/>
      <sz val="12"/>
      <color theme="1"/>
      <name val="Arial"/>
      <family val="2"/>
    </font>
    <font>
      <b/>
      <sz val="12"/>
      <name val="Arial"/>
      <family val="2"/>
    </font>
  </fonts>
  <fills count="123">
    <fill>
      <patternFill patternType="none"/>
    </fill>
    <fill>
      <patternFill patternType="gray125"/>
    </fill>
    <fill>
      <patternFill patternType="solid">
        <fgColor rgb="FF95B3D7"/>
        <bgColor rgb="FF95B3D7"/>
      </patternFill>
    </fill>
    <fill>
      <patternFill patternType="solid">
        <fgColor rgb="FFC6D9F0"/>
        <bgColor rgb="FFC6D9F0"/>
      </patternFill>
    </fill>
    <fill>
      <patternFill patternType="solid">
        <fgColor rgb="FFFFFF00"/>
        <bgColor rgb="FFFFFF00"/>
      </patternFill>
    </fill>
    <fill>
      <patternFill patternType="solid">
        <fgColor rgb="FFFF0000"/>
        <bgColor rgb="FFFF0000"/>
      </patternFill>
    </fill>
    <fill>
      <patternFill patternType="solid">
        <fgColor rgb="FFB2A1C7"/>
        <bgColor rgb="FFB2A1C7"/>
      </patternFill>
    </fill>
    <fill>
      <patternFill patternType="solid">
        <fgColor rgb="FF31859B"/>
        <bgColor rgb="FF31859B"/>
      </patternFill>
    </fill>
    <fill>
      <patternFill patternType="solid">
        <fgColor rgb="FFFFC000"/>
        <bgColor rgb="FFFFC000"/>
      </patternFill>
    </fill>
    <fill>
      <patternFill patternType="solid">
        <fgColor rgb="FFF725DE"/>
        <bgColor rgb="FFF725DE"/>
      </patternFill>
    </fill>
    <fill>
      <patternFill patternType="solid">
        <fgColor rgb="FF92D050"/>
        <bgColor rgb="FF92D050"/>
      </patternFill>
    </fill>
    <fill>
      <patternFill patternType="solid">
        <fgColor rgb="FFFFFFFF"/>
        <bgColor rgb="FFFFFFFF"/>
      </patternFill>
    </fill>
    <fill>
      <patternFill patternType="solid">
        <fgColor rgb="FF00B0F0"/>
        <bgColor rgb="FF00B0F0"/>
      </patternFill>
    </fill>
    <fill>
      <patternFill patternType="solid">
        <fgColor rgb="FFDAEEF3"/>
        <bgColor rgb="FFDAEEF3"/>
      </patternFill>
    </fill>
    <fill>
      <patternFill patternType="solid">
        <fgColor rgb="FFB6DDE8"/>
        <bgColor rgb="FFB6DDE8"/>
      </patternFill>
    </fill>
    <fill>
      <patternFill patternType="solid">
        <fgColor rgb="FFEAF1DD"/>
        <bgColor rgb="FFEAF1DD"/>
      </patternFill>
    </fill>
    <fill>
      <patternFill patternType="solid">
        <fgColor rgb="FFF2DBDB"/>
        <bgColor rgb="FFF2DBDB"/>
      </patternFill>
    </fill>
    <fill>
      <patternFill patternType="solid">
        <fgColor rgb="FFE5B8B7"/>
        <bgColor rgb="FFE5B8B7"/>
      </patternFill>
    </fill>
    <fill>
      <patternFill patternType="solid">
        <fgColor rgb="FFFBD4B4"/>
        <bgColor rgb="FFFBD4B4"/>
      </patternFill>
    </fill>
    <fill>
      <patternFill patternType="solid">
        <fgColor rgb="FFDBE5F1"/>
        <bgColor rgb="FFDBE5F1"/>
      </patternFill>
    </fill>
    <fill>
      <patternFill patternType="solid">
        <fgColor rgb="FF7030A0"/>
        <bgColor rgb="FF7030A0"/>
      </patternFill>
    </fill>
    <fill>
      <patternFill patternType="solid">
        <fgColor rgb="FFD99594"/>
        <bgColor rgb="FFD99594"/>
      </patternFill>
    </fill>
    <fill>
      <patternFill patternType="solid">
        <fgColor rgb="FFFDE9D9"/>
        <bgColor rgb="FFFDE9D9"/>
      </patternFill>
    </fill>
    <fill>
      <patternFill patternType="solid">
        <fgColor rgb="FFC2D69B"/>
        <bgColor rgb="FFC2D69B"/>
      </patternFill>
    </fill>
    <fill>
      <patternFill patternType="solid">
        <fgColor rgb="FF0070C0"/>
        <bgColor rgb="FF0070C0"/>
      </patternFill>
    </fill>
    <fill>
      <patternFill patternType="solid">
        <fgColor rgb="FFE5DFEC"/>
        <bgColor rgb="FFE5DFEC"/>
      </patternFill>
    </fill>
    <fill>
      <patternFill patternType="solid">
        <fgColor rgb="FF00B0F0"/>
        <bgColor rgb="FFB6DDE8"/>
      </patternFill>
    </fill>
    <fill>
      <patternFill patternType="solid">
        <fgColor rgb="FF00B0F0"/>
        <bgColor indexed="64"/>
      </patternFill>
    </fill>
    <fill>
      <patternFill patternType="solid">
        <fgColor theme="8" tint="0.59999389629810485"/>
        <bgColor rgb="FFF2DBDB"/>
      </patternFill>
    </fill>
    <fill>
      <patternFill patternType="solid">
        <fgColor rgb="FFFFFF00"/>
        <bgColor indexed="64"/>
      </patternFill>
    </fill>
    <fill>
      <patternFill patternType="solid">
        <fgColor rgb="FFFFC000"/>
        <bgColor indexed="64"/>
      </patternFill>
    </fill>
    <fill>
      <patternFill patternType="solid">
        <fgColor rgb="FF00B0F0"/>
        <bgColor rgb="FFFF0000"/>
      </patternFill>
    </fill>
    <fill>
      <patternFill patternType="solid">
        <fgColor theme="6" tint="0.79998168889431442"/>
        <bgColor indexed="64"/>
      </patternFill>
    </fill>
    <fill>
      <patternFill patternType="solid">
        <fgColor rgb="FF00B0F0"/>
        <bgColor rgb="FFDAEEF3"/>
      </patternFill>
    </fill>
    <fill>
      <patternFill patternType="solid">
        <fgColor theme="5" tint="0.79998168889431442"/>
        <bgColor indexed="64"/>
      </patternFill>
    </fill>
    <fill>
      <patternFill patternType="solid">
        <fgColor rgb="FFFF0000"/>
        <bgColor indexed="64"/>
      </patternFill>
    </fill>
    <fill>
      <patternFill patternType="solid">
        <fgColor theme="8" tint="0.59999389629810485"/>
        <bgColor indexed="64"/>
      </patternFill>
    </fill>
    <fill>
      <patternFill patternType="solid">
        <fgColor theme="8" tint="0.59999389629810485"/>
        <bgColor rgb="FFB6DDE8"/>
      </patternFill>
    </fill>
    <fill>
      <patternFill patternType="solid">
        <fgColor theme="6" tint="0.59999389629810485"/>
        <bgColor indexed="64"/>
      </patternFill>
    </fill>
    <fill>
      <patternFill patternType="solid">
        <fgColor theme="2" tint="-0.14999847407452621"/>
        <bgColor indexed="64"/>
      </patternFill>
    </fill>
    <fill>
      <patternFill patternType="solid">
        <fgColor rgb="FFFF0000"/>
        <bgColor rgb="FFB6DDE8"/>
      </patternFill>
    </fill>
    <fill>
      <patternFill patternType="solid">
        <fgColor theme="2" tint="-0.249977111117893"/>
        <bgColor indexed="64"/>
      </patternFill>
    </fill>
    <fill>
      <patternFill patternType="solid">
        <fgColor rgb="FFFF0000"/>
        <bgColor rgb="FFF2DBDB"/>
      </patternFill>
    </fill>
    <fill>
      <patternFill patternType="solid">
        <fgColor rgb="FF00B0F0"/>
        <bgColor rgb="FFF2DBDB"/>
      </patternFill>
    </fill>
    <fill>
      <patternFill patternType="solid">
        <fgColor theme="8" tint="0.59999389629810485"/>
        <bgColor rgb="FF00B0F0"/>
      </patternFill>
    </fill>
    <fill>
      <patternFill patternType="solid">
        <fgColor rgb="FFFF0000"/>
        <bgColor rgb="FF00B0F0"/>
      </patternFill>
    </fill>
    <fill>
      <patternFill patternType="solid">
        <fgColor theme="5" tint="0.59999389629810485"/>
        <bgColor rgb="FFF2DBDB"/>
      </patternFill>
    </fill>
    <fill>
      <patternFill patternType="solid">
        <fgColor rgb="FF00B0F0"/>
        <bgColor rgb="FFFBD4B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0"/>
        <bgColor rgb="FFB6DDE8"/>
      </patternFill>
    </fill>
    <fill>
      <patternFill patternType="solid">
        <fgColor theme="0" tint="-4.9989318521683403E-2"/>
        <bgColor rgb="FFB6DDE8"/>
      </patternFill>
    </fill>
    <fill>
      <patternFill patternType="solid">
        <fgColor theme="0"/>
        <bgColor rgb="FFF2DBDB"/>
      </patternFill>
    </fill>
    <fill>
      <patternFill patternType="solid">
        <fgColor theme="0"/>
        <bgColor rgb="FFFF0000"/>
      </patternFill>
    </fill>
    <fill>
      <patternFill patternType="solid">
        <fgColor theme="5" tint="0.79998168889431442"/>
        <bgColor rgb="FFF2DBDB"/>
      </patternFill>
    </fill>
    <fill>
      <patternFill patternType="solid">
        <fgColor theme="0"/>
        <bgColor indexed="64"/>
      </patternFill>
    </fill>
    <fill>
      <patternFill patternType="solid">
        <fgColor theme="0"/>
        <bgColor rgb="FF00B0F0"/>
      </patternFill>
    </fill>
    <fill>
      <patternFill patternType="solid">
        <fgColor theme="0"/>
        <bgColor rgb="FF92D050"/>
      </patternFill>
    </fill>
    <fill>
      <patternFill patternType="solid">
        <fgColor theme="5" tint="0.79998168889431442"/>
        <bgColor rgb="FFB6DDE8"/>
      </patternFill>
    </fill>
    <fill>
      <patternFill patternType="solid">
        <fgColor rgb="FF00B0F0"/>
        <bgColor rgb="FFEAF1DD"/>
      </patternFill>
    </fill>
    <fill>
      <patternFill patternType="solid">
        <fgColor theme="5" tint="0.79998168889431442"/>
        <bgColor rgb="FF00B0F0"/>
      </patternFill>
    </fill>
    <fill>
      <patternFill patternType="solid">
        <fgColor theme="0"/>
        <bgColor rgb="FFDAEEF3"/>
      </patternFill>
    </fill>
    <fill>
      <patternFill patternType="solid">
        <fgColor theme="0"/>
        <bgColor rgb="FFFFFF00"/>
      </patternFill>
    </fill>
    <fill>
      <patternFill patternType="solid">
        <fgColor theme="0"/>
        <bgColor rgb="FF000000"/>
      </patternFill>
    </fill>
    <fill>
      <patternFill patternType="solid">
        <fgColor rgb="FF92D050"/>
        <bgColor indexed="64"/>
      </patternFill>
    </fill>
    <fill>
      <patternFill patternType="solid">
        <fgColor rgb="FFF30DF3"/>
        <bgColor rgb="FFF725DE"/>
      </patternFill>
    </fill>
    <fill>
      <patternFill patternType="solid">
        <fgColor rgb="FFF30DF3"/>
        <bgColor indexed="64"/>
      </patternFill>
    </fill>
    <fill>
      <patternFill patternType="solid">
        <fgColor rgb="FF92D050"/>
        <bgColor rgb="FFF2DBDB"/>
      </patternFill>
    </fill>
    <fill>
      <patternFill patternType="solid">
        <fgColor theme="5" tint="0.59999389629810485"/>
        <bgColor rgb="FFB6DDE8"/>
      </patternFill>
    </fill>
    <fill>
      <patternFill patternType="solid">
        <fgColor rgb="FF92D050"/>
        <bgColor rgb="FFFFFF00"/>
      </patternFill>
    </fill>
    <fill>
      <patternFill patternType="solid">
        <fgColor theme="2"/>
        <bgColor rgb="FF000000"/>
      </patternFill>
    </fill>
    <fill>
      <patternFill patternType="solid">
        <fgColor rgb="FFE2EFDA"/>
        <bgColor rgb="FF000000"/>
      </patternFill>
    </fill>
    <fill>
      <patternFill patternType="solid">
        <fgColor theme="0" tint="-0.14999847407452621"/>
        <bgColor indexed="64"/>
      </patternFill>
    </fill>
    <fill>
      <patternFill patternType="solid">
        <fgColor theme="7" tint="0.39997558519241921"/>
        <bgColor rgb="FFFFC000"/>
      </patternFill>
    </fill>
    <fill>
      <patternFill patternType="solid">
        <fgColor theme="7" tint="0.39997558519241921"/>
        <bgColor indexed="64"/>
      </patternFill>
    </fill>
    <fill>
      <patternFill patternType="solid">
        <fgColor theme="7" tint="0.39997558519241921"/>
        <bgColor rgb="FFFDE9D9"/>
      </patternFill>
    </fill>
    <fill>
      <patternFill patternType="solid">
        <fgColor theme="0"/>
        <bgColor rgb="FFEAF1DD"/>
      </patternFill>
    </fill>
    <fill>
      <patternFill patternType="solid">
        <fgColor theme="2" tint="-0.34998626667073579"/>
        <bgColor indexed="64"/>
      </patternFill>
    </fill>
    <fill>
      <patternFill patternType="solid">
        <fgColor theme="2" tint="-0.34998626667073579"/>
        <bgColor rgb="FFFFC000"/>
      </patternFill>
    </fill>
    <fill>
      <patternFill patternType="solid">
        <fgColor theme="2"/>
        <bgColor rgb="FF00B0F0"/>
      </patternFill>
    </fill>
    <fill>
      <patternFill patternType="solid">
        <fgColor theme="5" tint="0.39997558519241921"/>
        <bgColor indexed="64"/>
      </patternFill>
    </fill>
    <fill>
      <patternFill patternType="solid">
        <fgColor theme="0"/>
        <bgColor rgb="FFFBD4B4"/>
      </patternFill>
    </fill>
    <fill>
      <patternFill patternType="solid">
        <fgColor theme="5" tint="0.59999389629810485"/>
        <bgColor rgb="FFFDE9D9"/>
      </patternFill>
    </fill>
    <fill>
      <patternFill patternType="solid">
        <fgColor theme="5" tint="0.79998168889431442"/>
        <bgColor rgb="FFFDE9D9"/>
      </patternFill>
    </fill>
    <fill>
      <patternFill patternType="solid">
        <fgColor theme="2"/>
        <bgColor rgb="FFB6DDE8"/>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79998168889431442"/>
        <bgColor rgb="FFF2DBDB"/>
      </patternFill>
    </fill>
    <fill>
      <patternFill patternType="solid">
        <fgColor theme="5" tint="0.79998168889431442"/>
        <bgColor rgb="FFEAF1DD"/>
      </patternFill>
    </fill>
    <fill>
      <patternFill patternType="solid">
        <fgColor rgb="FFFF9900"/>
        <bgColor indexed="64"/>
      </patternFill>
    </fill>
    <fill>
      <patternFill patternType="solid">
        <fgColor theme="0" tint="-0.34998626667073579"/>
        <bgColor indexed="64"/>
      </patternFill>
    </fill>
    <fill>
      <patternFill patternType="solid">
        <fgColor theme="5" tint="0.39997558519241921"/>
        <bgColor rgb="FFFFFF00"/>
      </patternFill>
    </fill>
    <fill>
      <patternFill patternType="solid">
        <fgColor rgb="FF92D050"/>
        <bgColor rgb="FFF725DE"/>
      </patternFill>
    </fill>
    <fill>
      <patternFill patternType="solid">
        <fgColor theme="5" tint="0.39997558519241921"/>
        <bgColor rgb="FFF725DE"/>
      </patternFill>
    </fill>
    <fill>
      <patternFill patternType="solid">
        <fgColor theme="5" tint="0.39997558519241921"/>
        <bgColor rgb="FFFFC000"/>
      </patternFill>
    </fill>
    <fill>
      <patternFill patternType="solid">
        <fgColor theme="5" tint="0.39997558519241921"/>
        <bgColor rgb="FFB6DDE8"/>
      </patternFill>
    </fill>
    <fill>
      <patternFill patternType="solid">
        <fgColor rgb="FFC00000"/>
        <bgColor indexed="64"/>
      </patternFill>
    </fill>
    <fill>
      <patternFill patternType="solid">
        <fgColor theme="5" tint="0.79998168889431442"/>
        <bgColor rgb="FFFBD4B4"/>
      </patternFill>
    </fill>
    <fill>
      <patternFill patternType="solid">
        <fgColor theme="9" tint="-0.249977111117893"/>
        <bgColor rgb="FFC6D9F0"/>
      </patternFill>
    </fill>
    <fill>
      <patternFill patternType="solid">
        <fgColor theme="5"/>
        <bgColor rgb="FFB6DDE8"/>
      </patternFill>
    </fill>
    <fill>
      <patternFill patternType="solid">
        <fgColor theme="5" tint="0.39997558519241921"/>
        <bgColor rgb="FF00B0F0"/>
      </patternFill>
    </fill>
    <fill>
      <patternFill patternType="solid">
        <fgColor theme="0" tint="-4.9989318521683403E-2"/>
        <bgColor rgb="FFEAF1DD"/>
      </patternFill>
    </fill>
    <fill>
      <patternFill patternType="solid">
        <fgColor rgb="FFFF0000"/>
        <bgColor rgb="FFEAF1DD"/>
      </patternFill>
    </fill>
    <fill>
      <patternFill patternType="solid">
        <fgColor theme="8" tint="0.79998168889431442"/>
        <bgColor rgb="FFB6DDE8"/>
      </patternFill>
    </fill>
    <fill>
      <patternFill patternType="solid">
        <fgColor theme="8" tint="0.79998168889431442"/>
        <bgColor rgb="FFFBD4B4"/>
      </patternFill>
    </fill>
    <fill>
      <patternFill patternType="solid">
        <fgColor theme="8" tint="0.79998168889431442"/>
        <bgColor rgb="FF00B0F0"/>
      </patternFill>
    </fill>
    <fill>
      <patternFill patternType="solid">
        <fgColor theme="8" tint="0.79998168889431442"/>
        <bgColor rgb="FFEAF1DD"/>
      </patternFill>
    </fill>
    <fill>
      <patternFill patternType="solid">
        <fgColor rgb="FF6666FF"/>
        <bgColor rgb="FFFFC000"/>
      </patternFill>
    </fill>
    <fill>
      <patternFill patternType="solid">
        <fgColor rgb="FF6666FF"/>
        <bgColor indexed="64"/>
      </patternFill>
    </fill>
    <fill>
      <patternFill patternType="solid">
        <fgColor theme="7"/>
        <bgColor indexed="64"/>
      </patternFill>
    </fill>
    <fill>
      <patternFill patternType="solid">
        <fgColor rgb="FF9FC5E8"/>
        <bgColor indexed="64"/>
      </patternFill>
    </fill>
    <fill>
      <patternFill patternType="solid">
        <fgColor rgb="FFFFFFFF"/>
        <bgColor indexed="64"/>
      </patternFill>
    </fill>
    <fill>
      <patternFill patternType="solid">
        <fgColor rgb="FFD0E0E3"/>
        <bgColor indexed="64"/>
      </patternFill>
    </fill>
    <fill>
      <patternFill patternType="solid">
        <fgColor rgb="FFF4CCCC"/>
        <bgColor indexed="64"/>
      </patternFill>
    </fill>
    <fill>
      <patternFill patternType="solid">
        <fgColor rgb="FFFFF2CC"/>
        <bgColor indexed="64"/>
      </patternFill>
    </fill>
    <fill>
      <patternFill patternType="solid">
        <fgColor rgb="FFFCE5CD"/>
        <bgColor indexed="64"/>
      </patternFill>
    </fill>
    <fill>
      <patternFill patternType="solid">
        <fgColor rgb="FFD9EAD3"/>
        <bgColor indexed="64"/>
      </patternFill>
    </fill>
    <fill>
      <patternFill patternType="solid">
        <fgColor rgb="FFE2EFDA"/>
        <bgColor indexed="64"/>
      </patternFill>
    </fill>
    <fill>
      <patternFill patternType="solid">
        <fgColor theme="8"/>
        <bgColor indexed="64"/>
      </patternFill>
    </fill>
    <fill>
      <patternFill patternType="solid">
        <fgColor theme="1"/>
        <bgColor indexed="64"/>
      </patternFill>
    </fill>
    <fill>
      <patternFill patternType="solid">
        <fgColor theme="1"/>
        <bgColor rgb="FFFFFFFF"/>
      </patternFill>
    </fill>
    <fill>
      <patternFill patternType="solid">
        <fgColor theme="9" tint="0.79998168889431442"/>
        <bgColor indexed="64"/>
      </patternFill>
    </fill>
    <fill>
      <patternFill patternType="solid">
        <fgColor theme="9" tint="0.79998168889431442"/>
        <bgColor rgb="FFFFFF00"/>
      </patternFill>
    </fill>
  </fills>
  <borders count="16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
      <left style="thin">
        <color rgb="FF000000"/>
      </left>
      <right/>
      <top style="medium">
        <color rgb="FF000000"/>
      </top>
      <bottom/>
      <diagonal/>
    </border>
    <border>
      <left style="thin">
        <color rgb="FF000000"/>
      </left>
      <right/>
      <top/>
      <bottom/>
      <diagonal/>
    </border>
    <border>
      <left/>
      <right style="medium">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top/>
      <bottom/>
      <diagonal/>
    </border>
    <border>
      <left style="medium">
        <color rgb="FF000000"/>
      </left>
      <right style="thin">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right/>
      <top/>
      <bottom style="medium">
        <color rgb="FF000000"/>
      </bottom>
      <diagonal/>
    </border>
    <border>
      <left/>
      <right/>
      <top style="thin">
        <color rgb="FF000000"/>
      </top>
      <bottom style="thin">
        <color rgb="FF000000"/>
      </bottom>
      <diagonal/>
    </border>
    <border>
      <left/>
      <right style="thin">
        <color rgb="FF000000"/>
      </right>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diagonal/>
    </border>
    <border>
      <left/>
      <right/>
      <top/>
      <bottom/>
      <diagonal/>
    </border>
    <border>
      <left/>
      <right/>
      <top/>
      <bottom/>
      <diagonal/>
    </border>
    <border>
      <left/>
      <right style="thin">
        <color rgb="FF000000"/>
      </right>
      <top/>
      <bottom/>
      <diagonal/>
    </border>
    <border>
      <left/>
      <right/>
      <top style="thin">
        <color rgb="FF000000"/>
      </top>
      <bottom style="medium">
        <color rgb="FF000000"/>
      </bottom>
      <diagonal/>
    </border>
    <border>
      <left/>
      <right/>
      <top style="thin">
        <color rgb="FF000000"/>
      </top>
      <bottom style="medium">
        <color rgb="FF000000"/>
      </bottom>
      <diagonal/>
    </border>
    <border>
      <left style="thin">
        <color rgb="FF7F7F7F"/>
      </left>
      <right style="thin">
        <color rgb="FF7F7F7F"/>
      </right>
      <top style="medium">
        <color rgb="FF000000"/>
      </top>
      <bottom style="thin">
        <color rgb="FF7F7F7F"/>
      </bottom>
      <diagonal/>
    </border>
    <border>
      <left style="thin">
        <color rgb="FF7F7F7F"/>
      </left>
      <right style="thin">
        <color rgb="FF7F7F7F"/>
      </right>
      <top style="medium">
        <color rgb="FF000000"/>
      </top>
      <bottom/>
      <diagonal/>
    </border>
    <border>
      <left style="thin">
        <color rgb="FF7F7F7F"/>
      </left>
      <right style="thin">
        <color rgb="FF000000"/>
      </right>
      <top style="medium">
        <color rgb="FF000000"/>
      </top>
      <bottom/>
      <diagonal/>
    </border>
    <border>
      <left style="thin">
        <color rgb="FF000000"/>
      </left>
      <right style="thin">
        <color rgb="FF7F7F7F"/>
      </right>
      <top style="thin">
        <color rgb="FF7F7F7F"/>
      </top>
      <bottom style="medium">
        <color rgb="FF000000"/>
      </bottom>
      <diagonal/>
    </border>
    <border>
      <left style="thin">
        <color rgb="FF7F7F7F"/>
      </left>
      <right/>
      <top/>
      <bottom style="medium">
        <color rgb="FF000000"/>
      </bottom>
      <diagonal/>
    </border>
    <border>
      <left style="thin">
        <color rgb="FF7F7F7F"/>
      </left>
      <right style="thin">
        <color rgb="FF7F7F7F"/>
      </right>
      <top/>
      <bottom style="medium">
        <color rgb="FF000000"/>
      </bottom>
      <diagonal/>
    </border>
    <border>
      <left style="thin">
        <color rgb="FF7F7F7F"/>
      </left>
      <right style="thin">
        <color rgb="FF000000"/>
      </right>
      <top/>
      <bottom style="medium">
        <color rgb="FF000000"/>
      </bottom>
      <diagonal/>
    </border>
    <border>
      <left style="thin">
        <color rgb="FF7F7F7F"/>
      </left>
      <right/>
      <top/>
      <bottom style="medium">
        <color rgb="FF000000"/>
      </bottom>
      <diagonal/>
    </border>
    <border>
      <left style="thin">
        <color rgb="FF000000"/>
      </left>
      <right style="thin">
        <color rgb="FF7F7F7F"/>
      </right>
      <top style="thin">
        <color rgb="FF7F7F7F"/>
      </top>
      <bottom style="thin">
        <color rgb="FF000000"/>
      </bottom>
      <diagonal/>
    </border>
    <border>
      <left style="thin">
        <color rgb="FF7F7F7F"/>
      </left>
      <right/>
      <top/>
      <bottom style="thin">
        <color rgb="FF000000"/>
      </bottom>
      <diagonal/>
    </border>
    <border>
      <left style="thin">
        <color rgb="FF7F7F7F"/>
      </left>
      <right style="thin">
        <color rgb="FF7F7F7F"/>
      </right>
      <top/>
      <bottom style="thin">
        <color rgb="FF000000"/>
      </bottom>
      <diagonal/>
    </border>
    <border>
      <left style="thin">
        <color rgb="FF7F7F7F"/>
      </left>
      <right style="thin">
        <color rgb="FF000000"/>
      </right>
      <top/>
      <bottom style="thin">
        <color rgb="FF000000"/>
      </bottom>
      <diagonal/>
    </border>
    <border>
      <left style="thin">
        <color rgb="FF7F7F7F"/>
      </left>
      <right/>
      <top/>
      <bottom style="thin">
        <color rgb="FF000000"/>
      </bottom>
      <diagonal/>
    </border>
    <border>
      <left style="thin">
        <color rgb="FF000000"/>
      </left>
      <right style="thin">
        <color rgb="FF000000"/>
      </right>
      <top/>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7F7F7F"/>
      </left>
      <right style="thin">
        <color rgb="FF000000"/>
      </right>
      <top/>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7F7F7F"/>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rgb="FF000000"/>
      </right>
      <top style="thin">
        <color rgb="FF000000"/>
      </top>
      <bottom/>
      <diagonal/>
    </border>
    <border>
      <left/>
      <right style="medium">
        <color rgb="FF000000"/>
      </right>
      <top style="thin">
        <color rgb="FF000000"/>
      </top>
      <bottom style="medium">
        <color rgb="FF000000"/>
      </bottom>
      <diagonal/>
    </border>
    <border>
      <left style="thin">
        <color indexed="64"/>
      </left>
      <right/>
      <top style="thin">
        <color indexed="64"/>
      </top>
      <bottom style="thin">
        <color indexed="64"/>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medium">
        <color rgb="FF000000"/>
      </top>
      <bottom style="thin">
        <color rgb="FF00000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style="thin">
        <color indexed="64"/>
      </left>
      <right style="thin">
        <color indexed="64"/>
      </right>
      <top style="thin">
        <color indexed="64"/>
      </top>
      <bottom style="thin">
        <color theme="8"/>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medium">
        <color indexed="64"/>
      </right>
      <top style="medium">
        <color indexed="64"/>
      </top>
      <bottom style="thin">
        <color rgb="FF000000"/>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theme="8"/>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theme="8"/>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top style="medium">
        <color rgb="FF000000"/>
      </top>
      <bottom style="thin">
        <color rgb="FF000000"/>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rgb="FFCCCCCC"/>
      </left>
      <right style="medium">
        <color rgb="FFCCCCCC"/>
      </right>
      <top style="medium">
        <color rgb="FF000000"/>
      </top>
      <bottom style="medium">
        <color rgb="FFCCCCCC"/>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bottom style="thin">
        <color rgb="FF000000"/>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medium">
        <color rgb="FF000000"/>
      </top>
      <bottom style="thin">
        <color rgb="FF000000"/>
      </bottom>
      <diagonal/>
    </border>
    <border>
      <left/>
      <right style="medium">
        <color indexed="64"/>
      </right>
      <top style="thin">
        <color rgb="FF000000"/>
      </top>
      <bottom/>
      <diagonal/>
    </border>
    <border>
      <left/>
      <right style="thin">
        <color indexed="64"/>
      </right>
      <top style="medium">
        <color indexed="64"/>
      </top>
      <bottom/>
      <diagonal/>
    </border>
    <border>
      <left/>
      <right style="thin">
        <color indexed="64"/>
      </right>
      <top/>
      <bottom style="medium">
        <color indexed="64"/>
      </bottom>
      <diagonal/>
    </border>
  </borders>
  <cellStyleXfs count="5">
    <xf numFmtId="0" fontId="0" fillId="0" borderId="0"/>
    <xf numFmtId="0" fontId="45" fillId="0" borderId="0" applyNumberFormat="0" applyFill="0" applyBorder="0" applyAlignment="0" applyProtection="0"/>
    <xf numFmtId="41" fontId="47" fillId="0" borderId="0" applyFont="0" applyFill="0" applyBorder="0" applyAlignment="0" applyProtection="0"/>
    <xf numFmtId="0" fontId="56" fillId="0" borderId="53"/>
    <xf numFmtId="0" fontId="56" fillId="0" borderId="53"/>
  </cellStyleXfs>
  <cellXfs count="1679">
    <xf numFmtId="0" fontId="0" fillId="0" borderId="0" xfId="0"/>
    <xf numFmtId="0" fontId="1" fillId="3" borderId="4" xfId="0" applyFont="1" applyFill="1" applyBorder="1" applyAlignment="1">
      <alignment horizontal="center" vertical="center"/>
    </xf>
    <xf numFmtId="0" fontId="1" fillId="3" borderId="4" xfId="0" applyFont="1" applyFill="1" applyBorder="1" applyAlignment="1">
      <alignment vertical="center"/>
    </xf>
    <xf numFmtId="0" fontId="1" fillId="3" borderId="4" xfId="0" applyFont="1" applyFill="1" applyBorder="1" applyAlignment="1">
      <alignment horizontal="left" vertical="center"/>
    </xf>
    <xf numFmtId="0" fontId="3" fillId="3" borderId="4" xfId="0" applyFont="1" applyFill="1" applyBorder="1" applyAlignment="1">
      <alignment horizontal="center" vertical="center"/>
    </xf>
    <xf numFmtId="0" fontId="1" fillId="0" borderId="4" xfId="0" applyFont="1" applyBorder="1" applyAlignment="1">
      <alignment horizontal="center" vertical="center"/>
    </xf>
    <xf numFmtId="0" fontId="5" fillId="0" borderId="4" xfId="0" applyFont="1" applyBorder="1" applyAlignment="1">
      <alignment horizontal="left"/>
    </xf>
    <xf numFmtId="0" fontId="6" fillId="0" borderId="4" xfId="0" applyFont="1" applyBorder="1"/>
    <xf numFmtId="0" fontId="0" fillId="0" borderId="4" xfId="0" applyBorder="1"/>
    <xf numFmtId="0" fontId="7" fillId="0" borderId="4" xfId="0" applyFont="1" applyBorder="1" applyAlignment="1">
      <alignment horizontal="left"/>
    </xf>
    <xf numFmtId="49" fontId="1" fillId="0" borderId="4" xfId="0" applyNumberFormat="1" applyFont="1" applyBorder="1" applyAlignment="1">
      <alignment horizontal="center" vertical="center"/>
    </xf>
    <xf numFmtId="0" fontId="6" fillId="0" borderId="4" xfId="0" applyFont="1" applyBorder="1" applyAlignment="1">
      <alignment horizontal="left"/>
    </xf>
    <xf numFmtId="0" fontId="8" fillId="0" borderId="0" xfId="0" applyFont="1"/>
    <xf numFmtId="0" fontId="9" fillId="0" borderId="4" xfId="0" applyFont="1" applyBorder="1"/>
    <xf numFmtId="49" fontId="1" fillId="4" borderId="4" xfId="0" applyNumberFormat="1" applyFont="1" applyFill="1" applyBorder="1" applyAlignment="1">
      <alignment horizontal="center" vertical="center"/>
    </xf>
    <xf numFmtId="0" fontId="0" fillId="4" borderId="4" xfId="0" applyFill="1" applyBorder="1"/>
    <xf numFmtId="0" fontId="10" fillId="0" borderId="4" xfId="0" applyFont="1" applyBorder="1" applyAlignment="1">
      <alignment horizontal="left"/>
    </xf>
    <xf numFmtId="49" fontId="1" fillId="5" borderId="4" xfId="0" applyNumberFormat="1" applyFont="1" applyFill="1" applyBorder="1" applyAlignment="1">
      <alignment horizontal="center" vertical="center"/>
    </xf>
    <xf numFmtId="0" fontId="0" fillId="5" borderId="4" xfId="0" applyFill="1" applyBorder="1"/>
    <xf numFmtId="0" fontId="6" fillId="5" borderId="4" xfId="0" applyFont="1" applyFill="1" applyBorder="1"/>
    <xf numFmtId="0" fontId="5" fillId="5" borderId="4" xfId="0" applyFont="1" applyFill="1" applyBorder="1" applyAlignment="1">
      <alignment horizontal="left"/>
    </xf>
    <xf numFmtId="0" fontId="6" fillId="5" borderId="4" xfId="0" applyFont="1" applyFill="1" applyBorder="1" applyAlignment="1">
      <alignment horizontal="left"/>
    </xf>
    <xf numFmtId="0" fontId="0" fillId="5" borderId="5" xfId="0" applyFill="1" applyBorder="1"/>
    <xf numFmtId="0" fontId="11" fillId="0" borderId="4" xfId="0" applyFont="1" applyBorder="1" applyAlignment="1">
      <alignment horizontal="left"/>
    </xf>
    <xf numFmtId="0" fontId="12" fillId="0" borderId="4" xfId="0" applyFont="1" applyBorder="1" applyAlignment="1">
      <alignment horizontal="left"/>
    </xf>
    <xf numFmtId="0" fontId="13" fillId="0" borderId="0" xfId="0" applyFont="1"/>
    <xf numFmtId="0" fontId="0" fillId="0" borderId="0" xfId="0" applyAlignment="1">
      <alignment horizontal="left"/>
    </xf>
    <xf numFmtId="0" fontId="6" fillId="0" borderId="0" xfId="0" applyFont="1"/>
    <xf numFmtId="0" fontId="14" fillId="0" borderId="4" xfId="0" applyFont="1" applyBorder="1" applyAlignment="1">
      <alignment horizontal="left"/>
    </xf>
    <xf numFmtId="0" fontId="15" fillId="0" borderId="4" xfId="0" applyFont="1" applyBorder="1" applyAlignment="1">
      <alignment horizontal="left"/>
    </xf>
    <xf numFmtId="0" fontId="9" fillId="0" borderId="4" xfId="0" applyFont="1" applyBorder="1" applyAlignment="1">
      <alignment horizontal="left"/>
    </xf>
    <xf numFmtId="0" fontId="0" fillId="8" borderId="4" xfId="0" applyFill="1" applyBorder="1"/>
    <xf numFmtId="0" fontId="4" fillId="0" borderId="4" xfId="0" applyFont="1" applyBorder="1"/>
    <xf numFmtId="0" fontId="16" fillId="0" borderId="4" xfId="0" applyFont="1" applyBorder="1"/>
    <xf numFmtId="0" fontId="17" fillId="0" borderId="4" xfId="0" applyFont="1" applyBorder="1" applyAlignment="1">
      <alignment horizontal="left"/>
    </xf>
    <xf numFmtId="0" fontId="11" fillId="0" borderId="4" xfId="0" applyFont="1" applyBorder="1" applyAlignment="1">
      <alignment horizontal="left" vertical="top"/>
    </xf>
    <xf numFmtId="49" fontId="1" fillId="9" borderId="4" xfId="0" applyNumberFormat="1" applyFont="1" applyFill="1" applyBorder="1" applyAlignment="1">
      <alignment horizontal="center" vertical="center"/>
    </xf>
    <xf numFmtId="0" fontId="0" fillId="9" borderId="4" xfId="0" applyFill="1" applyBorder="1"/>
    <xf numFmtId="1" fontId="9" fillId="0" borderId="4" xfId="0" applyNumberFormat="1" applyFont="1" applyBorder="1" applyAlignment="1">
      <alignment horizontal="left"/>
    </xf>
    <xf numFmtId="49" fontId="1" fillId="10" borderId="4" xfId="0" applyNumberFormat="1" applyFont="1" applyFill="1" applyBorder="1" applyAlignment="1">
      <alignment horizontal="center" vertical="center"/>
    </xf>
    <xf numFmtId="0" fontId="0" fillId="10" borderId="4" xfId="0" applyFill="1" applyBorder="1"/>
    <xf numFmtId="0" fontId="18" fillId="0" borderId="4" xfId="0" applyFont="1" applyBorder="1"/>
    <xf numFmtId="0" fontId="19" fillId="0" borderId="4" xfId="0" applyFont="1" applyBorder="1"/>
    <xf numFmtId="0" fontId="1" fillId="5" borderId="4" xfId="0" applyFont="1" applyFill="1" applyBorder="1" applyAlignment="1">
      <alignment horizontal="center" vertical="center"/>
    </xf>
    <xf numFmtId="0" fontId="18" fillId="0" borderId="4" xfId="0" applyFont="1" applyBorder="1" applyAlignment="1">
      <alignment horizontal="left"/>
    </xf>
    <xf numFmtId="0" fontId="1" fillId="0" borderId="4" xfId="0" applyFont="1" applyBorder="1"/>
    <xf numFmtId="0" fontId="21" fillId="0" borderId="4" xfId="0" applyFont="1" applyBorder="1"/>
    <xf numFmtId="0" fontId="4" fillId="11" borderId="4" xfId="0" applyFont="1" applyFill="1" applyBorder="1" applyAlignment="1">
      <alignment horizontal="left"/>
    </xf>
    <xf numFmtId="0" fontId="22" fillId="0" borderId="0" xfId="0" applyFont="1" applyAlignment="1">
      <alignment horizontal="left" vertical="center"/>
    </xf>
    <xf numFmtId="0" fontId="0" fillId="0" borderId="4" xfId="0" applyBorder="1" applyAlignment="1">
      <alignment horizontal="left"/>
    </xf>
    <xf numFmtId="0" fontId="22" fillId="0" borderId="4" xfId="0" applyFont="1" applyBorder="1"/>
    <xf numFmtId="0" fontId="22" fillId="0" borderId="4" xfId="0" applyFont="1" applyBorder="1" applyAlignment="1">
      <alignment horizontal="left" vertical="center"/>
    </xf>
    <xf numFmtId="0" fontId="22" fillId="0" borderId="4" xfId="0" applyFont="1" applyBorder="1" applyAlignment="1">
      <alignment horizontal="center"/>
    </xf>
    <xf numFmtId="0" fontId="23" fillId="0" borderId="4" xfId="0" applyFont="1" applyBorder="1" applyAlignment="1">
      <alignment horizontal="left" vertical="center"/>
    </xf>
    <xf numFmtId="0" fontId="23" fillId="0" borderId="4" xfId="0" applyFont="1" applyBorder="1" applyAlignment="1">
      <alignment vertical="center"/>
    </xf>
    <xf numFmtId="0" fontId="22" fillId="0" borderId="0" xfId="0" applyFont="1" applyAlignment="1">
      <alignment horizontal="left"/>
    </xf>
    <xf numFmtId="0" fontId="23" fillId="6" borderId="4" xfId="0" applyFont="1" applyFill="1" applyBorder="1" applyAlignment="1">
      <alignment vertical="center"/>
    </xf>
    <xf numFmtId="0" fontId="22" fillId="0" borderId="4" xfId="0" applyFont="1" applyBorder="1" applyAlignment="1">
      <alignment vertical="center"/>
    </xf>
    <xf numFmtId="0" fontId="1" fillId="5" borderId="4" xfId="0" applyFont="1" applyFill="1" applyBorder="1"/>
    <xf numFmtId="0" fontId="23" fillId="5" borderId="4" xfId="0" applyFont="1" applyFill="1" applyBorder="1" applyAlignment="1">
      <alignment vertical="center"/>
    </xf>
    <xf numFmtId="0" fontId="22" fillId="5" borderId="4" xfId="0" applyFont="1" applyFill="1" applyBorder="1" applyAlignment="1">
      <alignment vertical="center"/>
    </xf>
    <xf numFmtId="0" fontId="22" fillId="5" borderId="4" xfId="0" applyFont="1" applyFill="1" applyBorder="1" applyAlignment="1">
      <alignment horizontal="left" vertical="center"/>
    </xf>
    <xf numFmtId="0" fontId="22" fillId="5" borderId="4" xfId="0" applyFont="1" applyFill="1" applyBorder="1" applyAlignment="1">
      <alignment horizontal="center"/>
    </xf>
    <xf numFmtId="0" fontId="0" fillId="5" borderId="6" xfId="0" applyFill="1" applyBorder="1"/>
    <xf numFmtId="0" fontId="24" fillId="0" borderId="7" xfId="0" applyFont="1" applyBorder="1"/>
    <xf numFmtId="0" fontId="22" fillId="0" borderId="4" xfId="0" applyFont="1" applyBorder="1" applyAlignment="1">
      <alignment horizontal="center" vertical="center"/>
    </xf>
    <xf numFmtId="0" fontId="22" fillId="0" borderId="4" xfId="0" applyFont="1" applyBorder="1" applyAlignment="1">
      <alignment horizontal="left"/>
    </xf>
    <xf numFmtId="0" fontId="25" fillId="0" borderId="8" xfId="0" applyFont="1" applyBorder="1" applyAlignment="1">
      <alignment horizontal="center" vertical="center"/>
    </xf>
    <xf numFmtId="0" fontId="22" fillId="0" borderId="8" xfId="0" applyFont="1" applyBorder="1" applyAlignment="1">
      <alignment horizontal="left" vertical="center"/>
    </xf>
    <xf numFmtId="0" fontId="22" fillId="0" borderId="8" xfId="0" applyFont="1" applyBorder="1" applyAlignment="1">
      <alignment vertical="center"/>
    </xf>
    <xf numFmtId="0" fontId="6" fillId="0" borderId="8" xfId="0" applyFont="1" applyBorder="1"/>
    <xf numFmtId="0" fontId="0" fillId="0" borderId="8" xfId="0" applyBorder="1"/>
    <xf numFmtId="0" fontId="25" fillId="0" borderId="4" xfId="0" applyFont="1" applyBorder="1" applyAlignment="1">
      <alignment horizontal="center" vertical="center"/>
    </xf>
    <xf numFmtId="0" fontId="26" fillId="0" borderId="4" xfId="0" applyFont="1" applyBorder="1" applyAlignment="1">
      <alignment horizontal="center" vertical="center"/>
    </xf>
    <xf numFmtId="0" fontId="1" fillId="3" borderId="9" xfId="0" applyFont="1" applyFill="1" applyBorder="1" applyAlignment="1">
      <alignment horizontal="center" vertical="center"/>
    </xf>
    <xf numFmtId="0" fontId="3" fillId="3" borderId="9" xfId="0" applyFont="1" applyFill="1" applyBorder="1" applyAlignment="1">
      <alignment horizontal="center" vertical="center"/>
    </xf>
    <xf numFmtId="0" fontId="1" fillId="11" borderId="4" xfId="0" applyFont="1" applyFill="1" applyBorder="1" applyAlignment="1">
      <alignment horizontal="center" vertical="center"/>
    </xf>
    <xf numFmtId="49" fontId="1" fillId="0" borderId="10" xfId="0" applyNumberFormat="1" applyFont="1" applyBorder="1" applyAlignment="1">
      <alignment horizontal="center" vertical="center"/>
    </xf>
    <xf numFmtId="0" fontId="0" fillId="0" borderId="10" xfId="0" applyBorder="1"/>
    <xf numFmtId="0" fontId="1" fillId="0" borderId="11" xfId="0" applyFont="1" applyBorder="1" applyAlignment="1">
      <alignment horizontal="center" vertical="center"/>
    </xf>
    <xf numFmtId="0" fontId="9" fillId="12" borderId="10" xfId="0" applyFont="1" applyFill="1" applyBorder="1" applyAlignment="1">
      <alignment horizontal="center" vertical="center"/>
    </xf>
    <xf numFmtId="0" fontId="6" fillId="12" borderId="4" xfId="0" applyFont="1" applyFill="1" applyBorder="1" applyAlignment="1">
      <alignment horizontal="center" vertical="center"/>
    </xf>
    <xf numFmtId="0" fontId="6" fillId="12" borderId="10" xfId="0" applyFont="1" applyFill="1" applyBorder="1" applyAlignment="1">
      <alignment horizontal="center"/>
    </xf>
    <xf numFmtId="0" fontId="9" fillId="12" borderId="10" xfId="0" applyFont="1" applyFill="1" applyBorder="1" applyAlignment="1">
      <alignment horizontal="center"/>
    </xf>
    <xf numFmtId="0" fontId="6" fillId="0" borderId="12" xfId="0" applyFont="1" applyBorder="1" applyAlignment="1">
      <alignment horizontal="left"/>
    </xf>
    <xf numFmtId="0" fontId="0" fillId="9" borderId="13" xfId="0" applyFill="1" applyBorder="1"/>
    <xf numFmtId="0" fontId="0" fillId="0" borderId="13" xfId="0" applyBorder="1"/>
    <xf numFmtId="0" fontId="1" fillId="0" borderId="7" xfId="0" applyFont="1" applyBorder="1" applyAlignment="1">
      <alignment horizontal="center" vertical="center"/>
    </xf>
    <xf numFmtId="0" fontId="6" fillId="12" borderId="4" xfId="0" applyFont="1" applyFill="1" applyBorder="1" applyAlignment="1">
      <alignment horizontal="center"/>
    </xf>
    <xf numFmtId="0" fontId="9" fillId="12" borderId="4" xfId="0" applyFont="1" applyFill="1" applyBorder="1" applyAlignment="1">
      <alignment horizontal="center"/>
    </xf>
    <xf numFmtId="0" fontId="6" fillId="0" borderId="14" xfId="0" applyFont="1" applyBorder="1" applyAlignment="1">
      <alignment horizontal="left"/>
    </xf>
    <xf numFmtId="0" fontId="0" fillId="4" borderId="13" xfId="0" applyFill="1" applyBorder="1"/>
    <xf numFmtId="0" fontId="6" fillId="0" borderId="4" xfId="0" applyFont="1" applyBorder="1" applyAlignment="1">
      <alignment horizontal="center" vertical="center"/>
    </xf>
    <xf numFmtId="0" fontId="6" fillId="0" borderId="4" xfId="0" applyFont="1" applyBorder="1" applyAlignment="1">
      <alignment horizontal="center"/>
    </xf>
    <xf numFmtId="0" fontId="18" fillId="0" borderId="4" xfId="0" applyFont="1" applyBorder="1" applyAlignment="1">
      <alignment horizontal="center"/>
    </xf>
    <xf numFmtId="0" fontId="0" fillId="10" borderId="13" xfId="0" applyFill="1" applyBorder="1"/>
    <xf numFmtId="0" fontId="0" fillId="5" borderId="13" xfId="0" applyFill="1" applyBorder="1"/>
    <xf numFmtId="0" fontId="27" fillId="0" borderId="14" xfId="0" applyFont="1" applyBorder="1"/>
    <xf numFmtId="0" fontId="11" fillId="0" borderId="14" xfId="0" applyFont="1" applyBorder="1"/>
    <xf numFmtId="0" fontId="6" fillId="0" borderId="14" xfId="0" applyFont="1" applyBorder="1"/>
    <xf numFmtId="0" fontId="1" fillId="0" borderId="15" xfId="0" applyFont="1" applyBorder="1" applyAlignment="1">
      <alignment horizontal="center" vertical="center"/>
    </xf>
    <xf numFmtId="0" fontId="9" fillId="12" borderId="4" xfId="0" applyFont="1" applyFill="1" applyBorder="1" applyAlignment="1">
      <alignment horizontal="center" vertical="center"/>
    </xf>
    <xf numFmtId="0" fontId="28" fillId="12" borderId="4" xfId="0" applyFont="1" applyFill="1" applyBorder="1" applyAlignment="1">
      <alignment horizontal="center"/>
    </xf>
    <xf numFmtId="0" fontId="18" fillId="12" borderId="4" xfId="0" applyFont="1" applyFill="1" applyBorder="1" applyAlignment="1">
      <alignment horizontal="center" vertical="center"/>
    </xf>
    <xf numFmtId="0" fontId="18" fillId="12" borderId="4" xfId="0" applyFont="1" applyFill="1" applyBorder="1" applyAlignment="1">
      <alignment horizontal="center"/>
    </xf>
    <xf numFmtId="49" fontId="6" fillId="12" borderId="4" xfId="0" applyNumberFormat="1" applyFont="1" applyFill="1" applyBorder="1" applyAlignment="1">
      <alignment horizontal="center" vertical="center"/>
    </xf>
    <xf numFmtId="0" fontId="0" fillId="0" borderId="14" xfId="0" applyBorder="1"/>
    <xf numFmtId="0" fontId="6" fillId="12" borderId="10" xfId="0" applyFont="1" applyFill="1" applyBorder="1" applyAlignment="1">
      <alignment horizontal="center" vertical="center"/>
    </xf>
    <xf numFmtId="0" fontId="6" fillId="0" borderId="12" xfId="0" applyFont="1" applyBorder="1"/>
    <xf numFmtId="49" fontId="1" fillId="0" borderId="16" xfId="0" applyNumberFormat="1" applyFont="1" applyBorder="1" applyAlignment="1">
      <alignment horizontal="center" vertical="center"/>
    </xf>
    <xf numFmtId="0" fontId="0" fillId="0" borderId="16" xfId="0" applyBorder="1"/>
    <xf numFmtId="0" fontId="6" fillId="12" borderId="16" xfId="0" applyFont="1" applyFill="1" applyBorder="1" applyAlignment="1">
      <alignment horizontal="center" vertical="center"/>
    </xf>
    <xf numFmtId="0" fontId="6" fillId="12" borderId="16" xfId="0" applyFont="1" applyFill="1" applyBorder="1" applyAlignment="1">
      <alignment horizontal="center"/>
    </xf>
    <xf numFmtId="0" fontId="6" fillId="0" borderId="17" xfId="0" applyFont="1" applyBorder="1"/>
    <xf numFmtId="49" fontId="1" fillId="9" borderId="10" xfId="0" applyNumberFormat="1" applyFont="1" applyFill="1" applyBorder="1" applyAlignment="1">
      <alignment horizontal="center" vertical="center"/>
    </xf>
    <xf numFmtId="0" fontId="0" fillId="9" borderId="10" xfId="0" applyFill="1" applyBorder="1"/>
    <xf numFmtId="0" fontId="6" fillId="0" borderId="16" xfId="0" applyFont="1" applyBorder="1" applyAlignment="1">
      <alignment horizontal="center"/>
    </xf>
    <xf numFmtId="0" fontId="6" fillId="12" borderId="17" xfId="0" applyFont="1" applyFill="1" applyBorder="1"/>
    <xf numFmtId="49" fontId="6" fillId="12" borderId="16" xfId="0" applyNumberFormat="1" applyFont="1" applyFill="1" applyBorder="1" applyAlignment="1">
      <alignment horizontal="center" vertical="center"/>
    </xf>
    <xf numFmtId="0" fontId="6" fillId="5" borderId="4" xfId="0" applyFont="1" applyFill="1" applyBorder="1" applyAlignment="1">
      <alignment horizontal="center" vertical="center"/>
    </xf>
    <xf numFmtId="0" fontId="6" fillId="5" borderId="4" xfId="0" applyFont="1" applyFill="1" applyBorder="1" applyAlignment="1">
      <alignment horizontal="center"/>
    </xf>
    <xf numFmtId="0" fontId="6" fillId="5" borderId="14" xfId="0" applyFont="1" applyFill="1" applyBorder="1"/>
    <xf numFmtId="0" fontId="0" fillId="4" borderId="18" xfId="0" applyFill="1" applyBorder="1"/>
    <xf numFmtId="0" fontId="6" fillId="0" borderId="19" xfId="0" applyFont="1" applyBorder="1" applyAlignment="1">
      <alignment horizontal="center" vertical="center"/>
    </xf>
    <xf numFmtId="0" fontId="6" fillId="12" borderId="18" xfId="0" applyFont="1" applyFill="1" applyBorder="1" applyAlignment="1">
      <alignment horizontal="center" vertical="center"/>
    </xf>
    <xf numFmtId="0" fontId="6" fillId="0" borderId="19" xfId="0" applyFont="1" applyBorder="1" applyAlignment="1">
      <alignment horizontal="center"/>
    </xf>
    <xf numFmtId="0" fontId="6" fillId="12" borderId="18" xfId="0" applyFont="1" applyFill="1" applyBorder="1" applyAlignment="1">
      <alignment horizontal="center"/>
    </xf>
    <xf numFmtId="0" fontId="6" fillId="0" borderId="20" xfId="0" applyFont="1" applyBorder="1"/>
    <xf numFmtId="0" fontId="1" fillId="0" borderId="4" xfId="0" applyFont="1" applyBorder="1" applyAlignment="1">
      <alignment horizontal="center"/>
    </xf>
    <xf numFmtId="0" fontId="6" fillId="12" borderId="6" xfId="0" applyFont="1" applyFill="1" applyBorder="1" applyAlignment="1">
      <alignment horizontal="center"/>
    </xf>
    <xf numFmtId="0" fontId="6" fillId="0" borderId="21" xfId="0" applyFont="1" applyBorder="1"/>
    <xf numFmtId="49" fontId="1" fillId="0" borderId="15" xfId="0" applyNumberFormat="1" applyFont="1" applyBorder="1" applyAlignment="1">
      <alignment horizontal="center" vertical="center"/>
    </xf>
    <xf numFmtId="0" fontId="0" fillId="0" borderId="15" xfId="0" applyBorder="1"/>
    <xf numFmtId="0" fontId="6" fillId="12" borderId="22" xfId="0" applyFont="1" applyFill="1" applyBorder="1" applyAlignment="1">
      <alignment horizontal="center"/>
    </xf>
    <xf numFmtId="0" fontId="6" fillId="0" borderId="15" xfId="0" applyFont="1" applyBorder="1" applyAlignment="1">
      <alignment horizontal="center"/>
    </xf>
    <xf numFmtId="0" fontId="6" fillId="12" borderId="23" xfId="0" applyFont="1" applyFill="1" applyBorder="1"/>
    <xf numFmtId="49" fontId="1" fillId="0" borderId="19" xfId="0" applyNumberFormat="1" applyFont="1" applyBorder="1" applyAlignment="1">
      <alignment horizontal="center" vertical="center"/>
    </xf>
    <xf numFmtId="0" fontId="0" fillId="0" borderId="19" xfId="0" applyBorder="1"/>
    <xf numFmtId="0" fontId="1" fillId="0" borderId="7" xfId="0" applyFont="1" applyBorder="1" applyAlignment="1">
      <alignment horizontal="center" vertical="center" wrapText="1"/>
    </xf>
    <xf numFmtId="0" fontId="6" fillId="0" borderId="8" xfId="0" applyFont="1" applyBorder="1" applyAlignment="1">
      <alignment horizontal="center" vertical="center"/>
    </xf>
    <xf numFmtId="0" fontId="6" fillId="12" borderId="9" xfId="0" applyFont="1" applyFill="1" applyBorder="1" applyAlignment="1">
      <alignment horizontal="center"/>
    </xf>
    <xf numFmtId="0" fontId="6" fillId="0" borderId="8" xfId="0" applyFont="1" applyBorder="1" applyAlignment="1">
      <alignment horizontal="center"/>
    </xf>
    <xf numFmtId="0" fontId="6" fillId="0" borderId="24" xfId="0" applyFont="1" applyBorder="1"/>
    <xf numFmtId="49" fontId="1" fillId="4" borderId="16" xfId="0" applyNumberFormat="1" applyFont="1" applyFill="1" applyBorder="1" applyAlignment="1">
      <alignment horizontal="center" vertical="center"/>
    </xf>
    <xf numFmtId="0" fontId="0" fillId="4" borderId="16" xfId="0" applyFill="1" applyBorder="1"/>
    <xf numFmtId="0" fontId="1" fillId="0" borderId="15" xfId="0" applyFont="1" applyBorder="1" applyAlignment="1">
      <alignment horizontal="center" vertical="center" wrapText="1"/>
    </xf>
    <xf numFmtId="0" fontId="6" fillId="0" borderId="16" xfId="0" applyFont="1" applyBorder="1" applyAlignment="1">
      <alignment horizontal="center" vertical="center"/>
    </xf>
    <xf numFmtId="0" fontId="29" fillId="12" borderId="16" xfId="0" applyFont="1" applyFill="1" applyBorder="1" applyAlignment="1">
      <alignment horizontal="center"/>
    </xf>
    <xf numFmtId="49" fontId="1" fillId="0" borderId="8" xfId="0" applyNumberFormat="1" applyFont="1" applyBorder="1" applyAlignment="1">
      <alignment horizontal="center" vertical="center"/>
    </xf>
    <xf numFmtId="0" fontId="1" fillId="0" borderId="11" xfId="0" applyFont="1" applyBorder="1" applyAlignment="1">
      <alignment horizontal="center" vertical="center" wrapText="1"/>
    </xf>
    <xf numFmtId="0" fontId="6" fillId="0" borderId="10" xfId="0" applyFont="1" applyBorder="1" applyAlignment="1">
      <alignment horizontal="center"/>
    </xf>
    <xf numFmtId="0" fontId="6" fillId="5" borderId="18" xfId="0" applyFont="1" applyFill="1" applyBorder="1" applyAlignment="1">
      <alignment horizontal="center" vertical="center"/>
    </xf>
    <xf numFmtId="0" fontId="6" fillId="5" borderId="18" xfId="0" applyFont="1" applyFill="1" applyBorder="1" applyAlignment="1">
      <alignment horizontal="center"/>
    </xf>
    <xf numFmtId="0" fontId="6" fillId="5" borderId="25" xfId="0" applyFont="1" applyFill="1" applyBorder="1"/>
    <xf numFmtId="49" fontId="1" fillId="9" borderId="9" xfId="0" applyNumberFormat="1" applyFont="1" applyFill="1" applyBorder="1" applyAlignment="1">
      <alignment horizontal="center" vertical="center"/>
    </xf>
    <xf numFmtId="0" fontId="0" fillId="9" borderId="9" xfId="0" applyFill="1" applyBorder="1"/>
    <xf numFmtId="0" fontId="6" fillId="12" borderId="6" xfId="0" applyFont="1" applyFill="1" applyBorder="1" applyAlignment="1">
      <alignment horizontal="center" vertical="center"/>
    </xf>
    <xf numFmtId="0" fontId="6" fillId="0" borderId="7" xfId="0" applyFont="1" applyBorder="1" applyAlignment="1">
      <alignment horizontal="center"/>
    </xf>
    <xf numFmtId="0" fontId="6" fillId="0" borderId="15" xfId="0" applyFont="1" applyBorder="1" applyAlignment="1">
      <alignment horizontal="center" vertical="center"/>
    </xf>
    <xf numFmtId="0" fontId="6" fillId="0" borderId="26" xfId="0" applyFont="1" applyBorder="1"/>
    <xf numFmtId="0" fontId="1" fillId="0" borderId="27" xfId="0" applyFont="1" applyBorder="1" applyAlignment="1">
      <alignment horizontal="center" vertical="center"/>
    </xf>
    <xf numFmtId="0" fontId="6" fillId="0" borderId="10" xfId="0" applyFont="1" applyBorder="1" applyAlignment="1">
      <alignment horizontal="center" vertical="center"/>
    </xf>
    <xf numFmtId="0" fontId="1" fillId="0" borderId="28" xfId="0" applyFont="1" applyBorder="1" applyAlignment="1">
      <alignment horizontal="center" vertical="center"/>
    </xf>
    <xf numFmtId="49" fontId="6" fillId="12" borderId="18" xfId="0" applyNumberFormat="1" applyFont="1" applyFill="1" applyBorder="1" applyAlignment="1">
      <alignment horizontal="center" vertical="center"/>
    </xf>
    <xf numFmtId="0" fontId="0" fillId="0" borderId="29" xfId="0" applyBorder="1"/>
    <xf numFmtId="49" fontId="1" fillId="0" borderId="0" xfId="0" applyNumberFormat="1" applyFont="1" applyAlignment="1">
      <alignment horizontal="center" vertical="center"/>
    </xf>
    <xf numFmtId="0" fontId="0" fillId="0" borderId="7" xfId="0" applyBorder="1"/>
    <xf numFmtId="0" fontId="30" fillId="0" borderId="4" xfId="0" applyFont="1" applyBorder="1" applyAlignment="1">
      <alignment horizontal="center"/>
    </xf>
    <xf numFmtId="49" fontId="1" fillId="10" borderId="30" xfId="0" applyNumberFormat="1" applyFont="1" applyFill="1" applyBorder="1" applyAlignment="1">
      <alignment horizontal="center" vertical="center"/>
    </xf>
    <xf numFmtId="0" fontId="0" fillId="10" borderId="10" xfId="0" applyFill="1" applyBorder="1"/>
    <xf numFmtId="0" fontId="6" fillId="0" borderId="10" xfId="0" applyFont="1" applyBorder="1"/>
    <xf numFmtId="49" fontId="1" fillId="10" borderId="16" xfId="0" applyNumberFormat="1" applyFont="1" applyFill="1" applyBorder="1" applyAlignment="1">
      <alignment horizontal="center" vertical="center"/>
    </xf>
    <xf numFmtId="0" fontId="0" fillId="10" borderId="16" xfId="0" applyFill="1" applyBorder="1"/>
    <xf numFmtId="17" fontId="6" fillId="12" borderId="4" xfId="0" applyNumberFormat="1" applyFont="1" applyFill="1" applyBorder="1" applyAlignment="1">
      <alignment horizontal="center"/>
    </xf>
    <xf numFmtId="0" fontId="0" fillId="0" borderId="3" xfId="0" applyBorder="1"/>
    <xf numFmtId="0" fontId="0" fillId="0" borderId="31" xfId="0" applyBorder="1"/>
    <xf numFmtId="0" fontId="6" fillId="0" borderId="16" xfId="0" applyFont="1" applyBorder="1"/>
    <xf numFmtId="0" fontId="0" fillId="0" borderId="17" xfId="0" applyBorder="1"/>
    <xf numFmtId="0" fontId="6" fillId="0" borderId="0" xfId="0" applyFont="1" applyAlignment="1">
      <alignment horizontal="center"/>
    </xf>
    <xf numFmtId="0" fontId="0" fillId="8" borderId="13" xfId="0" applyFill="1" applyBorder="1"/>
    <xf numFmtId="0" fontId="0" fillId="0" borderId="13" xfId="0" applyBorder="1" applyAlignment="1">
      <alignment wrapText="1"/>
    </xf>
    <xf numFmtId="0" fontId="1" fillId="11" borderId="32" xfId="0" applyFont="1" applyFill="1" applyBorder="1" applyAlignment="1">
      <alignment horizontal="center" vertical="center"/>
    </xf>
    <xf numFmtId="0" fontId="6" fillId="12" borderId="33" xfId="0" applyFont="1" applyFill="1" applyBorder="1" applyAlignment="1">
      <alignment horizontal="center"/>
    </xf>
    <xf numFmtId="0" fontId="1" fillId="11" borderId="34" xfId="0" applyFont="1" applyFill="1" applyBorder="1" applyAlignment="1">
      <alignment horizontal="center" vertical="center"/>
    </xf>
    <xf numFmtId="0" fontId="31" fillId="12" borderId="4" xfId="0" applyFont="1" applyFill="1" applyBorder="1" applyAlignment="1">
      <alignment horizontal="center"/>
    </xf>
    <xf numFmtId="0" fontId="31" fillId="0" borderId="4" xfId="0" applyFont="1" applyBorder="1" applyAlignment="1">
      <alignment horizontal="center"/>
    </xf>
    <xf numFmtId="0" fontId="32" fillId="5" borderId="4" xfId="0" applyFont="1" applyFill="1" applyBorder="1" applyAlignment="1">
      <alignment horizontal="center"/>
    </xf>
    <xf numFmtId="0" fontId="1" fillId="6" borderId="4" xfId="0" applyFont="1" applyFill="1" applyBorder="1" applyAlignment="1">
      <alignment horizontal="center"/>
    </xf>
    <xf numFmtId="0" fontId="31" fillId="0" borderId="16" xfId="0" applyFont="1" applyBorder="1" applyAlignment="1">
      <alignment horizontal="center"/>
    </xf>
    <xf numFmtId="0" fontId="6" fillId="5" borderId="9" xfId="0" applyFont="1" applyFill="1" applyBorder="1" applyAlignment="1">
      <alignment horizontal="center"/>
    </xf>
    <xf numFmtId="49" fontId="1" fillId="8" borderId="4" xfId="0" applyNumberFormat="1" applyFont="1" applyFill="1" applyBorder="1" applyAlignment="1">
      <alignment horizontal="center" vertical="center"/>
    </xf>
    <xf numFmtId="0" fontId="6" fillId="5" borderId="16" xfId="0" applyFont="1" applyFill="1" applyBorder="1" applyAlignment="1">
      <alignment horizontal="center"/>
    </xf>
    <xf numFmtId="0" fontId="6" fillId="12" borderId="9" xfId="0" applyFont="1" applyFill="1" applyBorder="1" applyAlignment="1">
      <alignment horizontal="center" vertical="center"/>
    </xf>
    <xf numFmtId="0" fontId="6" fillId="0" borderId="14" xfId="0" applyFont="1" applyBorder="1" applyAlignment="1">
      <alignment horizontal="center" vertical="center"/>
    </xf>
    <xf numFmtId="0" fontId="1" fillId="8" borderId="4" xfId="0" applyFont="1" applyFill="1" applyBorder="1" applyAlignment="1">
      <alignment horizontal="center"/>
    </xf>
    <xf numFmtId="0" fontId="6" fillId="0" borderId="7" xfId="0" applyFont="1" applyBorder="1" applyAlignment="1">
      <alignment horizontal="center" vertical="center"/>
    </xf>
    <xf numFmtId="49" fontId="1" fillId="0" borderId="4" xfId="0" applyNumberFormat="1" applyFont="1" applyBorder="1" applyAlignment="1">
      <alignment horizontal="center"/>
    </xf>
    <xf numFmtId="49" fontId="1" fillId="8" borderId="4" xfId="0" applyNumberFormat="1" applyFont="1" applyFill="1" applyBorder="1" applyAlignment="1">
      <alignment horizontal="center"/>
    </xf>
    <xf numFmtId="0" fontId="22" fillId="6" borderId="4" xfId="0" applyFont="1" applyFill="1" applyBorder="1" applyAlignment="1">
      <alignment horizontal="left" vertical="center"/>
    </xf>
    <xf numFmtId="0" fontId="6" fillId="12" borderId="22" xfId="0" applyFont="1" applyFill="1" applyBorder="1" applyAlignment="1">
      <alignment horizontal="center" vertical="center"/>
    </xf>
    <xf numFmtId="49" fontId="1" fillId="0" borderId="7" xfId="0" applyNumberFormat="1" applyFont="1" applyBorder="1" applyAlignment="1">
      <alignment horizontal="center" vertical="center"/>
    </xf>
    <xf numFmtId="0" fontId="1" fillId="0" borderId="10" xfId="0" applyFont="1" applyBorder="1" applyAlignment="1">
      <alignment horizontal="center" vertical="center"/>
    </xf>
    <xf numFmtId="49" fontId="1" fillId="0" borderId="34" xfId="0" applyNumberFormat="1" applyFont="1" applyBorder="1" applyAlignment="1">
      <alignment horizontal="center" vertical="center"/>
    </xf>
    <xf numFmtId="49" fontId="1" fillId="10" borderId="34" xfId="0" applyNumberFormat="1" applyFont="1" applyFill="1" applyBorder="1" applyAlignment="1">
      <alignment horizontal="center" vertical="center"/>
    </xf>
    <xf numFmtId="0" fontId="1" fillId="0" borderId="16" xfId="0" applyFont="1" applyBorder="1" applyAlignment="1">
      <alignment horizontal="center" vertical="center"/>
    </xf>
    <xf numFmtId="0" fontId="1" fillId="10" borderId="4" xfId="0" applyFont="1" applyFill="1" applyBorder="1" applyAlignment="1">
      <alignment horizontal="center"/>
    </xf>
    <xf numFmtId="0" fontId="1" fillId="4" borderId="4" xfId="0" applyFont="1" applyFill="1" applyBorder="1" applyAlignment="1">
      <alignment horizontal="center"/>
    </xf>
    <xf numFmtId="0" fontId="23" fillId="9" borderId="4" xfId="0" applyFont="1" applyFill="1" applyBorder="1" applyAlignment="1">
      <alignment vertical="center"/>
    </xf>
    <xf numFmtId="49" fontId="6" fillId="0" borderId="4" xfId="0" applyNumberFormat="1" applyFont="1" applyBorder="1" applyAlignment="1">
      <alignment horizontal="center" vertical="center"/>
    </xf>
    <xf numFmtId="49" fontId="6" fillId="12" borderId="9" xfId="0" applyNumberFormat="1" applyFont="1" applyFill="1" applyBorder="1" applyAlignment="1">
      <alignment horizontal="center" vertical="center"/>
    </xf>
    <xf numFmtId="0" fontId="1" fillId="0" borderId="0" xfId="0" applyFont="1" applyAlignment="1">
      <alignment horizontal="center" vertical="center"/>
    </xf>
    <xf numFmtId="0" fontId="26" fillId="0" borderId="4" xfId="0" applyFont="1" applyBorder="1" applyAlignment="1">
      <alignment horizontal="left" vertical="center"/>
    </xf>
    <xf numFmtId="0" fontId="1" fillId="2" borderId="6"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48" xfId="0" applyFont="1" applyFill="1" applyBorder="1" applyAlignment="1">
      <alignment horizontal="center" vertical="center"/>
    </xf>
    <xf numFmtId="49" fontId="1" fillId="0" borderId="11" xfId="0" applyNumberFormat="1" applyFont="1" applyBorder="1" applyAlignment="1">
      <alignment horizontal="center" vertical="center"/>
    </xf>
    <xf numFmtId="0" fontId="0" fillId="0" borderId="11" xfId="0" applyBorder="1" applyAlignment="1">
      <alignment horizontal="center" vertical="center"/>
    </xf>
    <xf numFmtId="49" fontId="1" fillId="8" borderId="33" xfId="0" applyNumberFormat="1" applyFont="1" applyFill="1" applyBorder="1" applyAlignment="1">
      <alignment horizontal="center" vertical="center"/>
    </xf>
    <xf numFmtId="49" fontId="34" fillId="0" borderId="28" xfId="0" applyNumberFormat="1" applyFont="1" applyBorder="1" applyAlignment="1">
      <alignment horizontal="center" vertical="center"/>
    </xf>
    <xf numFmtId="49" fontId="35" fillId="0" borderId="57" xfId="0" applyNumberFormat="1" applyFont="1" applyBorder="1" applyAlignment="1">
      <alignment horizontal="center" vertical="center"/>
    </xf>
    <xf numFmtId="0" fontId="0" fillId="0" borderId="15" xfId="0" applyBorder="1" applyAlignment="1">
      <alignment horizontal="center" vertical="center"/>
    </xf>
    <xf numFmtId="49" fontId="35" fillId="0" borderId="60" xfId="0" applyNumberFormat="1" applyFont="1" applyBorder="1" applyAlignment="1">
      <alignment horizontal="center" vertical="center"/>
    </xf>
    <xf numFmtId="49" fontId="35" fillId="0" borderId="61" xfId="0" applyNumberFormat="1" applyFont="1" applyBorder="1" applyAlignment="1">
      <alignment horizontal="center" vertical="center"/>
    </xf>
    <xf numFmtId="49" fontId="1" fillId="10" borderId="33" xfId="0" applyNumberFormat="1" applyFont="1" applyFill="1" applyBorder="1" applyAlignment="1">
      <alignment horizontal="center" vertical="center"/>
    </xf>
    <xf numFmtId="49" fontId="1" fillId="10" borderId="22" xfId="0" applyNumberFormat="1" applyFont="1" applyFill="1" applyBorder="1" applyAlignment="1">
      <alignment horizontal="center" vertical="center"/>
    </xf>
    <xf numFmtId="49" fontId="34" fillId="16" borderId="36" xfId="0" applyNumberFormat="1" applyFont="1" applyFill="1" applyBorder="1" applyAlignment="1">
      <alignment horizontal="center" vertical="center"/>
    </xf>
    <xf numFmtId="49" fontId="35" fillId="16" borderId="57" xfId="0" applyNumberFormat="1" applyFont="1" applyFill="1" applyBorder="1" applyAlignment="1">
      <alignment horizontal="center" vertical="center"/>
    </xf>
    <xf numFmtId="49" fontId="34" fillId="25" borderId="36" xfId="0" applyNumberFormat="1" applyFont="1" applyFill="1" applyBorder="1" applyAlignment="1">
      <alignment horizontal="center" vertical="center"/>
    </xf>
    <xf numFmtId="49" fontId="35" fillId="25" borderId="57" xfId="0" applyNumberFormat="1" applyFont="1" applyFill="1" applyBorder="1" applyAlignment="1">
      <alignment horizontal="center" vertical="center"/>
    </xf>
    <xf numFmtId="49" fontId="1" fillId="8" borderId="22" xfId="0" applyNumberFormat="1" applyFont="1" applyFill="1" applyBorder="1" applyAlignment="1">
      <alignment horizontal="center" vertical="center"/>
    </xf>
    <xf numFmtId="49" fontId="35" fillId="16" borderId="60" xfId="0" applyNumberFormat="1" applyFont="1" applyFill="1" applyBorder="1" applyAlignment="1">
      <alignment horizontal="center" vertical="center"/>
    </xf>
    <xf numFmtId="49" fontId="35" fillId="16" borderId="64" xfId="0" applyNumberFormat="1" applyFont="1" applyFill="1" applyBorder="1" applyAlignment="1">
      <alignment horizontal="center" vertical="center"/>
    </xf>
    <xf numFmtId="49" fontId="35" fillId="25" borderId="60" xfId="0" applyNumberFormat="1" applyFont="1" applyFill="1" applyBorder="1" applyAlignment="1">
      <alignment horizontal="center" vertical="center"/>
    </xf>
    <xf numFmtId="49" fontId="35" fillId="25" borderId="64" xfId="0" applyNumberFormat="1" applyFont="1" applyFill="1" applyBorder="1" applyAlignment="1">
      <alignment horizontal="center" vertical="center"/>
    </xf>
    <xf numFmtId="1" fontId="1" fillId="10" borderId="33" xfId="0" applyNumberFormat="1" applyFont="1" applyFill="1" applyBorder="1" applyAlignment="1">
      <alignment horizontal="center" vertical="center"/>
    </xf>
    <xf numFmtId="0" fontId="1" fillId="0" borderId="19" xfId="0" applyFont="1" applyBorder="1" applyAlignment="1">
      <alignment horizontal="center" vertical="center"/>
    </xf>
    <xf numFmtId="49" fontId="35" fillId="16" borderId="65" xfId="0" applyNumberFormat="1" applyFont="1" applyFill="1" applyBorder="1" applyAlignment="1">
      <alignment horizontal="center" vertical="center"/>
    </xf>
    <xf numFmtId="49" fontId="35" fillId="16" borderId="66" xfId="0" applyNumberFormat="1" applyFont="1" applyFill="1" applyBorder="1" applyAlignment="1">
      <alignment horizontal="center" vertical="center"/>
    </xf>
    <xf numFmtId="49" fontId="35" fillId="0" borderId="65" xfId="0" applyNumberFormat="1" applyFont="1" applyBorder="1" applyAlignment="1">
      <alignment horizontal="center" vertical="center"/>
    </xf>
    <xf numFmtId="49" fontId="35" fillId="0" borderId="69" xfId="0" applyNumberFormat="1" applyFont="1" applyBorder="1" applyAlignment="1">
      <alignment horizontal="center" vertical="center"/>
    </xf>
    <xf numFmtId="49" fontId="35" fillId="25" borderId="66" xfId="0" applyNumberFormat="1" applyFont="1" applyFill="1" applyBorder="1" applyAlignment="1">
      <alignment horizontal="center" vertical="center"/>
    </xf>
    <xf numFmtId="49" fontId="35" fillId="25" borderId="65" xfId="0" applyNumberFormat="1" applyFont="1" applyFill="1" applyBorder="1" applyAlignment="1">
      <alignment horizontal="center" vertical="center"/>
    </xf>
    <xf numFmtId="49" fontId="35" fillId="16" borderId="71" xfId="0" applyNumberFormat="1" applyFont="1" applyFill="1" applyBorder="1" applyAlignment="1">
      <alignment horizontal="center" vertical="center"/>
    </xf>
    <xf numFmtId="49" fontId="35" fillId="0" borderId="74" xfId="0" applyNumberFormat="1" applyFont="1" applyBorder="1" applyAlignment="1">
      <alignment horizontal="center" vertical="center"/>
    </xf>
    <xf numFmtId="49" fontId="34" fillId="5" borderId="36" xfId="0" applyNumberFormat="1" applyFont="1" applyFill="1" applyBorder="1" applyAlignment="1">
      <alignment horizontal="center" vertical="center"/>
    </xf>
    <xf numFmtId="0" fontId="0" fillId="0" borderId="7" xfId="0" applyBorder="1" applyAlignment="1">
      <alignment horizontal="center" vertical="center"/>
    </xf>
    <xf numFmtId="49" fontId="35" fillId="5" borderId="65" xfId="0" applyNumberFormat="1" applyFont="1" applyFill="1" applyBorder="1" applyAlignment="1">
      <alignment horizontal="center" vertical="center"/>
    </xf>
    <xf numFmtId="49" fontId="35" fillId="25" borderId="71" xfId="0" applyNumberFormat="1" applyFont="1" applyFill="1" applyBorder="1" applyAlignment="1">
      <alignment horizontal="center" vertical="center"/>
    </xf>
    <xf numFmtId="49" fontId="1" fillId="10" borderId="6" xfId="0" applyNumberFormat="1" applyFont="1" applyFill="1" applyBorder="1" applyAlignment="1">
      <alignment horizontal="center" vertical="center"/>
    </xf>
    <xf numFmtId="0" fontId="1" fillId="11" borderId="5" xfId="0" applyFont="1" applyFill="1" applyBorder="1" applyAlignment="1">
      <alignment vertical="center"/>
    </xf>
    <xf numFmtId="49" fontId="1" fillId="0" borderId="0" xfId="0" applyNumberFormat="1" applyFont="1" applyAlignment="1">
      <alignment vertical="center"/>
    </xf>
    <xf numFmtId="0" fontId="0" fillId="0" borderId="0" xfId="0" applyAlignment="1">
      <alignment vertical="center"/>
    </xf>
    <xf numFmtId="0" fontId="1" fillId="0" borderId="0" xfId="0" applyFont="1" applyAlignment="1">
      <alignment vertical="center"/>
    </xf>
    <xf numFmtId="49" fontId="35" fillId="0" borderId="0" xfId="0" applyNumberFormat="1" applyFont="1" applyAlignment="1">
      <alignment horizontal="center" vertical="center"/>
    </xf>
    <xf numFmtId="0" fontId="0" fillId="5" borderId="33" xfId="0" applyFill="1" applyBorder="1" applyAlignment="1">
      <alignment horizontal="center" vertical="center"/>
    </xf>
    <xf numFmtId="0" fontId="0" fillId="5" borderId="22" xfId="0" applyFill="1" applyBorder="1" applyAlignment="1">
      <alignment horizontal="center" vertical="center"/>
    </xf>
    <xf numFmtId="49" fontId="34" fillId="22" borderId="36" xfId="0" applyNumberFormat="1" applyFont="1" applyFill="1" applyBorder="1" applyAlignment="1">
      <alignment horizontal="center" vertical="center"/>
    </xf>
    <xf numFmtId="49" fontId="35" fillId="22" borderId="57" xfId="0" applyNumberFormat="1" applyFont="1" applyFill="1" applyBorder="1" applyAlignment="1">
      <alignment horizontal="center" vertical="center"/>
    </xf>
    <xf numFmtId="49" fontId="35" fillId="22" borderId="60" xfId="0" applyNumberFormat="1" applyFont="1" applyFill="1" applyBorder="1" applyAlignment="1">
      <alignment horizontal="center" vertical="center"/>
    </xf>
    <xf numFmtId="49" fontId="35" fillId="22" borderId="64" xfId="0" applyNumberFormat="1" applyFont="1" applyFill="1" applyBorder="1" applyAlignment="1">
      <alignment horizontal="center" vertical="center"/>
    </xf>
    <xf numFmtId="1" fontId="1" fillId="0" borderId="11" xfId="0" applyNumberFormat="1" applyFont="1" applyBorder="1" applyAlignment="1">
      <alignment horizontal="center" vertical="center"/>
    </xf>
    <xf numFmtId="0" fontId="0" fillId="5" borderId="6" xfId="0" applyFill="1" applyBorder="1" applyAlignment="1">
      <alignment horizontal="center" vertical="center"/>
    </xf>
    <xf numFmtId="0" fontId="0" fillId="22" borderId="5" xfId="0" applyFill="1" applyBorder="1"/>
    <xf numFmtId="1" fontId="1" fillId="0" borderId="15" xfId="0" applyNumberFormat="1" applyFont="1" applyBorder="1" applyAlignment="1">
      <alignment horizontal="center" vertical="center"/>
    </xf>
    <xf numFmtId="1" fontId="1" fillId="0" borderId="7" xfId="0" applyNumberFormat="1" applyFont="1" applyBorder="1" applyAlignment="1">
      <alignment horizontal="center" vertical="center"/>
    </xf>
    <xf numFmtId="0" fontId="6" fillId="0" borderId="9" xfId="0" applyFont="1" applyBorder="1" applyAlignment="1">
      <alignment horizontal="center" vertical="center"/>
    </xf>
    <xf numFmtId="0" fontId="6" fillId="0" borderId="9" xfId="0" applyFont="1" applyBorder="1" applyAlignment="1">
      <alignment horizontal="center"/>
    </xf>
    <xf numFmtId="0" fontId="6" fillId="0" borderId="35" xfId="0" applyFont="1" applyBorder="1"/>
    <xf numFmtId="0" fontId="26" fillId="0" borderId="77" xfId="0" applyFont="1" applyBorder="1" applyAlignment="1">
      <alignment horizontal="center" vertical="center"/>
    </xf>
    <xf numFmtId="0" fontId="26" fillId="0" borderId="77" xfId="0" applyFont="1" applyBorder="1" applyAlignment="1">
      <alignment horizontal="left" vertical="center"/>
    </xf>
    <xf numFmtId="0" fontId="38" fillId="0" borderId="4" xfId="0" applyFont="1" applyBorder="1"/>
    <xf numFmtId="0" fontId="38" fillId="0" borderId="0" xfId="0" applyFont="1"/>
    <xf numFmtId="49" fontId="34" fillId="0" borderId="36" xfId="0" applyNumberFormat="1" applyFont="1" applyBorder="1" applyAlignment="1">
      <alignment horizontal="center" vertical="center"/>
    </xf>
    <xf numFmtId="49" fontId="34" fillId="32" borderId="28" xfId="0" applyNumberFormat="1" applyFont="1" applyFill="1" applyBorder="1" applyAlignment="1">
      <alignment horizontal="center" vertical="center"/>
    </xf>
    <xf numFmtId="49" fontId="35" fillId="32" borderId="60" xfId="0" applyNumberFormat="1" applyFont="1" applyFill="1" applyBorder="1" applyAlignment="1">
      <alignment horizontal="center" vertical="center"/>
    </xf>
    <xf numFmtId="49" fontId="35" fillId="32" borderId="65" xfId="0" applyNumberFormat="1" applyFont="1" applyFill="1" applyBorder="1" applyAlignment="1">
      <alignment horizontal="center" vertical="center"/>
    </xf>
    <xf numFmtId="0" fontId="38" fillId="0" borderId="33" xfId="0" applyFont="1" applyBorder="1" applyAlignment="1">
      <alignment horizontal="center" vertical="center"/>
    </xf>
    <xf numFmtId="0" fontId="38" fillId="0" borderId="22" xfId="0" applyFont="1" applyBorder="1" applyAlignment="1">
      <alignment horizontal="center" vertical="center"/>
    </xf>
    <xf numFmtId="49" fontId="35" fillId="0" borderId="64" xfId="0" applyNumberFormat="1" applyFont="1" applyBorder="1" applyAlignment="1">
      <alignment horizontal="center" vertical="center"/>
    </xf>
    <xf numFmtId="49" fontId="34" fillId="34" borderId="28" xfId="0" applyNumberFormat="1" applyFont="1" applyFill="1" applyBorder="1" applyAlignment="1">
      <alignment horizontal="center" vertical="center"/>
    </xf>
    <xf numFmtId="49" fontId="35" fillId="34" borderId="57" xfId="0" applyNumberFormat="1" applyFont="1" applyFill="1" applyBorder="1" applyAlignment="1">
      <alignment horizontal="center" vertical="center"/>
    </xf>
    <xf numFmtId="49" fontId="35" fillId="34" borderId="60" xfId="0" applyNumberFormat="1" applyFont="1" applyFill="1" applyBorder="1" applyAlignment="1">
      <alignment horizontal="center" vertical="center"/>
    </xf>
    <xf numFmtId="49" fontId="35" fillId="34" borderId="61" xfId="0" applyNumberFormat="1" applyFont="1" applyFill="1" applyBorder="1" applyAlignment="1">
      <alignment horizontal="center" vertical="center"/>
    </xf>
    <xf numFmtId="0" fontId="38" fillId="0" borderId="53" xfId="0" applyFont="1" applyBorder="1"/>
    <xf numFmtId="0" fontId="8" fillId="0" borderId="0" xfId="0" applyFont="1" applyAlignment="1">
      <alignment horizontal="left"/>
    </xf>
    <xf numFmtId="0" fontId="8" fillId="0" borderId="77" xfId="0" applyFont="1" applyBorder="1" applyAlignment="1">
      <alignment horizontal="left"/>
    </xf>
    <xf numFmtId="0" fontId="22" fillId="0" borderId="4" xfId="0" applyFont="1" applyBorder="1" applyAlignment="1">
      <alignment vertical="top"/>
    </xf>
    <xf numFmtId="0" fontId="20" fillId="0" borderId="4" xfId="0" applyFont="1" applyBorder="1"/>
    <xf numFmtId="0" fontId="0" fillId="0" borderId="22" xfId="0" applyBorder="1" applyAlignment="1">
      <alignment horizontal="center" vertical="center"/>
    </xf>
    <xf numFmtId="0" fontId="0" fillId="34" borderId="0" xfId="0" applyFill="1"/>
    <xf numFmtId="0" fontId="0" fillId="32" borderId="0" xfId="0" applyFill="1"/>
    <xf numFmtId="0" fontId="0" fillId="41" borderId="0" xfId="0" applyFill="1"/>
    <xf numFmtId="0" fontId="31" fillId="0" borderId="0" xfId="0" applyFont="1"/>
    <xf numFmtId="0" fontId="37" fillId="0" borderId="0" xfId="0" applyFont="1"/>
    <xf numFmtId="0" fontId="36" fillId="0" borderId="0" xfId="0" applyFont="1"/>
    <xf numFmtId="0" fontId="0" fillId="0" borderId="33" xfId="0" applyBorder="1" applyAlignment="1">
      <alignment horizontal="center" vertical="center"/>
    </xf>
    <xf numFmtId="0" fontId="6" fillId="12" borderId="19" xfId="0" applyFont="1" applyFill="1" applyBorder="1" applyAlignment="1">
      <alignment horizontal="center"/>
    </xf>
    <xf numFmtId="0" fontId="26" fillId="0" borderId="78" xfId="0" applyFont="1" applyBorder="1" applyAlignment="1">
      <alignment horizontal="left" vertical="center"/>
    </xf>
    <xf numFmtId="0" fontId="44" fillId="0" borderId="4" xfId="0" applyFont="1" applyBorder="1" applyAlignment="1">
      <alignment horizontal="left" vertical="center"/>
    </xf>
    <xf numFmtId="0" fontId="0" fillId="0" borderId="70" xfId="0" applyBorder="1"/>
    <xf numFmtId="0" fontId="6" fillId="12" borderId="19" xfId="0" applyFont="1" applyFill="1" applyBorder="1" applyAlignment="1">
      <alignment horizontal="center" vertical="center"/>
    </xf>
    <xf numFmtId="49" fontId="1" fillId="0" borderId="18" xfId="0" applyNumberFormat="1" applyFont="1" applyBorder="1" applyAlignment="1">
      <alignment horizontal="center" vertical="center"/>
    </xf>
    <xf numFmtId="49" fontId="1" fillId="4" borderId="10" xfId="0" applyNumberFormat="1" applyFont="1" applyFill="1" applyBorder="1" applyAlignment="1">
      <alignment horizontal="center" vertical="center"/>
    </xf>
    <xf numFmtId="49" fontId="1" fillId="6" borderId="4" xfId="0" applyNumberFormat="1" applyFont="1" applyFill="1" applyBorder="1" applyAlignment="1">
      <alignment horizontal="center" vertical="center"/>
    </xf>
    <xf numFmtId="49" fontId="1" fillId="0" borderId="9" xfId="0" applyNumberFormat="1" applyFont="1" applyBorder="1" applyAlignment="1">
      <alignment horizontal="center" vertical="center"/>
    </xf>
    <xf numFmtId="49" fontId="1" fillId="0" borderId="36" xfId="0" applyNumberFormat="1" applyFont="1" applyBorder="1" applyAlignment="1">
      <alignment horizontal="center" vertical="center"/>
    </xf>
    <xf numFmtId="49" fontId="1" fillId="0" borderId="22" xfId="0" applyNumberFormat="1" applyFont="1" applyBorder="1" applyAlignment="1">
      <alignment horizontal="center" vertical="center"/>
    </xf>
    <xf numFmtId="49" fontId="1" fillId="5" borderId="34" xfId="0" applyNumberFormat="1" applyFont="1" applyFill="1" applyBorder="1" applyAlignment="1">
      <alignment horizontal="center" vertical="center"/>
    </xf>
    <xf numFmtId="49" fontId="1" fillId="9" borderId="34" xfId="0" applyNumberFormat="1" applyFont="1" applyFill="1" applyBorder="1" applyAlignment="1">
      <alignment horizontal="center" vertical="center"/>
    </xf>
    <xf numFmtId="49" fontId="1" fillId="0" borderId="28" xfId="0" applyNumberFormat="1" applyFont="1" applyBorder="1" applyAlignment="1">
      <alignment horizontal="center" vertical="center"/>
    </xf>
    <xf numFmtId="0" fontId="0" fillId="0" borderId="18" xfId="0" applyBorder="1"/>
    <xf numFmtId="0" fontId="0" fillId="4" borderId="10" xfId="0" applyFill="1" applyBorder="1"/>
    <xf numFmtId="0" fontId="0" fillId="0" borderId="22" xfId="0" applyBorder="1"/>
    <xf numFmtId="0" fontId="0" fillId="0" borderId="9" xfId="0" applyBorder="1"/>
    <xf numFmtId="0" fontId="6" fillId="12" borderId="8" xfId="0" applyFont="1" applyFill="1" applyBorder="1" applyAlignment="1">
      <alignment horizontal="center" vertical="center"/>
    </xf>
    <xf numFmtId="0" fontId="6" fillId="0" borderId="18" xfId="0" applyFont="1" applyBorder="1" applyAlignment="1">
      <alignment horizontal="center" vertical="center"/>
    </xf>
    <xf numFmtId="0" fontId="6" fillId="12" borderId="7" xfId="0" applyFont="1" applyFill="1" applyBorder="1" applyAlignment="1">
      <alignment horizontal="center" vertical="center"/>
    </xf>
    <xf numFmtId="0" fontId="6" fillId="12" borderId="7" xfId="0" applyFont="1" applyFill="1" applyBorder="1" applyAlignment="1">
      <alignment horizontal="center"/>
    </xf>
    <xf numFmtId="0" fontId="6" fillId="0" borderId="22" xfId="0" applyFont="1" applyBorder="1" applyAlignment="1">
      <alignment horizontal="center" vertical="center"/>
    </xf>
    <xf numFmtId="0" fontId="6" fillId="12" borderId="8" xfId="0" applyFont="1" applyFill="1" applyBorder="1" applyAlignment="1">
      <alignment horizontal="center"/>
    </xf>
    <xf numFmtId="49" fontId="6" fillId="0" borderId="18" xfId="0" applyNumberFormat="1" applyFont="1" applyBorder="1" applyAlignment="1">
      <alignment horizontal="center" vertical="center"/>
    </xf>
    <xf numFmtId="0" fontId="6" fillId="5" borderId="8" xfId="0" applyFont="1" applyFill="1" applyBorder="1" applyAlignment="1">
      <alignment horizontal="center"/>
    </xf>
    <xf numFmtId="0" fontId="9" fillId="12" borderId="18" xfId="0" applyFont="1" applyFill="1" applyBorder="1" applyAlignment="1">
      <alignment horizontal="center"/>
    </xf>
    <xf numFmtId="0" fontId="27" fillId="5" borderId="4" xfId="0" applyFont="1" applyFill="1" applyBorder="1" applyAlignment="1">
      <alignment horizontal="center"/>
    </xf>
    <xf numFmtId="0" fontId="6" fillId="0" borderId="18" xfId="0" applyFont="1" applyBorder="1" applyAlignment="1">
      <alignment horizontal="center"/>
    </xf>
    <xf numFmtId="0" fontId="6" fillId="0" borderId="20" xfId="0" applyFont="1" applyBorder="1" applyAlignment="1">
      <alignment horizontal="left"/>
    </xf>
    <xf numFmtId="0" fontId="6" fillId="12" borderId="14" xfId="0" applyFont="1" applyFill="1" applyBorder="1"/>
    <xf numFmtId="0" fontId="6" fillId="0" borderId="39" xfId="0" applyFont="1" applyBorder="1"/>
    <xf numFmtId="0" fontId="0" fillId="4" borderId="0" xfId="0" applyFill="1"/>
    <xf numFmtId="0" fontId="0" fillId="0" borderId="5" xfId="0" applyBorder="1"/>
    <xf numFmtId="0" fontId="1" fillId="0" borderId="10" xfId="0" applyFont="1" applyBorder="1" applyAlignment="1">
      <alignment horizontal="center"/>
    </xf>
    <xf numFmtId="0" fontId="1" fillId="5" borderId="4" xfId="0" applyFont="1" applyFill="1" applyBorder="1" applyAlignment="1">
      <alignment horizontal="center"/>
    </xf>
    <xf numFmtId="0" fontId="23" fillId="6" borderId="10" xfId="0" applyFont="1" applyFill="1" applyBorder="1" applyAlignment="1">
      <alignment vertical="center"/>
    </xf>
    <xf numFmtId="0" fontId="6" fillId="0" borderId="22" xfId="0" applyFont="1" applyBorder="1" applyAlignment="1">
      <alignment horizontal="center"/>
    </xf>
    <xf numFmtId="0" fontId="6" fillId="0" borderId="33" xfId="0" applyFont="1" applyBorder="1" applyAlignment="1">
      <alignment horizontal="center"/>
    </xf>
    <xf numFmtId="49" fontId="1" fillId="4" borderId="0" xfId="0" applyNumberFormat="1" applyFont="1" applyFill="1" applyAlignment="1">
      <alignment horizontal="center" vertical="center"/>
    </xf>
    <xf numFmtId="49" fontId="1" fillId="9" borderId="19" xfId="0" applyNumberFormat="1" applyFont="1" applyFill="1" applyBorder="1" applyAlignment="1">
      <alignment horizontal="center" vertical="center"/>
    </xf>
    <xf numFmtId="0" fontId="1" fillId="6" borderId="37" xfId="0" applyFont="1" applyFill="1" applyBorder="1" applyAlignment="1">
      <alignment horizontal="center"/>
    </xf>
    <xf numFmtId="0" fontId="1" fillId="0" borderId="15" xfId="0" applyFont="1" applyBorder="1" applyAlignment="1">
      <alignment horizontal="center"/>
    </xf>
    <xf numFmtId="49" fontId="1" fillId="4" borderId="30" xfId="0" applyNumberFormat="1" applyFont="1" applyFill="1" applyBorder="1" applyAlignment="1">
      <alignment horizontal="center" vertical="center"/>
    </xf>
    <xf numFmtId="0" fontId="1" fillId="0" borderId="19" xfId="0" applyFont="1" applyBorder="1" applyAlignment="1">
      <alignment horizontal="center"/>
    </xf>
    <xf numFmtId="49" fontId="1" fillId="8" borderId="38" xfId="0" applyNumberFormat="1" applyFont="1" applyFill="1" applyBorder="1" applyAlignment="1">
      <alignment horizontal="center" vertical="center"/>
    </xf>
    <xf numFmtId="49" fontId="1" fillId="0" borderId="5" xfId="0" applyNumberFormat="1" applyFont="1" applyBorder="1" applyAlignment="1">
      <alignment horizontal="center" vertical="center"/>
    </xf>
    <xf numFmtId="49" fontId="1" fillId="6" borderId="10" xfId="0" applyNumberFormat="1" applyFont="1" applyFill="1" applyBorder="1" applyAlignment="1">
      <alignment horizontal="center" vertical="center"/>
    </xf>
    <xf numFmtId="49" fontId="1" fillId="4" borderId="9" xfId="0" applyNumberFormat="1" applyFont="1" applyFill="1" applyBorder="1" applyAlignment="1">
      <alignment horizontal="center" vertical="center"/>
    </xf>
    <xf numFmtId="49" fontId="1" fillId="4" borderId="40" xfId="0" applyNumberFormat="1" applyFont="1" applyFill="1" applyBorder="1" applyAlignment="1">
      <alignment horizontal="center" vertical="center"/>
    </xf>
    <xf numFmtId="49" fontId="1" fillId="9" borderId="32" xfId="0" applyNumberFormat="1" applyFont="1" applyFill="1" applyBorder="1" applyAlignment="1">
      <alignment horizontal="center" vertical="center"/>
    </xf>
    <xf numFmtId="0" fontId="0" fillId="9" borderId="19" xfId="0" applyFill="1" applyBorder="1"/>
    <xf numFmtId="0" fontId="23" fillId="0" borderId="10" xfId="0" applyFont="1" applyBorder="1" applyAlignment="1">
      <alignment vertical="center"/>
    </xf>
    <xf numFmtId="0" fontId="0" fillId="8" borderId="16" xfId="0" applyFill="1" applyBorder="1"/>
    <xf numFmtId="0" fontId="0" fillId="4" borderId="15" xfId="0" applyFill="1" applyBorder="1"/>
    <xf numFmtId="0" fontId="6" fillId="5" borderId="8" xfId="0" applyFont="1" applyFill="1" applyBorder="1" applyAlignment="1">
      <alignment horizontal="center" vertical="center"/>
    </xf>
    <xf numFmtId="0" fontId="9" fillId="12" borderId="8" xfId="0" applyFont="1" applyFill="1" applyBorder="1" applyAlignment="1">
      <alignment horizontal="center" vertical="center"/>
    </xf>
    <xf numFmtId="49" fontId="6" fillId="0" borderId="16" xfId="0" applyNumberFormat="1" applyFont="1" applyBorder="1" applyAlignment="1">
      <alignment horizontal="center" vertical="center"/>
    </xf>
    <xf numFmtId="0" fontId="6" fillId="5" borderId="16" xfId="0" applyFont="1" applyFill="1" applyBorder="1" applyAlignment="1">
      <alignment horizontal="center" vertical="center"/>
    </xf>
    <xf numFmtId="0" fontId="18" fillId="12" borderId="22" xfId="0" applyFont="1" applyFill="1" applyBorder="1" applyAlignment="1">
      <alignment horizontal="center"/>
    </xf>
    <xf numFmtId="0" fontId="6" fillId="0" borderId="6" xfId="0" applyFont="1" applyBorder="1" applyAlignment="1">
      <alignment horizontal="center"/>
    </xf>
    <xf numFmtId="0" fontId="31" fillId="12" borderId="10" xfId="0" applyFont="1" applyFill="1" applyBorder="1" applyAlignment="1">
      <alignment horizontal="center"/>
    </xf>
    <xf numFmtId="0" fontId="6" fillId="0" borderId="21" xfId="0" applyFont="1" applyBorder="1" applyAlignment="1">
      <alignment horizontal="left"/>
    </xf>
    <xf numFmtId="0" fontId="6" fillId="0" borderId="26" xfId="0" applyFont="1" applyBorder="1" applyAlignment="1">
      <alignment horizontal="left"/>
    </xf>
    <xf numFmtId="0" fontId="0" fillId="0" borderId="21" xfId="0" applyBorder="1"/>
    <xf numFmtId="0" fontId="0" fillId="0" borderId="4" xfId="0" applyBorder="1" applyAlignment="1">
      <alignment horizontal="center"/>
    </xf>
    <xf numFmtId="0" fontId="0" fillId="0" borderId="77" xfId="0" applyBorder="1"/>
    <xf numFmtId="0" fontId="25" fillId="0" borderId="9" xfId="0" applyFont="1" applyBorder="1" applyAlignment="1">
      <alignment horizontal="center" vertical="center"/>
    </xf>
    <xf numFmtId="0" fontId="22" fillId="0" borderId="9" xfId="0" applyFont="1" applyBorder="1" applyAlignment="1">
      <alignment vertical="center"/>
    </xf>
    <xf numFmtId="49" fontId="1" fillId="57" borderId="77" xfId="0" applyNumberFormat="1" applyFont="1" applyFill="1" applyBorder="1" applyAlignment="1">
      <alignment horizontal="center" vertical="center"/>
    </xf>
    <xf numFmtId="0" fontId="0" fillId="57" borderId="77" xfId="0" applyFill="1" applyBorder="1"/>
    <xf numFmtId="0" fontId="8" fillId="0" borderId="77" xfId="0" applyFont="1" applyBorder="1" applyAlignment="1">
      <alignment horizontal="left" vertical="center"/>
    </xf>
    <xf numFmtId="0" fontId="45" fillId="0" borderId="77" xfId="1" applyBorder="1" applyAlignment="1"/>
    <xf numFmtId="0" fontId="1" fillId="0" borderId="53" xfId="0" applyFont="1" applyBorder="1" applyAlignment="1">
      <alignment vertical="center"/>
    </xf>
    <xf numFmtId="0" fontId="38" fillId="0" borderId="77" xfId="0" applyFont="1" applyBorder="1"/>
    <xf numFmtId="49" fontId="1" fillId="0" borderId="77" xfId="0" applyNumberFormat="1" applyFont="1" applyBorder="1" applyAlignment="1">
      <alignment horizontal="center" vertical="center"/>
    </xf>
    <xf numFmtId="0" fontId="0" fillId="0" borderId="82" xfId="0" applyBorder="1"/>
    <xf numFmtId="0" fontId="38" fillId="0" borderId="82" xfId="0" applyFont="1" applyBorder="1"/>
    <xf numFmtId="0" fontId="1" fillId="0" borderId="9" xfId="0" applyFont="1" applyBorder="1" applyAlignment="1">
      <alignment horizontal="center" vertical="center"/>
    </xf>
    <xf numFmtId="0" fontId="0" fillId="0" borderId="92" xfId="0" applyBorder="1"/>
    <xf numFmtId="0" fontId="0" fillId="0" borderId="93" xfId="0" applyBorder="1"/>
    <xf numFmtId="0" fontId="38" fillId="0" borderId="93" xfId="0" applyFont="1" applyBorder="1"/>
    <xf numFmtId="0" fontId="0" fillId="0" borderId="94" xfId="0" applyBorder="1"/>
    <xf numFmtId="0" fontId="8" fillId="0" borderId="95" xfId="0" applyFont="1" applyBorder="1" applyAlignment="1">
      <alignment horizontal="left" vertical="center" wrapText="1"/>
    </xf>
    <xf numFmtId="0" fontId="46" fillId="0" borderId="77" xfId="0" applyFont="1" applyBorder="1" applyAlignment="1">
      <alignment horizontal="center" vertical="center" wrapText="1"/>
    </xf>
    <xf numFmtId="0" fontId="46" fillId="55" borderId="77" xfId="0" applyFont="1" applyFill="1" applyBorder="1" applyAlignment="1">
      <alignment horizontal="center" vertical="center"/>
    </xf>
    <xf numFmtId="0" fontId="46" fillId="0" borderId="77" xfId="0" applyFont="1" applyBorder="1" applyAlignment="1">
      <alignment horizontal="center" vertical="center"/>
    </xf>
    <xf numFmtId="0" fontId="46" fillId="0" borderId="77" xfId="0" applyFont="1" applyBorder="1" applyAlignment="1">
      <alignment horizontal="left" vertical="center" wrapText="1"/>
    </xf>
    <xf numFmtId="0" fontId="45" fillId="0" borderId="77" xfId="1" applyBorder="1" applyAlignment="1">
      <alignment horizontal="left" vertical="center"/>
    </xf>
    <xf numFmtId="0" fontId="48" fillId="0" borderId="79" xfId="0" applyFont="1" applyBorder="1"/>
    <xf numFmtId="0" fontId="48" fillId="0" borderId="53" xfId="0" applyFont="1" applyBorder="1"/>
    <xf numFmtId="0" fontId="45" fillId="0" borderId="53" xfId="1" applyFill="1" applyBorder="1" applyAlignment="1"/>
    <xf numFmtId="0" fontId="49" fillId="0" borderId="77" xfId="0" applyFont="1" applyBorder="1" applyAlignment="1">
      <alignment horizontal="center" vertical="center" wrapText="1"/>
    </xf>
    <xf numFmtId="49" fontId="35" fillId="0" borderId="66" xfId="0" applyNumberFormat="1" applyFont="1" applyBorder="1" applyAlignment="1">
      <alignment horizontal="center" vertical="center"/>
    </xf>
    <xf numFmtId="49" fontId="35" fillId="0" borderId="71" xfId="0" applyNumberFormat="1" applyFont="1" applyBorder="1" applyAlignment="1">
      <alignment horizontal="center" vertical="center"/>
    </xf>
    <xf numFmtId="49" fontId="34" fillId="32" borderId="36" xfId="0" applyNumberFormat="1" applyFont="1" applyFill="1" applyBorder="1" applyAlignment="1">
      <alignment horizontal="center" vertical="center"/>
    </xf>
    <xf numFmtId="0" fontId="49" fillId="0" borderId="99" xfId="0" applyFont="1" applyBorder="1" applyAlignment="1">
      <alignment horizontal="left"/>
    </xf>
    <xf numFmtId="0" fontId="49" fillId="0" borderId="102" xfId="0" applyFont="1" applyBorder="1" applyAlignment="1">
      <alignment horizontal="left"/>
    </xf>
    <xf numFmtId="0" fontId="49" fillId="0" borderId="104" xfId="0" applyFont="1" applyBorder="1" applyAlignment="1">
      <alignment horizontal="left"/>
    </xf>
    <xf numFmtId="0" fontId="49" fillId="55" borderId="102" xfId="0" applyFont="1" applyFill="1" applyBorder="1" applyAlignment="1">
      <alignment horizontal="left"/>
    </xf>
    <xf numFmtId="0" fontId="49" fillId="0" borderId="77" xfId="0" applyFont="1" applyBorder="1" applyAlignment="1">
      <alignment horizontal="left"/>
    </xf>
    <xf numFmtId="0" fontId="38" fillId="0" borderId="11" xfId="0" applyFont="1" applyBorder="1" applyAlignment="1">
      <alignment horizontal="center" vertical="center"/>
    </xf>
    <xf numFmtId="0" fontId="49" fillId="55" borderId="77" xfId="0" applyFont="1" applyFill="1" applyBorder="1" applyAlignment="1">
      <alignment horizontal="left"/>
    </xf>
    <xf numFmtId="49" fontId="34" fillId="80" borderId="28" xfId="0" applyNumberFormat="1" applyFont="1" applyFill="1" applyBorder="1" applyAlignment="1">
      <alignment horizontal="center" vertical="center"/>
    </xf>
    <xf numFmtId="49" fontId="35" fillId="80" borderId="57" xfId="0" applyNumberFormat="1" applyFont="1" applyFill="1" applyBorder="1" applyAlignment="1">
      <alignment horizontal="center" vertical="center"/>
    </xf>
    <xf numFmtId="49" fontId="35" fillId="80" borderId="60" xfId="0" applyNumberFormat="1" applyFont="1" applyFill="1" applyBorder="1" applyAlignment="1">
      <alignment horizontal="center" vertical="center"/>
    </xf>
    <xf numFmtId="49" fontId="35" fillId="80" borderId="61" xfId="0" applyNumberFormat="1" applyFont="1" applyFill="1" applyBorder="1" applyAlignment="1">
      <alignment horizontal="center" vertical="center"/>
    </xf>
    <xf numFmtId="49" fontId="34" fillId="80" borderId="36" xfId="0" applyNumberFormat="1" applyFont="1" applyFill="1" applyBorder="1" applyAlignment="1">
      <alignment horizontal="center" vertical="center"/>
    </xf>
    <xf numFmtId="49" fontId="35" fillId="80" borderId="64" xfId="0" applyNumberFormat="1" applyFont="1" applyFill="1" applyBorder="1" applyAlignment="1">
      <alignment horizontal="center" vertical="center"/>
    </xf>
    <xf numFmtId="0" fontId="0" fillId="80" borderId="0" xfId="0" applyFill="1"/>
    <xf numFmtId="49" fontId="34" fillId="48" borderId="36" xfId="0" applyNumberFormat="1" applyFont="1" applyFill="1" applyBorder="1" applyAlignment="1">
      <alignment horizontal="center" vertical="center"/>
    </xf>
    <xf numFmtId="49" fontId="35" fillId="48" borderId="57" xfId="0" applyNumberFormat="1" applyFont="1" applyFill="1" applyBorder="1" applyAlignment="1">
      <alignment horizontal="center" vertical="center"/>
    </xf>
    <xf numFmtId="49" fontId="34" fillId="48" borderId="28" xfId="0" applyNumberFormat="1" applyFont="1" applyFill="1" applyBorder="1" applyAlignment="1">
      <alignment horizontal="center" vertical="center"/>
    </xf>
    <xf numFmtId="49" fontId="35" fillId="48" borderId="60" xfId="0" applyNumberFormat="1" applyFont="1" applyFill="1" applyBorder="1" applyAlignment="1">
      <alignment horizontal="center" vertical="center"/>
    </xf>
    <xf numFmtId="49" fontId="35" fillId="48" borderId="64" xfId="0" applyNumberFormat="1" applyFont="1" applyFill="1" applyBorder="1" applyAlignment="1">
      <alignment horizontal="center" vertical="center"/>
    </xf>
    <xf numFmtId="49" fontId="35" fillId="48" borderId="61" xfId="0" applyNumberFormat="1" applyFont="1" applyFill="1" applyBorder="1" applyAlignment="1">
      <alignment horizontal="center" vertical="center"/>
    </xf>
    <xf numFmtId="0" fontId="0" fillId="82" borderId="5" xfId="0" applyFill="1" applyBorder="1"/>
    <xf numFmtId="0" fontId="0" fillId="83" borderId="53" xfId="0" applyFill="1" applyBorder="1"/>
    <xf numFmtId="0" fontId="50" fillId="0" borderId="77" xfId="0" applyFont="1" applyBorder="1" applyAlignment="1">
      <alignment horizontal="center" vertical="center"/>
    </xf>
    <xf numFmtId="0" fontId="50" fillId="0" borderId="77" xfId="0" applyFont="1" applyBorder="1" applyAlignment="1">
      <alignment horizontal="left" vertical="center"/>
    </xf>
    <xf numFmtId="0" fontId="49" fillId="0" borderId="78" xfId="0" applyFont="1" applyBorder="1" applyAlignment="1">
      <alignment horizontal="center"/>
    </xf>
    <xf numFmtId="0" fontId="49" fillId="55" borderId="105" xfId="0" applyFont="1" applyFill="1" applyBorder="1" applyAlignment="1">
      <alignment horizontal="left"/>
    </xf>
    <xf numFmtId="49" fontId="34" fillId="34" borderId="36" xfId="0" applyNumberFormat="1" applyFont="1" applyFill="1" applyBorder="1" applyAlignment="1">
      <alignment horizontal="center" vertical="center"/>
    </xf>
    <xf numFmtId="49" fontId="34" fillId="85" borderId="28" xfId="0" applyNumberFormat="1" applyFont="1" applyFill="1" applyBorder="1" applyAlignment="1">
      <alignment horizontal="center" vertical="center"/>
    </xf>
    <xf numFmtId="49" fontId="35" fillId="85" borderId="57" xfId="0" applyNumberFormat="1" applyFont="1" applyFill="1" applyBorder="1" applyAlignment="1">
      <alignment horizontal="center" vertical="center"/>
    </xf>
    <xf numFmtId="49" fontId="35" fillId="85" borderId="60" xfId="0" applyNumberFormat="1" applyFont="1" applyFill="1" applyBorder="1" applyAlignment="1">
      <alignment horizontal="center" vertical="center"/>
    </xf>
    <xf numFmtId="49" fontId="35" fillId="85" borderId="61" xfId="0" applyNumberFormat="1" applyFont="1" applyFill="1" applyBorder="1" applyAlignment="1">
      <alignment horizontal="center" vertical="center"/>
    </xf>
    <xf numFmtId="0" fontId="0" fillId="86" borderId="0" xfId="0" applyFill="1"/>
    <xf numFmtId="49" fontId="1" fillId="64" borderId="11" xfId="0" applyNumberFormat="1" applyFont="1" applyFill="1" applyBorder="1" applyAlignment="1">
      <alignment horizontal="center" vertical="center"/>
    </xf>
    <xf numFmtId="49" fontId="1" fillId="64" borderId="15" xfId="0" applyNumberFormat="1" applyFont="1" applyFill="1" applyBorder="1" applyAlignment="1">
      <alignment horizontal="center" vertical="center"/>
    </xf>
    <xf numFmtId="1" fontId="1" fillId="64" borderId="11" xfId="0" applyNumberFormat="1" applyFont="1" applyFill="1" applyBorder="1" applyAlignment="1">
      <alignment horizontal="center" vertical="center"/>
    </xf>
    <xf numFmtId="0" fontId="1" fillId="64" borderId="15" xfId="0" applyFont="1" applyFill="1" applyBorder="1" applyAlignment="1">
      <alignment horizontal="center" vertical="center"/>
    </xf>
    <xf numFmtId="49" fontId="1" fillId="89" borderId="11" xfId="0" applyNumberFormat="1" applyFont="1" applyFill="1" applyBorder="1" applyAlignment="1">
      <alignment horizontal="center" vertical="center"/>
    </xf>
    <xf numFmtId="49" fontId="1" fillId="89" borderId="15" xfId="0" applyNumberFormat="1" applyFont="1" applyFill="1" applyBorder="1" applyAlignment="1">
      <alignment horizontal="center" vertical="center"/>
    </xf>
    <xf numFmtId="49" fontId="1" fillId="35" borderId="11" xfId="0" applyNumberFormat="1" applyFont="1" applyFill="1" applyBorder="1" applyAlignment="1">
      <alignment horizontal="center" vertical="center"/>
    </xf>
    <xf numFmtId="49" fontId="1" fillId="35" borderId="15" xfId="0" applyNumberFormat="1" applyFont="1" applyFill="1" applyBorder="1" applyAlignment="1">
      <alignment horizontal="center" vertical="center"/>
    </xf>
    <xf numFmtId="0" fontId="1" fillId="64" borderId="11" xfId="0" applyFont="1" applyFill="1" applyBorder="1" applyAlignment="1">
      <alignment horizontal="center" vertical="center"/>
    </xf>
    <xf numFmtId="1" fontId="1" fillId="64" borderId="15" xfId="0" applyNumberFormat="1" applyFont="1" applyFill="1" applyBorder="1" applyAlignment="1">
      <alignment horizontal="center" vertical="center"/>
    </xf>
    <xf numFmtId="0" fontId="50" fillId="0" borderId="77" xfId="0" applyFont="1" applyBorder="1" applyAlignment="1">
      <alignment horizontal="center" vertical="center" wrapText="1"/>
    </xf>
    <xf numFmtId="0" fontId="50" fillId="63" borderId="77" xfId="0" applyFont="1" applyFill="1" applyBorder="1" applyAlignment="1">
      <alignment horizontal="left" vertical="center"/>
    </xf>
    <xf numFmtId="0" fontId="50" fillId="0" borderId="100" xfId="0" applyFont="1" applyBorder="1" applyAlignment="1">
      <alignment horizontal="center" vertical="center"/>
    </xf>
    <xf numFmtId="0" fontId="50" fillId="0" borderId="101" xfId="0" applyFont="1" applyBorder="1" applyAlignment="1">
      <alignment horizontal="center" vertical="center" wrapText="1"/>
    </xf>
    <xf numFmtId="0" fontId="50" fillId="0" borderId="82" xfId="0" applyFont="1" applyBorder="1" applyAlignment="1">
      <alignment horizontal="center" vertical="center"/>
    </xf>
    <xf numFmtId="0" fontId="49" fillId="0" borderId="77" xfId="0" applyFont="1" applyBorder="1" applyAlignment="1">
      <alignment horizontal="center"/>
    </xf>
    <xf numFmtId="0" fontId="50" fillId="0" borderId="77" xfId="0" applyFont="1" applyBorder="1" applyAlignment="1">
      <alignment horizontal="center" wrapText="1"/>
    </xf>
    <xf numFmtId="0" fontId="57" fillId="0" borderId="77" xfId="0" applyFont="1" applyBorder="1"/>
    <xf numFmtId="0" fontId="50" fillId="0" borderId="77" xfId="0" applyFont="1" applyBorder="1" applyAlignment="1">
      <alignment horizontal="center"/>
    </xf>
    <xf numFmtId="0" fontId="50" fillId="0" borderId="77" xfId="0" applyFont="1" applyBorder="1"/>
    <xf numFmtId="0" fontId="50" fillId="0" borderId="78" xfId="0" applyFont="1" applyBorder="1" applyAlignment="1">
      <alignment horizontal="center" vertical="center"/>
    </xf>
    <xf numFmtId="0" fontId="50" fillId="0" borderId="78" xfId="0" applyFont="1" applyBorder="1" applyAlignment="1">
      <alignment horizontal="center" wrapText="1"/>
    </xf>
    <xf numFmtId="0" fontId="55" fillId="0" borderId="77" xfId="0" applyFont="1" applyBorder="1" applyAlignment="1">
      <alignment horizontal="center" wrapText="1"/>
    </xf>
    <xf numFmtId="0" fontId="49" fillId="64" borderId="77" xfId="0" applyFont="1" applyFill="1" applyBorder="1" applyAlignment="1">
      <alignment horizontal="left" vertical="center" wrapText="1"/>
    </xf>
    <xf numFmtId="0" fontId="50" fillId="55" borderId="77" xfId="0" applyFont="1" applyFill="1" applyBorder="1" applyAlignment="1">
      <alignment horizontal="center" vertical="center" wrapText="1"/>
    </xf>
    <xf numFmtId="0" fontId="50" fillId="0" borderId="133" xfId="0" applyFont="1" applyBorder="1" applyAlignment="1">
      <alignment horizontal="center" wrapText="1"/>
    </xf>
    <xf numFmtId="0" fontId="50" fillId="0" borderId="78" xfId="0" applyFont="1" applyBorder="1"/>
    <xf numFmtId="0" fontId="50" fillId="64" borderId="77" xfId="0" applyFont="1" applyFill="1" applyBorder="1" applyAlignment="1">
      <alignment horizontal="left" wrapText="1"/>
    </xf>
    <xf numFmtId="0" fontId="49" fillId="55" borderId="77" xfId="0" applyFont="1" applyFill="1" applyBorder="1" applyAlignment="1">
      <alignment horizontal="center"/>
    </xf>
    <xf numFmtId="0" fontId="50" fillId="0" borderId="77" xfId="0" applyFont="1" applyBorder="1" applyAlignment="1">
      <alignment horizontal="left"/>
    </xf>
    <xf numFmtId="0" fontId="50" fillId="55" borderId="78" xfId="0" applyFont="1" applyFill="1" applyBorder="1" applyAlignment="1">
      <alignment horizontal="center" vertical="center" wrapText="1"/>
    </xf>
    <xf numFmtId="0" fontId="49" fillId="0" borderId="77" xfId="0" applyFont="1" applyBorder="1" applyAlignment="1">
      <alignment horizontal="left" vertical="center"/>
    </xf>
    <xf numFmtId="0" fontId="50" fillId="64" borderId="77" xfId="0" applyFont="1" applyFill="1" applyBorder="1"/>
    <xf numFmtId="0" fontId="50" fillId="55" borderId="77" xfId="0" applyFont="1" applyFill="1" applyBorder="1" applyAlignment="1">
      <alignment horizontal="center" wrapText="1"/>
    </xf>
    <xf numFmtId="0" fontId="50" fillId="55" borderId="78" xfId="0" applyFont="1" applyFill="1" applyBorder="1" applyAlignment="1">
      <alignment horizontal="center" wrapText="1"/>
    </xf>
    <xf numFmtId="0" fontId="55" fillId="0" borderId="87" xfId="0" applyFont="1" applyBorder="1" applyAlignment="1">
      <alignment horizontal="left"/>
    </xf>
    <xf numFmtId="0" fontId="50" fillId="0" borderId="78" xfId="0" applyFont="1" applyBorder="1" applyAlignment="1">
      <alignment horizontal="center"/>
    </xf>
    <xf numFmtId="0" fontId="50" fillId="0" borderId="53" xfId="0" applyFont="1" applyBorder="1" applyAlignment="1">
      <alignment horizontal="center"/>
    </xf>
    <xf numFmtId="0" fontId="50" fillId="55" borderId="77" xfId="0" applyFont="1" applyFill="1" applyBorder="1"/>
    <xf numFmtId="0" fontId="50" fillId="55" borderId="78" xfId="0" applyFont="1" applyFill="1" applyBorder="1"/>
    <xf numFmtId="0" fontId="50" fillId="0" borderId="87" xfId="0" applyFont="1" applyBorder="1" applyAlignment="1">
      <alignment horizontal="center" wrapText="1"/>
    </xf>
    <xf numFmtId="0" fontId="50" fillId="0" borderId="87" xfId="0" applyFont="1" applyBorder="1" applyAlignment="1">
      <alignment horizontal="center"/>
    </xf>
    <xf numFmtId="1" fontId="50" fillId="71" borderId="77" xfId="0" applyNumberFormat="1" applyFont="1" applyFill="1" applyBorder="1" applyAlignment="1">
      <alignment horizontal="center" vertical="center"/>
    </xf>
    <xf numFmtId="1" fontId="50" fillId="0" borderId="77" xfId="0" applyNumberFormat="1" applyFont="1" applyBorder="1" applyAlignment="1">
      <alignment horizontal="center" wrapText="1"/>
    </xf>
    <xf numFmtId="1" fontId="55" fillId="0" borderId="77" xfId="0" applyNumberFormat="1" applyFont="1" applyBorder="1" applyAlignment="1">
      <alignment horizontal="center" wrapText="1"/>
    </xf>
    <xf numFmtId="1" fontId="50" fillId="55" borderId="77" xfId="0" applyNumberFormat="1" applyFont="1" applyFill="1" applyBorder="1" applyAlignment="1">
      <alignment horizontal="center" vertical="center" wrapText="1"/>
    </xf>
    <xf numFmtId="1" fontId="50" fillId="0" borderId="77" xfId="0" applyNumberFormat="1" applyFont="1" applyBorder="1" applyAlignment="1">
      <alignment horizontal="center"/>
    </xf>
    <xf numFmtId="1" fontId="52" fillId="55" borderId="77" xfId="0" applyNumberFormat="1" applyFont="1" applyFill="1" applyBorder="1" applyAlignment="1">
      <alignment horizontal="center" vertical="center"/>
    </xf>
    <xf numFmtId="1" fontId="50" fillId="0" borderId="77" xfId="0" applyNumberFormat="1" applyFont="1" applyBorder="1" applyAlignment="1">
      <alignment horizontal="center" vertical="center"/>
    </xf>
    <xf numFmtId="1" fontId="50" fillId="63" borderId="77" xfId="0" applyNumberFormat="1" applyFont="1" applyFill="1" applyBorder="1" applyAlignment="1">
      <alignment horizontal="center" vertical="center"/>
    </xf>
    <xf numFmtId="1" fontId="50" fillId="0" borderId="77" xfId="0" applyNumberFormat="1" applyFont="1" applyBorder="1"/>
    <xf numFmtId="1" fontId="50" fillId="64" borderId="77" xfId="0" applyNumberFormat="1" applyFont="1" applyFill="1" applyBorder="1" applyAlignment="1">
      <alignment horizontal="center" wrapText="1"/>
    </xf>
    <xf numFmtId="1" fontId="49" fillId="55" borderId="77" xfId="0" applyNumberFormat="1" applyFont="1" applyFill="1" applyBorder="1" applyAlignment="1">
      <alignment horizontal="center" vertical="center"/>
    </xf>
    <xf numFmtId="1" fontId="50" fillId="70" borderId="77" xfId="0" applyNumberFormat="1" applyFont="1" applyFill="1" applyBorder="1" applyAlignment="1">
      <alignment horizontal="center" vertical="center"/>
    </xf>
    <xf numFmtId="1" fontId="50" fillId="71" borderId="96" xfId="0" applyNumberFormat="1" applyFont="1" applyFill="1" applyBorder="1" applyAlignment="1">
      <alignment horizontal="center" vertical="center"/>
    </xf>
    <xf numFmtId="1" fontId="50" fillId="63" borderId="53" xfId="0" applyNumberFormat="1" applyFont="1" applyFill="1" applyBorder="1" applyAlignment="1">
      <alignment horizontal="center" vertical="center"/>
    </xf>
    <xf numFmtId="1" fontId="50" fillId="71" borderId="120" xfId="0" applyNumberFormat="1" applyFont="1" applyFill="1" applyBorder="1" applyAlignment="1">
      <alignment horizontal="center" vertical="center"/>
    </xf>
    <xf numFmtId="1" fontId="50" fillId="71" borderId="114" xfId="0" applyNumberFormat="1" applyFont="1" applyFill="1" applyBorder="1" applyAlignment="1">
      <alignment horizontal="center" vertical="center"/>
    </xf>
    <xf numFmtId="1" fontId="50" fillId="71" borderId="104" xfId="0" applyNumberFormat="1" applyFont="1" applyFill="1" applyBorder="1" applyAlignment="1">
      <alignment horizontal="center" vertical="center"/>
    </xf>
    <xf numFmtId="1" fontId="50" fillId="63" borderId="96" xfId="0" applyNumberFormat="1" applyFont="1" applyFill="1" applyBorder="1" applyAlignment="1">
      <alignment horizontal="center" vertical="center"/>
    </xf>
    <xf numFmtId="1" fontId="50" fillId="71" borderId="77" xfId="0" applyNumberFormat="1" applyFont="1" applyFill="1" applyBorder="1" applyAlignment="1">
      <alignment horizontal="left" vertical="center"/>
    </xf>
    <xf numFmtId="1" fontId="50" fillId="71" borderId="78" xfId="0" applyNumberFormat="1" applyFont="1" applyFill="1" applyBorder="1" applyAlignment="1">
      <alignment horizontal="center" vertical="center"/>
    </xf>
    <xf numFmtId="1" fontId="50" fillId="0" borderId="99" xfId="0" applyNumberFormat="1" applyFont="1" applyBorder="1" applyAlignment="1">
      <alignment horizontal="center" vertical="center"/>
    </xf>
    <xf numFmtId="1" fontId="50" fillId="29" borderId="78" xfId="0" applyNumberFormat="1" applyFont="1" applyFill="1" applyBorder="1" applyAlignment="1">
      <alignment horizontal="center" vertical="center"/>
    </xf>
    <xf numFmtId="1" fontId="50" fillId="0" borderId="87" xfId="0" applyNumberFormat="1" applyFont="1" applyBorder="1" applyAlignment="1">
      <alignment horizontal="center" wrapText="1"/>
    </xf>
    <xf numFmtId="1" fontId="50" fillId="0" borderId="78" xfId="0" applyNumberFormat="1" applyFont="1" applyBorder="1" applyAlignment="1">
      <alignment horizontal="center" wrapText="1"/>
    </xf>
    <xf numFmtId="1" fontId="50" fillId="0" borderId="133" xfId="0" applyNumberFormat="1" applyFont="1" applyBorder="1" applyAlignment="1">
      <alignment horizontal="center" wrapText="1"/>
    </xf>
    <xf numFmtId="1" fontId="50" fillId="55" borderId="78" xfId="0" applyNumberFormat="1" applyFont="1" applyFill="1" applyBorder="1" applyAlignment="1">
      <alignment horizontal="center" vertical="center" wrapText="1"/>
    </xf>
    <xf numFmtId="1" fontId="50" fillId="55" borderId="78" xfId="0" applyNumberFormat="1" applyFont="1" applyFill="1" applyBorder="1" applyAlignment="1">
      <alignment horizontal="center" wrapText="1"/>
    </xf>
    <xf numFmtId="1" fontId="50" fillId="0" borderId="78" xfId="0" applyNumberFormat="1" applyFont="1" applyBorder="1" applyAlignment="1">
      <alignment horizontal="center"/>
    </xf>
    <xf numFmtId="1" fontId="50" fillId="55" borderId="77" xfId="0" applyNumberFormat="1" applyFont="1" applyFill="1" applyBorder="1" applyAlignment="1">
      <alignment horizontal="center" wrapText="1"/>
    </xf>
    <xf numFmtId="1" fontId="50" fillId="0" borderId="78" xfId="0" applyNumberFormat="1" applyFont="1" applyBorder="1" applyAlignment="1">
      <alignment horizontal="center" vertical="center"/>
    </xf>
    <xf numFmtId="1" fontId="50" fillId="0" borderId="77" xfId="0" applyNumberFormat="1" applyFont="1" applyBorder="1" applyAlignment="1">
      <alignment horizontal="center" vertical="center" wrapText="1"/>
    </xf>
    <xf numFmtId="0" fontId="50" fillId="0" borderId="88" xfId="0" applyFont="1" applyBorder="1"/>
    <xf numFmtId="0" fontId="50" fillId="0" borderId="137" xfId="0" applyFont="1" applyBorder="1"/>
    <xf numFmtId="0" fontId="50" fillId="0" borderId="115" xfId="0" applyFont="1" applyBorder="1"/>
    <xf numFmtId="1" fontId="50" fillId="108" borderId="77" xfId="0" applyNumberFormat="1" applyFont="1" applyFill="1" applyBorder="1" applyAlignment="1">
      <alignment horizontal="center" wrapText="1"/>
    </xf>
    <xf numFmtId="0" fontId="50" fillId="108" borderId="77" xfId="0" applyFont="1" applyFill="1" applyBorder="1"/>
    <xf numFmtId="0" fontId="50" fillId="108" borderId="78" xfId="0" applyFont="1" applyFill="1" applyBorder="1"/>
    <xf numFmtId="1" fontId="55" fillId="108" borderId="77" xfId="0" applyNumberFormat="1" applyFont="1" applyFill="1" applyBorder="1" applyAlignment="1">
      <alignment wrapText="1"/>
    </xf>
    <xf numFmtId="0" fontId="50" fillId="109" borderId="77" xfId="0" applyFont="1" applyFill="1" applyBorder="1"/>
    <xf numFmtId="0" fontId="38" fillId="110" borderId="145" xfId="0" applyFont="1" applyFill="1" applyBorder="1" applyAlignment="1">
      <alignment vertical="center" wrapText="1"/>
    </xf>
    <xf numFmtId="0" fontId="38" fillId="110" borderId="146" xfId="0" applyFont="1" applyFill="1" applyBorder="1" applyAlignment="1">
      <alignment vertical="center" wrapText="1"/>
    </xf>
    <xf numFmtId="0" fontId="1" fillId="111" borderId="145" xfId="0" applyFont="1" applyFill="1" applyBorder="1" applyAlignment="1">
      <alignment horizontal="center" vertical="center" wrapText="1"/>
    </xf>
    <xf numFmtId="0" fontId="38" fillId="0" borderId="146" xfId="0" applyFont="1" applyBorder="1" applyAlignment="1">
      <alignment horizontal="center" wrapText="1"/>
    </xf>
    <xf numFmtId="0" fontId="38" fillId="0" borderId="146" xfId="0" applyFont="1" applyBorder="1" applyAlignment="1">
      <alignment wrapText="1"/>
    </xf>
    <xf numFmtId="0" fontId="31" fillId="112" borderId="146" xfId="0" applyFont="1" applyFill="1" applyBorder="1" applyAlignment="1">
      <alignment horizontal="center" wrapText="1"/>
    </xf>
    <xf numFmtId="0" fontId="38" fillId="112" borderId="146" xfId="0" applyFont="1" applyFill="1" applyBorder="1" applyAlignment="1">
      <alignment horizontal="center" wrapText="1"/>
    </xf>
    <xf numFmtId="0" fontId="31" fillId="113" borderId="146" xfId="0" applyFont="1" applyFill="1" applyBorder="1" applyAlignment="1">
      <alignment horizontal="center" wrapText="1"/>
    </xf>
    <xf numFmtId="0" fontId="38" fillId="114" borderId="146" xfId="0" applyFont="1" applyFill="1" applyBorder="1" applyAlignment="1">
      <alignment horizontal="center" wrapText="1"/>
    </xf>
    <xf numFmtId="0" fontId="38" fillId="111" borderId="145" xfId="0" applyFont="1" applyFill="1" applyBorder="1" applyAlignment="1">
      <alignment vertical="center" wrapText="1"/>
    </xf>
    <xf numFmtId="0" fontId="38" fillId="115" borderId="146" xfId="0" applyFont="1" applyFill="1" applyBorder="1" applyAlignment="1">
      <alignment horizontal="center" wrapText="1"/>
    </xf>
    <xf numFmtId="0" fontId="38" fillId="116" borderId="146" xfId="0" applyFont="1" applyFill="1" applyBorder="1" applyAlignment="1">
      <alignment horizontal="center" wrapText="1"/>
    </xf>
    <xf numFmtId="0" fontId="38" fillId="0" borderId="147" xfId="0" applyFont="1" applyBorder="1" applyAlignment="1">
      <alignment wrapText="1"/>
    </xf>
    <xf numFmtId="0" fontId="50" fillId="0" borderId="146" xfId="0" applyFont="1" applyBorder="1" applyAlignment="1">
      <alignment horizontal="center" vertical="center" wrapText="1"/>
    </xf>
    <xf numFmtId="0" fontId="50" fillId="117" borderId="146" xfId="0" applyFont="1" applyFill="1" applyBorder="1" applyAlignment="1">
      <alignment horizontal="center" vertical="center" wrapText="1"/>
    </xf>
    <xf numFmtId="0" fontId="1" fillId="0" borderId="146" xfId="0" applyFont="1" applyBorder="1" applyAlignment="1">
      <alignment horizontal="center" vertical="center" wrapText="1"/>
    </xf>
    <xf numFmtId="0" fontId="1" fillId="111" borderId="146" xfId="0" applyFont="1" applyFill="1" applyBorder="1" applyAlignment="1">
      <alignment horizontal="center" vertical="center" wrapText="1"/>
    </xf>
    <xf numFmtId="0" fontId="38" fillId="0" borderId="146" xfId="0" applyFont="1" applyBorder="1" applyAlignment="1">
      <alignment vertical="center" wrapText="1"/>
    </xf>
    <xf numFmtId="0" fontId="52" fillId="111" borderId="146" xfId="0" applyFont="1" applyFill="1" applyBorder="1" applyAlignment="1">
      <alignment horizontal="center" vertical="center" wrapText="1"/>
    </xf>
    <xf numFmtId="0" fontId="50" fillId="0" borderId="146" xfId="0" applyFont="1" applyBorder="1" applyAlignment="1">
      <alignment vertical="center" wrapText="1"/>
    </xf>
    <xf numFmtId="0" fontId="58" fillId="0" borderId="146" xfId="0" applyFont="1" applyBorder="1" applyAlignment="1">
      <alignment horizontal="center" wrapText="1"/>
    </xf>
    <xf numFmtId="0" fontId="59" fillId="0" borderId="146" xfId="0" applyFont="1" applyBorder="1" applyAlignment="1">
      <alignment horizontal="center" wrapText="1"/>
    </xf>
    <xf numFmtId="0" fontId="50" fillId="0" borderId="146" xfId="0" applyFont="1" applyBorder="1" applyAlignment="1">
      <alignment wrapText="1"/>
    </xf>
    <xf numFmtId="0" fontId="38" fillId="111" borderId="146" xfId="0" applyFont="1" applyFill="1" applyBorder="1" applyAlignment="1">
      <alignment vertical="center" wrapText="1"/>
    </xf>
    <xf numFmtId="0" fontId="1" fillId="30" borderId="146" xfId="0" applyFont="1" applyFill="1" applyBorder="1" applyAlignment="1">
      <alignment horizontal="center" vertical="center" wrapText="1"/>
    </xf>
    <xf numFmtId="0" fontId="25" fillId="111" borderId="146" xfId="0" applyFont="1" applyFill="1" applyBorder="1" applyAlignment="1">
      <alignment horizontal="center" vertical="center" wrapText="1"/>
    </xf>
    <xf numFmtId="0" fontId="38" fillId="111" borderId="146" xfId="0" applyFont="1" applyFill="1" applyBorder="1" applyAlignment="1">
      <alignment horizontal="center" wrapText="1"/>
    </xf>
    <xf numFmtId="0" fontId="1" fillId="0" borderId="146" xfId="0" applyFont="1" applyBorder="1" applyAlignment="1">
      <alignment horizontal="center" wrapText="1"/>
    </xf>
    <xf numFmtId="0" fontId="48" fillId="0" borderId="146" xfId="0" applyFont="1" applyBorder="1" applyAlignment="1">
      <alignment wrapText="1"/>
    </xf>
    <xf numFmtId="0" fontId="50" fillId="0" borderId="146" xfId="0" applyFont="1" applyBorder="1" applyAlignment="1">
      <alignment horizontal="center" wrapText="1"/>
    </xf>
    <xf numFmtId="0" fontId="4" fillId="0" borderId="146" xfId="0" applyFont="1" applyBorder="1" applyAlignment="1">
      <alignment wrapText="1"/>
    </xf>
    <xf numFmtId="0" fontId="50" fillId="111" borderId="146" xfId="0" applyFont="1" applyFill="1" applyBorder="1" applyAlignment="1">
      <alignment horizontal="center" vertical="center" wrapText="1"/>
    </xf>
    <xf numFmtId="0" fontId="54" fillId="0" borderId="146" xfId="0" applyFont="1" applyBorder="1" applyAlignment="1">
      <alignment wrapText="1"/>
    </xf>
    <xf numFmtId="0" fontId="4" fillId="0" borderId="146" xfId="0" applyFont="1" applyBorder="1" applyAlignment="1">
      <alignment horizontal="center" wrapText="1"/>
    </xf>
    <xf numFmtId="0" fontId="54" fillId="0" borderId="146" xfId="0" applyFont="1" applyBorder="1" applyAlignment="1">
      <alignment horizontal="center" wrapText="1"/>
    </xf>
    <xf numFmtId="0" fontId="38" fillId="55" borderId="146" xfId="0" applyFont="1" applyFill="1" applyBorder="1" applyAlignment="1">
      <alignment vertical="center" wrapText="1"/>
    </xf>
    <xf numFmtId="0" fontId="50" fillId="0" borderId="125" xfId="0" applyFont="1" applyBorder="1"/>
    <xf numFmtId="0" fontId="49" fillId="59" borderId="77" xfId="0" applyFont="1" applyFill="1" applyBorder="1" applyAlignment="1">
      <alignment horizontal="center" vertical="center"/>
    </xf>
    <xf numFmtId="0" fontId="49" fillId="76" borderId="77" xfId="0" applyFont="1" applyFill="1" applyBorder="1" applyAlignment="1">
      <alignment horizontal="center" vertical="center"/>
    </xf>
    <xf numFmtId="0" fontId="49" fillId="27" borderId="77" xfId="0" applyFont="1" applyFill="1" applyBorder="1" applyAlignment="1">
      <alignment horizontal="center"/>
    </xf>
    <xf numFmtId="0" fontId="49" fillId="88" borderId="77" xfId="0" applyFont="1" applyFill="1" applyBorder="1" applyAlignment="1">
      <alignment horizontal="center" vertical="center"/>
    </xf>
    <xf numFmtId="0" fontId="49" fillId="34" borderId="77" xfId="0" applyFont="1" applyFill="1" applyBorder="1" applyAlignment="1">
      <alignment horizontal="center" vertical="center"/>
    </xf>
    <xf numFmtId="0" fontId="49" fillId="27" borderId="77" xfId="0" applyFont="1" applyFill="1" applyBorder="1" applyAlignment="1">
      <alignment horizontal="center" vertical="center"/>
    </xf>
    <xf numFmtId="0" fontId="49" fillId="55" borderId="77" xfId="0" applyFont="1" applyFill="1" applyBorder="1" applyAlignment="1">
      <alignment horizontal="center" vertical="center"/>
    </xf>
    <xf numFmtId="0" fontId="49" fillId="12" borderId="77" xfId="0" applyFont="1" applyFill="1" applyBorder="1" applyAlignment="1">
      <alignment horizontal="center" vertical="center"/>
    </xf>
    <xf numFmtId="0" fontId="49" fillId="17" borderId="77" xfId="0" applyFont="1" applyFill="1" applyBorder="1" applyAlignment="1">
      <alignment horizontal="center"/>
    </xf>
    <xf numFmtId="0" fontId="49" fillId="16" borderId="77" xfId="0" applyFont="1" applyFill="1" applyBorder="1" applyAlignment="1">
      <alignment horizontal="center"/>
    </xf>
    <xf numFmtId="0" fontId="49" fillId="12" borderId="77" xfId="0" applyFont="1" applyFill="1" applyBorder="1" applyAlignment="1">
      <alignment horizontal="center"/>
    </xf>
    <xf numFmtId="0" fontId="49" fillId="56" borderId="77" xfId="0" applyFont="1" applyFill="1" applyBorder="1" applyAlignment="1">
      <alignment horizontal="center"/>
    </xf>
    <xf numFmtId="0" fontId="49" fillId="60" borderId="77" xfId="0" applyFont="1" applyFill="1" applyBorder="1" applyAlignment="1">
      <alignment horizontal="center"/>
    </xf>
    <xf numFmtId="0" fontId="49" fillId="0" borderId="110" xfId="0" applyFont="1" applyBorder="1" applyAlignment="1">
      <alignment horizontal="left" vertical="center"/>
    </xf>
    <xf numFmtId="0" fontId="49" fillId="14" borderId="77" xfId="0" applyFont="1" applyFill="1" applyBorder="1" applyAlignment="1">
      <alignment horizontal="center"/>
    </xf>
    <xf numFmtId="0" fontId="49" fillId="5" borderId="77" xfId="0" applyFont="1" applyFill="1" applyBorder="1" applyAlignment="1">
      <alignment horizontal="center"/>
    </xf>
    <xf numFmtId="0" fontId="49" fillId="0" borderId="141" xfId="0" applyFont="1" applyBorder="1" applyAlignment="1">
      <alignment horizontal="left" vertical="center"/>
    </xf>
    <xf numFmtId="0" fontId="49" fillId="27" borderId="78" xfId="0" applyFont="1" applyFill="1" applyBorder="1" applyAlignment="1">
      <alignment horizontal="center"/>
    </xf>
    <xf numFmtId="0" fontId="60" fillId="12" borderId="100" xfId="0" applyFont="1" applyFill="1" applyBorder="1" applyAlignment="1">
      <alignment horizontal="center" vertical="center"/>
    </xf>
    <xf numFmtId="0" fontId="60" fillId="12" borderId="100" xfId="0" applyFont="1" applyFill="1" applyBorder="1" applyAlignment="1">
      <alignment horizontal="center"/>
    </xf>
    <xf numFmtId="0" fontId="60" fillId="14" borderId="100" xfId="0" applyFont="1" applyFill="1" applyBorder="1" applyAlignment="1">
      <alignment horizontal="center"/>
    </xf>
    <xf numFmtId="0" fontId="60" fillId="27" borderId="100" xfId="0" applyFont="1" applyFill="1" applyBorder="1" applyAlignment="1">
      <alignment horizontal="center"/>
    </xf>
    <xf numFmtId="0" fontId="60" fillId="27" borderId="118" xfId="0" applyFont="1" applyFill="1" applyBorder="1" applyAlignment="1">
      <alignment horizontal="center"/>
    </xf>
    <xf numFmtId="1" fontId="52" fillId="0" borderId="102" xfId="0" applyNumberFormat="1" applyFont="1" applyBorder="1" applyAlignment="1">
      <alignment horizontal="center" vertical="center"/>
    </xf>
    <xf numFmtId="0" fontId="60" fillId="59" borderId="77" xfId="0" applyFont="1" applyFill="1" applyBorder="1" applyAlignment="1">
      <alignment horizontal="center" vertical="center"/>
    </xf>
    <xf numFmtId="0" fontId="60" fillId="59" borderId="82" xfId="0" applyFont="1" applyFill="1" applyBorder="1" applyAlignment="1">
      <alignment horizontal="center" vertical="center"/>
    </xf>
    <xf numFmtId="0" fontId="49" fillId="34" borderId="77" xfId="0" applyFont="1" applyFill="1" applyBorder="1" applyAlignment="1">
      <alignment horizontal="center"/>
    </xf>
    <xf numFmtId="0" fontId="49" fillId="34" borderId="82" xfId="0" applyFont="1" applyFill="1" applyBorder="1" applyAlignment="1">
      <alignment horizontal="center"/>
    </xf>
    <xf numFmtId="0" fontId="60" fillId="76" borderId="77" xfId="0" applyFont="1" applyFill="1" applyBorder="1" applyAlignment="1">
      <alignment horizontal="center" vertical="center"/>
    </xf>
    <xf numFmtId="0" fontId="50" fillId="27" borderId="77" xfId="0" applyFont="1" applyFill="1" applyBorder="1" applyAlignment="1">
      <alignment horizontal="center"/>
    </xf>
    <xf numFmtId="0" fontId="50" fillId="55" borderId="77" xfId="0" applyFont="1" applyFill="1" applyBorder="1" applyAlignment="1">
      <alignment horizontal="center"/>
    </xf>
    <xf numFmtId="0" fontId="50" fillId="55" borderId="82" xfId="0" applyFont="1" applyFill="1" applyBorder="1" applyAlignment="1">
      <alignment horizontal="center"/>
    </xf>
    <xf numFmtId="0" fontId="49" fillId="0" borderId="103" xfId="0" applyFont="1" applyBorder="1" applyAlignment="1">
      <alignment horizontal="left"/>
    </xf>
    <xf numFmtId="0" fontId="60" fillId="76" borderId="82" xfId="0" applyFont="1" applyFill="1" applyBorder="1" applyAlignment="1">
      <alignment horizontal="center" vertical="center"/>
    </xf>
    <xf numFmtId="1" fontId="50" fillId="0" borderId="102" xfId="0" applyNumberFormat="1" applyFont="1" applyBorder="1" applyAlignment="1">
      <alignment horizontal="center"/>
    </xf>
    <xf numFmtId="0" fontId="60" fillId="12" borderId="77" xfId="0" applyFont="1" applyFill="1" applyBorder="1" applyAlignment="1">
      <alignment horizontal="center" vertical="center"/>
    </xf>
    <xf numFmtId="0" fontId="60" fillId="12" borderId="77" xfId="0" applyFont="1" applyFill="1" applyBorder="1" applyAlignment="1">
      <alignment horizontal="center"/>
    </xf>
    <xf numFmtId="0" fontId="60" fillId="5" borderId="77" xfId="0" applyFont="1" applyFill="1" applyBorder="1" applyAlignment="1">
      <alignment horizontal="center"/>
    </xf>
    <xf numFmtId="0" fontId="60" fillId="16" borderId="77" xfId="0" applyFont="1" applyFill="1" applyBorder="1" applyAlignment="1">
      <alignment horizontal="center"/>
    </xf>
    <xf numFmtId="0" fontId="60" fillId="0" borderId="77" xfId="0" applyFont="1" applyBorder="1" applyAlignment="1">
      <alignment horizontal="center" vertical="center"/>
    </xf>
    <xf numFmtId="0" fontId="60" fillId="0" borderId="77" xfId="0" applyFont="1" applyBorder="1" applyAlignment="1">
      <alignment horizontal="center"/>
    </xf>
    <xf numFmtId="0" fontId="60" fillId="17" borderId="77" xfId="0" applyFont="1" applyFill="1" applyBorder="1" applyAlignment="1">
      <alignment horizontal="center"/>
    </xf>
    <xf numFmtId="0" fontId="60" fillId="27" borderId="77" xfId="0" applyFont="1" applyFill="1" applyBorder="1" applyAlignment="1">
      <alignment horizontal="center"/>
    </xf>
    <xf numFmtId="0" fontId="60" fillId="56" borderId="77" xfId="0" applyFont="1" applyFill="1" applyBorder="1" applyAlignment="1">
      <alignment horizontal="center"/>
    </xf>
    <xf numFmtId="0" fontId="60" fillId="79" borderId="77" xfId="0" applyFont="1" applyFill="1" applyBorder="1" applyAlignment="1">
      <alignment horizontal="center"/>
    </xf>
    <xf numFmtId="0" fontId="60" fillId="60" borderId="77" xfId="0" applyFont="1" applyFill="1" applyBorder="1" applyAlignment="1">
      <alignment horizontal="center"/>
    </xf>
    <xf numFmtId="0" fontId="61" fillId="0" borderId="77" xfId="0" applyFont="1" applyBorder="1" applyAlignment="1">
      <alignment horizontal="center"/>
    </xf>
    <xf numFmtId="0" fontId="60" fillId="14" borderId="77" xfId="0" applyFont="1" applyFill="1" applyBorder="1" applyAlignment="1">
      <alignment horizontal="center"/>
    </xf>
    <xf numFmtId="0" fontId="50" fillId="34" borderId="77" xfId="0" applyFont="1" applyFill="1" applyBorder="1" applyAlignment="1">
      <alignment horizontal="center"/>
    </xf>
    <xf numFmtId="0" fontId="50" fillId="27" borderId="82" xfId="0" applyFont="1" applyFill="1" applyBorder="1" applyAlignment="1">
      <alignment horizontal="center"/>
    </xf>
    <xf numFmtId="0" fontId="60" fillId="50" borderId="77" xfId="0" applyFont="1" applyFill="1" applyBorder="1" applyAlignment="1">
      <alignment horizontal="center"/>
    </xf>
    <xf numFmtId="0" fontId="60" fillId="55" borderId="77" xfId="0" applyFont="1" applyFill="1" applyBorder="1" applyAlignment="1">
      <alignment horizontal="center"/>
    </xf>
    <xf numFmtId="0" fontId="60" fillId="26" borderId="77" xfId="0" applyFont="1" applyFill="1" applyBorder="1" applyAlignment="1">
      <alignment horizontal="center"/>
    </xf>
    <xf numFmtId="0" fontId="60" fillId="0" borderId="105" xfId="0" applyFont="1" applyBorder="1" applyAlignment="1">
      <alignment horizontal="center" vertical="center"/>
    </xf>
    <xf numFmtId="0" fontId="60" fillId="27" borderId="105" xfId="0" applyFont="1" applyFill="1" applyBorder="1" applyAlignment="1">
      <alignment horizontal="center"/>
    </xf>
    <xf numFmtId="0" fontId="60" fillId="12" borderId="105" xfId="0" applyFont="1" applyFill="1" applyBorder="1" applyAlignment="1">
      <alignment horizontal="center"/>
    </xf>
    <xf numFmtId="0" fontId="60" fillId="59" borderId="105" xfId="0" applyFont="1" applyFill="1" applyBorder="1" applyAlignment="1">
      <alignment horizontal="center" vertical="center"/>
    </xf>
    <xf numFmtId="0" fontId="60" fillId="59" borderId="117" xfId="0" applyFont="1" applyFill="1" applyBorder="1" applyAlignment="1">
      <alignment horizontal="center" vertical="center"/>
    </xf>
    <xf numFmtId="1" fontId="50" fillId="0" borderId="0" xfId="0" applyNumberFormat="1" applyFont="1"/>
    <xf numFmtId="1" fontId="50" fillId="65" borderId="13" xfId="0" applyNumberFormat="1" applyFont="1" applyFill="1" applyBorder="1"/>
    <xf numFmtId="0" fontId="50" fillId="0" borderId="13" xfId="0" applyFont="1" applyBorder="1"/>
    <xf numFmtId="0" fontId="50" fillId="0" borderId="0" xfId="0" applyFont="1"/>
    <xf numFmtId="1" fontId="50" fillId="4" borderId="13" xfId="0" applyNumberFormat="1" applyFont="1" applyFill="1" applyBorder="1"/>
    <xf numFmtId="1" fontId="50" fillId="10" borderId="13" xfId="0" applyNumberFormat="1" applyFont="1" applyFill="1" applyBorder="1"/>
    <xf numFmtId="1" fontId="50" fillId="8" borderId="13" xfId="0" applyNumberFormat="1" applyFont="1" applyFill="1" applyBorder="1"/>
    <xf numFmtId="0" fontId="50" fillId="0" borderId="13" xfId="0" applyFont="1" applyBorder="1" applyAlignment="1">
      <alignment wrapText="1"/>
    </xf>
    <xf numFmtId="1" fontId="50" fillId="73" borderId="13" xfId="0" applyNumberFormat="1" applyFont="1" applyFill="1" applyBorder="1"/>
    <xf numFmtId="1" fontId="50" fillId="78" borderId="13" xfId="0" applyNumberFormat="1" applyFont="1" applyFill="1" applyBorder="1"/>
    <xf numFmtId="1" fontId="50" fillId="107" borderId="13" xfId="0" applyNumberFormat="1" applyFont="1" applyFill="1" applyBorder="1"/>
    <xf numFmtId="1" fontId="50" fillId="5" borderId="13" xfId="0" applyNumberFormat="1" applyFont="1" applyFill="1" applyBorder="1"/>
    <xf numFmtId="1" fontId="52" fillId="3" borderId="9" xfId="0" applyNumberFormat="1" applyFont="1" applyFill="1" applyBorder="1" applyAlignment="1">
      <alignment horizontal="center" vertical="center"/>
    </xf>
    <xf numFmtId="0" fontId="52" fillId="3" borderId="9" xfId="0" applyFont="1" applyFill="1" applyBorder="1" applyAlignment="1">
      <alignment horizontal="center" vertical="center"/>
    </xf>
    <xf numFmtId="17" fontId="52" fillId="3" borderId="9" xfId="0" applyNumberFormat="1" applyFont="1" applyFill="1" applyBorder="1" applyAlignment="1">
      <alignment horizontal="center" vertical="center"/>
    </xf>
    <xf numFmtId="17" fontId="52" fillId="98" borderId="9" xfId="0" applyNumberFormat="1" applyFont="1" applyFill="1" applyBorder="1" applyAlignment="1">
      <alignment horizontal="center" vertical="center"/>
    </xf>
    <xf numFmtId="1" fontId="52" fillId="3" borderId="42" xfId="0" applyNumberFormat="1" applyFont="1" applyFill="1" applyBorder="1" applyAlignment="1">
      <alignment horizontal="center" vertical="center"/>
    </xf>
    <xf numFmtId="0" fontId="52" fillId="3" borderId="6" xfId="0" applyFont="1" applyFill="1" applyBorder="1" applyAlignment="1">
      <alignment horizontal="center" vertical="center"/>
    </xf>
    <xf numFmtId="0" fontId="52" fillId="3" borderId="70" xfId="0" applyFont="1" applyFill="1" applyBorder="1" applyAlignment="1">
      <alignment horizontal="center" vertical="center"/>
    </xf>
    <xf numFmtId="0" fontId="49" fillId="3" borderId="6" xfId="0" applyFont="1" applyFill="1" applyBorder="1" applyAlignment="1">
      <alignment horizontal="left" vertical="center"/>
    </xf>
    <xf numFmtId="0" fontId="52" fillId="3" borderId="36" xfId="0" applyFont="1" applyFill="1" applyBorder="1" applyAlignment="1">
      <alignment horizontal="center" vertical="center"/>
    </xf>
    <xf numFmtId="1" fontId="52" fillId="11" borderId="44" xfId="0" applyNumberFormat="1" applyFont="1" applyFill="1" applyBorder="1" applyAlignment="1">
      <alignment horizontal="center" vertical="center"/>
    </xf>
    <xf numFmtId="0" fontId="49" fillId="0" borderId="83" xfId="0" applyFont="1" applyBorder="1"/>
    <xf numFmtId="0" fontId="60" fillId="34" borderId="82" xfId="0" applyFont="1" applyFill="1" applyBorder="1" applyAlignment="1">
      <alignment horizontal="center"/>
    </xf>
    <xf numFmtId="0" fontId="49" fillId="0" borderId="84" xfId="0" applyFont="1" applyBorder="1"/>
    <xf numFmtId="0" fontId="49" fillId="0" borderId="80" xfId="0" applyFont="1" applyBorder="1"/>
    <xf numFmtId="0" fontId="49" fillId="35" borderId="94" xfId="0" applyFont="1" applyFill="1" applyBorder="1"/>
    <xf numFmtId="0" fontId="49" fillId="0" borderId="123" xfId="0" applyFont="1" applyBorder="1" applyAlignment="1">
      <alignment horizontal="left"/>
    </xf>
    <xf numFmtId="0" fontId="60" fillId="0" borderId="124" xfId="0" applyFont="1" applyBorder="1" applyAlignment="1">
      <alignment horizontal="center" vertical="center"/>
    </xf>
    <xf numFmtId="0" fontId="60" fillId="12" borderId="124" xfId="0" applyFont="1" applyFill="1" applyBorder="1" applyAlignment="1">
      <alignment horizontal="center"/>
    </xf>
    <xf numFmtId="0" fontId="60" fillId="76" borderId="124" xfId="0" applyFont="1" applyFill="1" applyBorder="1" applyAlignment="1">
      <alignment horizontal="center" vertical="center"/>
    </xf>
    <xf numFmtId="0" fontId="49" fillId="55" borderId="29" xfId="0" applyFont="1" applyFill="1" applyBorder="1"/>
    <xf numFmtId="0" fontId="60" fillId="12" borderId="87" xfId="0" applyFont="1" applyFill="1" applyBorder="1" applyAlignment="1">
      <alignment horizontal="center"/>
    </xf>
    <xf numFmtId="0" fontId="60" fillId="16" borderId="87" xfId="0" applyFont="1" applyFill="1" applyBorder="1" applyAlignment="1">
      <alignment horizontal="center"/>
    </xf>
    <xf numFmtId="0" fontId="60" fillId="5" borderId="87" xfId="0" applyFont="1" applyFill="1" applyBorder="1" applyAlignment="1">
      <alignment horizontal="center"/>
    </xf>
    <xf numFmtId="0" fontId="60" fillId="27" borderId="87" xfId="0" applyFont="1" applyFill="1" applyBorder="1" applyAlignment="1">
      <alignment horizontal="center" vertical="center"/>
    </xf>
    <xf numFmtId="0" fontId="60" fillId="27" borderId="86" xfId="0" applyFont="1" applyFill="1" applyBorder="1" applyAlignment="1">
      <alignment horizontal="center" vertical="center"/>
    </xf>
    <xf numFmtId="0" fontId="60" fillId="27" borderId="77" xfId="0" applyFont="1" applyFill="1" applyBorder="1" applyAlignment="1">
      <alignment horizontal="center" vertical="center"/>
    </xf>
    <xf numFmtId="0" fontId="52" fillId="0" borderId="93" xfId="0" applyFont="1" applyBorder="1" applyAlignment="1">
      <alignment horizontal="center" vertical="center"/>
    </xf>
    <xf numFmtId="0" fontId="60" fillId="18" borderId="77" xfId="0" applyFont="1" applyFill="1" applyBorder="1" applyAlignment="1">
      <alignment horizontal="center"/>
    </xf>
    <xf numFmtId="0" fontId="62" fillId="47" borderId="77" xfId="0" applyFont="1" applyFill="1" applyBorder="1" applyAlignment="1">
      <alignment horizontal="center"/>
    </xf>
    <xf numFmtId="0" fontId="62" fillId="81" borderId="77" xfId="0" applyFont="1" applyFill="1" applyBorder="1" applyAlignment="1">
      <alignment horizontal="center"/>
    </xf>
    <xf numFmtId="0" fontId="60" fillId="27" borderId="82" xfId="0" applyFont="1" applyFill="1" applyBorder="1" applyAlignment="1">
      <alignment horizontal="center" vertical="center"/>
    </xf>
    <xf numFmtId="0" fontId="60" fillId="55" borderId="82" xfId="0" applyFont="1" applyFill="1" applyBorder="1" applyAlignment="1">
      <alignment horizontal="center" vertical="center"/>
    </xf>
    <xf numFmtId="0" fontId="60" fillId="55" borderId="77" xfId="0" applyFont="1" applyFill="1" applyBorder="1" applyAlignment="1">
      <alignment horizontal="center" vertical="center"/>
    </xf>
    <xf numFmtId="0" fontId="50" fillId="12" borderId="77" xfId="0" applyFont="1" applyFill="1" applyBorder="1" applyAlignment="1">
      <alignment horizontal="center"/>
    </xf>
    <xf numFmtId="0" fontId="50" fillId="14" borderId="77" xfId="0" applyFont="1" applyFill="1" applyBorder="1" applyAlignment="1">
      <alignment horizontal="center"/>
    </xf>
    <xf numFmtId="0" fontId="50" fillId="56" borderId="77" xfId="0" applyFont="1" applyFill="1" applyBorder="1" applyAlignment="1">
      <alignment horizontal="center"/>
    </xf>
    <xf numFmtId="0" fontId="62" fillId="47" borderId="82" xfId="0" applyFont="1" applyFill="1" applyBorder="1" applyAlignment="1">
      <alignment horizontal="center"/>
    </xf>
    <xf numFmtId="0" fontId="60" fillId="27" borderId="82" xfId="0" applyFont="1" applyFill="1" applyBorder="1" applyAlignment="1">
      <alignment horizontal="center"/>
    </xf>
    <xf numFmtId="0" fontId="60" fillId="49" borderId="77" xfId="0" applyFont="1" applyFill="1" applyBorder="1" applyAlignment="1">
      <alignment horizontal="center"/>
    </xf>
    <xf numFmtId="0" fontId="61" fillId="27" borderId="77" xfId="0" applyFont="1" applyFill="1" applyBorder="1" applyAlignment="1">
      <alignment horizontal="center"/>
    </xf>
    <xf numFmtId="0" fontId="49" fillId="96" borderId="77" xfId="0" applyFont="1" applyFill="1" applyBorder="1" applyAlignment="1">
      <alignment horizontal="center"/>
    </xf>
    <xf numFmtId="0" fontId="60" fillId="34" borderId="77" xfId="0" applyFont="1" applyFill="1" applyBorder="1" applyAlignment="1">
      <alignment horizontal="center" vertical="center"/>
    </xf>
    <xf numFmtId="0" fontId="60" fillId="34" borderId="82" xfId="0" applyFont="1" applyFill="1" applyBorder="1" applyAlignment="1">
      <alignment horizontal="center" vertical="center"/>
    </xf>
    <xf numFmtId="0" fontId="60" fillId="5" borderId="77" xfId="0" applyFont="1" applyFill="1" applyBorder="1" applyAlignment="1">
      <alignment horizontal="center" vertical="center"/>
    </xf>
    <xf numFmtId="0" fontId="60" fillId="16" borderId="77" xfId="0" applyFont="1" applyFill="1" applyBorder="1" applyAlignment="1">
      <alignment horizontal="center" vertical="center"/>
    </xf>
    <xf numFmtId="0" fontId="60" fillId="43" borderId="77" xfId="0" applyFont="1" applyFill="1" applyBorder="1" applyAlignment="1">
      <alignment horizontal="center"/>
    </xf>
    <xf numFmtId="0" fontId="60" fillId="10" borderId="77" xfId="0" applyFont="1" applyFill="1" applyBorder="1" applyAlignment="1">
      <alignment horizontal="center"/>
    </xf>
    <xf numFmtId="0" fontId="63" fillId="16" borderId="77" xfId="0" applyFont="1" applyFill="1" applyBorder="1" applyAlignment="1">
      <alignment horizontal="center"/>
    </xf>
    <xf numFmtId="49" fontId="60" fillId="0" borderId="77" xfId="0" applyNumberFormat="1" applyFont="1" applyBorder="1" applyAlignment="1">
      <alignment horizontal="center" vertical="center"/>
    </xf>
    <xf numFmtId="0" fontId="50" fillId="26" borderId="77" xfId="0" applyFont="1" applyFill="1" applyBorder="1" applyAlignment="1">
      <alignment horizontal="center"/>
    </xf>
    <xf numFmtId="0" fontId="52" fillId="0" borderId="91" xfId="0" applyFont="1" applyBorder="1" applyAlignment="1">
      <alignment horizontal="center" vertical="center"/>
    </xf>
    <xf numFmtId="0" fontId="49" fillId="34" borderId="78" xfId="0" applyFont="1" applyFill="1" applyBorder="1" applyAlignment="1">
      <alignment horizontal="center"/>
    </xf>
    <xf numFmtId="1" fontId="50" fillId="0" borderId="99" xfId="0" applyNumberFormat="1" applyFont="1" applyBorder="1" applyAlignment="1">
      <alignment horizontal="center"/>
    </xf>
    <xf numFmtId="0" fontId="60" fillId="0" borderId="94" xfId="0" applyFont="1" applyBorder="1" applyAlignment="1">
      <alignment horizontal="center" vertical="center"/>
    </xf>
    <xf numFmtId="0" fontId="60" fillId="51" borderId="77" xfId="0" applyFont="1" applyFill="1" applyBorder="1" applyAlignment="1">
      <alignment horizontal="center"/>
    </xf>
    <xf numFmtId="0" fontId="60" fillId="58" borderId="77" xfId="0" applyFont="1" applyFill="1" applyBorder="1" applyAlignment="1">
      <alignment horizontal="center"/>
    </xf>
    <xf numFmtId="0" fontId="60" fillId="12" borderId="88" xfId="0" applyFont="1" applyFill="1" applyBorder="1" applyAlignment="1">
      <alignment horizontal="center" vertical="center"/>
    </xf>
    <xf numFmtId="0" fontId="60" fillId="12" borderId="78" xfId="0" applyFont="1" applyFill="1" applyBorder="1" applyAlignment="1">
      <alignment horizontal="center" vertical="center"/>
    </xf>
    <xf numFmtId="0" fontId="60" fillId="12" borderId="78" xfId="0" applyFont="1" applyFill="1" applyBorder="1" applyAlignment="1">
      <alignment horizontal="center"/>
    </xf>
    <xf numFmtId="0" fontId="60" fillId="0" borderId="78" xfId="0" applyFont="1" applyBorder="1" applyAlignment="1">
      <alignment horizontal="center"/>
    </xf>
    <xf numFmtId="0" fontId="60" fillId="14" borderId="78" xfId="0" applyFont="1" applyFill="1" applyBorder="1" applyAlignment="1">
      <alignment horizontal="center"/>
    </xf>
    <xf numFmtId="0" fontId="60" fillId="26" borderId="78" xfId="0" applyFont="1" applyFill="1" applyBorder="1" applyAlignment="1">
      <alignment horizontal="center"/>
    </xf>
    <xf numFmtId="0" fontId="60" fillId="26" borderId="90" xfId="0" applyFont="1" applyFill="1" applyBorder="1" applyAlignment="1">
      <alignment horizontal="center"/>
    </xf>
    <xf numFmtId="0" fontId="60" fillId="27" borderId="90" xfId="0" applyFont="1" applyFill="1" applyBorder="1" applyAlignment="1">
      <alignment horizontal="center" vertical="center"/>
    </xf>
    <xf numFmtId="0" fontId="60" fillId="27" borderId="78" xfId="0" applyFont="1" applyFill="1" applyBorder="1" applyAlignment="1">
      <alignment horizontal="center" vertical="center"/>
    </xf>
    <xf numFmtId="0" fontId="49" fillId="0" borderId="29" xfId="0" applyFont="1" applyBorder="1"/>
    <xf numFmtId="0" fontId="60" fillId="12" borderId="124" xfId="0" applyFont="1" applyFill="1" applyBorder="1" applyAlignment="1">
      <alignment horizontal="center" vertical="center"/>
    </xf>
    <xf numFmtId="0" fontId="60" fillId="0" borderId="124" xfId="0" applyFont="1" applyBorder="1" applyAlignment="1">
      <alignment horizontal="center"/>
    </xf>
    <xf numFmtId="0" fontId="60" fillId="14" borderId="124" xfId="0" applyFont="1" applyFill="1" applyBorder="1" applyAlignment="1">
      <alignment horizontal="center"/>
    </xf>
    <xf numFmtId="0" fontId="52" fillId="0" borderId="53" xfId="0" applyFont="1" applyBorder="1" applyAlignment="1">
      <alignment horizontal="center" vertical="center"/>
    </xf>
    <xf numFmtId="0" fontId="60" fillId="50" borderId="138" xfId="0" applyFont="1" applyFill="1" applyBorder="1" applyAlignment="1">
      <alignment horizontal="center"/>
    </xf>
    <xf numFmtId="0" fontId="60" fillId="26" borderId="86" xfId="0" applyFont="1" applyFill="1" applyBorder="1" applyAlignment="1">
      <alignment horizontal="center"/>
    </xf>
    <xf numFmtId="0" fontId="60" fillId="26" borderId="87" xfId="0" applyFont="1" applyFill="1" applyBorder="1" applyAlignment="1">
      <alignment horizontal="center"/>
    </xf>
    <xf numFmtId="0" fontId="49" fillId="74" borderId="94" xfId="0" applyFont="1" applyFill="1" applyBorder="1"/>
    <xf numFmtId="0" fontId="60" fillId="59" borderId="130" xfId="0" applyFont="1" applyFill="1" applyBorder="1" applyAlignment="1">
      <alignment horizontal="center" vertical="center"/>
    </xf>
    <xf numFmtId="0" fontId="60" fillId="12" borderId="87" xfId="0" applyFont="1" applyFill="1" applyBorder="1" applyAlignment="1">
      <alignment horizontal="center" vertical="center"/>
    </xf>
    <xf numFmtId="0" fontId="60" fillId="0" borderId="87" xfId="0" applyFont="1" applyBorder="1" applyAlignment="1">
      <alignment horizontal="center"/>
    </xf>
    <xf numFmtId="0" fontId="60" fillId="14" borderId="87" xfId="0" applyFont="1" applyFill="1" applyBorder="1" applyAlignment="1">
      <alignment horizontal="center"/>
    </xf>
    <xf numFmtId="0" fontId="49" fillId="0" borderId="85" xfId="0" applyFont="1" applyBorder="1"/>
    <xf numFmtId="0" fontId="60" fillId="26" borderId="82" xfId="0" applyFont="1" applyFill="1" applyBorder="1" applyAlignment="1">
      <alignment horizontal="center"/>
    </xf>
    <xf numFmtId="0" fontId="60" fillId="84" borderId="77" xfId="0" applyFont="1" applyFill="1" applyBorder="1" applyAlignment="1">
      <alignment horizontal="center"/>
    </xf>
    <xf numFmtId="0" fontId="60" fillId="50" borderId="82" xfId="0" applyFont="1" applyFill="1" applyBorder="1" applyAlignment="1">
      <alignment horizontal="center"/>
    </xf>
    <xf numFmtId="0" fontId="60" fillId="58" borderId="82" xfId="0" applyFont="1" applyFill="1" applyBorder="1" applyAlignment="1">
      <alignment horizontal="center"/>
    </xf>
    <xf numFmtId="0" fontId="60" fillId="95" borderId="77" xfId="0" applyFont="1" applyFill="1" applyBorder="1" applyAlignment="1">
      <alignment horizontal="center"/>
    </xf>
    <xf numFmtId="0" fontId="60" fillId="95" borderId="82" xfId="0" applyFont="1" applyFill="1" applyBorder="1" applyAlignment="1">
      <alignment horizontal="center"/>
    </xf>
    <xf numFmtId="0" fontId="60" fillId="88" borderId="77" xfId="0" applyFont="1" applyFill="1" applyBorder="1" applyAlignment="1">
      <alignment horizontal="center" vertical="center"/>
    </xf>
    <xf numFmtId="0" fontId="64" fillId="50" borderId="77" xfId="0" applyFont="1" applyFill="1" applyBorder="1" applyAlignment="1">
      <alignment horizontal="center"/>
    </xf>
    <xf numFmtId="0" fontId="49" fillId="50" borderId="77" xfId="0" applyFont="1" applyFill="1" applyBorder="1" applyAlignment="1">
      <alignment horizontal="center"/>
    </xf>
    <xf numFmtId="0" fontId="60" fillId="37" borderId="77" xfId="0" applyFont="1" applyFill="1" applyBorder="1" applyAlignment="1">
      <alignment horizontal="center"/>
    </xf>
    <xf numFmtId="0" fontId="49" fillId="74" borderId="84" xfId="0" applyFont="1" applyFill="1" applyBorder="1"/>
    <xf numFmtId="0" fontId="49" fillId="77" borderId="84" xfId="0" applyFont="1" applyFill="1" applyBorder="1"/>
    <xf numFmtId="0" fontId="61" fillId="37" borderId="77" xfId="0" applyFont="1" applyFill="1" applyBorder="1" applyAlignment="1">
      <alignment horizontal="center"/>
    </xf>
    <xf numFmtId="0" fontId="61" fillId="12" borderId="77" xfId="0" applyFont="1" applyFill="1" applyBorder="1" applyAlignment="1">
      <alignment horizontal="center" vertical="center"/>
    </xf>
    <xf numFmtId="0" fontId="49" fillId="55" borderId="84" xfId="0" applyFont="1" applyFill="1" applyBorder="1"/>
    <xf numFmtId="0" fontId="49" fillId="77" borderId="80" xfId="0" applyFont="1" applyFill="1" applyBorder="1"/>
    <xf numFmtId="0" fontId="60" fillId="54" borderId="77" xfId="0" applyFont="1" applyFill="1" applyBorder="1" applyAlignment="1">
      <alignment horizontal="center"/>
    </xf>
    <xf numFmtId="0" fontId="60" fillId="52" borderId="77" xfId="0" applyFont="1" applyFill="1" applyBorder="1" applyAlignment="1">
      <alignment horizontal="center"/>
    </xf>
    <xf numFmtId="0" fontId="61" fillId="0" borderId="77" xfId="0" applyFont="1" applyBorder="1" applyAlignment="1">
      <alignment horizontal="center" vertical="center"/>
    </xf>
    <xf numFmtId="0" fontId="60" fillId="49" borderId="77" xfId="0" applyFont="1" applyFill="1" applyBorder="1" applyAlignment="1">
      <alignment horizontal="center" vertical="center"/>
    </xf>
    <xf numFmtId="0" fontId="61" fillId="12" borderId="77" xfId="0" applyFont="1" applyFill="1" applyBorder="1" applyAlignment="1">
      <alignment horizontal="center"/>
    </xf>
    <xf numFmtId="1" fontId="52" fillId="0" borderId="77" xfId="0" applyNumberFormat="1" applyFont="1" applyBorder="1" applyAlignment="1">
      <alignment horizontal="center" vertical="center"/>
    </xf>
    <xf numFmtId="0" fontId="61" fillId="26" borderId="77" xfId="0" applyFont="1" applyFill="1" applyBorder="1" applyAlignment="1">
      <alignment horizontal="center"/>
    </xf>
    <xf numFmtId="0" fontId="62" fillId="26" borderId="77" xfId="0" applyFont="1" applyFill="1" applyBorder="1" applyAlignment="1">
      <alignment horizontal="center"/>
    </xf>
    <xf numFmtId="0" fontId="49" fillId="0" borderId="87" xfId="0" applyFont="1" applyBorder="1" applyAlignment="1">
      <alignment horizontal="left"/>
    </xf>
    <xf numFmtId="0" fontId="62" fillId="81" borderId="82" xfId="0" applyFont="1" applyFill="1" applyBorder="1" applyAlignment="1">
      <alignment horizontal="center"/>
    </xf>
    <xf numFmtId="0" fontId="60" fillId="55" borderId="82" xfId="0" applyFont="1" applyFill="1" applyBorder="1" applyAlignment="1">
      <alignment horizontal="center"/>
    </xf>
    <xf numFmtId="1" fontId="52" fillId="0" borderId="77" xfId="0" applyNumberFormat="1" applyFont="1" applyBorder="1" applyAlignment="1">
      <alignment horizontal="center"/>
    </xf>
    <xf numFmtId="0" fontId="49" fillId="66" borderId="84" xfId="0" applyFont="1" applyFill="1" applyBorder="1"/>
    <xf numFmtId="0" fontId="61" fillId="5" borderId="77" xfId="0" applyFont="1" applyFill="1" applyBorder="1" applyAlignment="1">
      <alignment horizontal="center"/>
    </xf>
    <xf numFmtId="0" fontId="55" fillId="54" borderId="77" xfId="0" applyFont="1" applyFill="1" applyBorder="1" applyAlignment="1">
      <alignment horizontal="center"/>
    </xf>
    <xf numFmtId="0" fontId="55" fillId="43" borderId="77" xfId="0" applyFont="1" applyFill="1" applyBorder="1" applyAlignment="1">
      <alignment horizontal="center"/>
    </xf>
    <xf numFmtId="0" fontId="50" fillId="34" borderId="82" xfId="0" applyFont="1" applyFill="1" applyBorder="1" applyAlignment="1">
      <alignment horizontal="center"/>
    </xf>
    <xf numFmtId="49" fontId="60" fillId="12" borderId="77" xfId="0" applyNumberFormat="1" applyFont="1" applyFill="1" applyBorder="1" applyAlignment="1">
      <alignment horizontal="center" vertical="center"/>
    </xf>
    <xf numFmtId="0" fontId="49" fillId="0" borderId="94" xfId="0" applyFont="1" applyBorder="1"/>
    <xf numFmtId="0" fontId="60" fillId="19" borderId="77" xfId="0" applyFont="1" applyFill="1" applyBorder="1" applyAlignment="1">
      <alignment horizontal="center"/>
    </xf>
    <xf numFmtId="0" fontId="60" fillId="34" borderId="77" xfId="0" applyFont="1" applyFill="1" applyBorder="1" applyAlignment="1">
      <alignment horizontal="center"/>
    </xf>
    <xf numFmtId="0" fontId="60" fillId="40" borderId="82" xfId="0" applyFont="1" applyFill="1" applyBorder="1" applyAlignment="1">
      <alignment horizontal="center"/>
    </xf>
    <xf numFmtId="0" fontId="60" fillId="40" borderId="77" xfId="0" applyFont="1" applyFill="1" applyBorder="1" applyAlignment="1">
      <alignment horizontal="center"/>
    </xf>
    <xf numFmtId="0" fontId="61" fillId="14" borderId="77" xfId="0" applyFont="1" applyFill="1" applyBorder="1" applyAlignment="1">
      <alignment horizontal="center"/>
    </xf>
    <xf numFmtId="0" fontId="65" fillId="26" borderId="77" xfId="0" applyFont="1" applyFill="1" applyBorder="1" applyAlignment="1">
      <alignment horizontal="center"/>
    </xf>
    <xf numFmtId="0" fontId="65" fillId="50" borderId="77" xfId="0" applyFont="1" applyFill="1" applyBorder="1" applyAlignment="1">
      <alignment horizontal="center"/>
    </xf>
    <xf numFmtId="0" fontId="60" fillId="103" borderId="77" xfId="0" applyFont="1" applyFill="1" applyBorder="1" applyAlignment="1">
      <alignment horizontal="center"/>
    </xf>
    <xf numFmtId="0" fontId="49" fillId="90" borderId="84" xfId="0" applyFont="1" applyFill="1" applyBorder="1"/>
    <xf numFmtId="0" fontId="60" fillId="20" borderId="77" xfId="0" applyFont="1" applyFill="1" applyBorder="1" applyAlignment="1">
      <alignment horizontal="center"/>
    </xf>
    <xf numFmtId="0" fontId="60" fillId="35" borderId="77" xfId="0" applyFont="1" applyFill="1" applyBorder="1" applyAlignment="1">
      <alignment horizontal="center"/>
    </xf>
    <xf numFmtId="1" fontId="49" fillId="0" borderId="77" xfId="0" applyNumberFormat="1" applyFont="1" applyBorder="1" applyAlignment="1">
      <alignment horizontal="center"/>
    </xf>
    <xf numFmtId="0" fontId="60" fillId="26" borderId="77" xfId="0" applyFont="1" applyFill="1" applyBorder="1" applyAlignment="1">
      <alignment horizontal="center" vertical="center"/>
    </xf>
    <xf numFmtId="0" fontId="60" fillId="58" borderId="77" xfId="0" applyFont="1" applyFill="1" applyBorder="1" applyAlignment="1">
      <alignment horizontal="center" vertical="center"/>
    </xf>
    <xf numFmtId="0" fontId="60" fillId="50" borderId="77" xfId="0" applyFont="1" applyFill="1" applyBorder="1" applyAlignment="1">
      <alignment horizontal="center" vertical="center"/>
    </xf>
    <xf numFmtId="0" fontId="60" fillId="106" borderId="77" xfId="0" applyFont="1" applyFill="1" applyBorder="1" applyAlignment="1">
      <alignment horizontal="center" vertical="center"/>
    </xf>
    <xf numFmtId="0" fontId="60" fillId="26" borderId="82" xfId="0" applyFont="1" applyFill="1" applyBorder="1" applyAlignment="1">
      <alignment horizontal="center" vertical="center"/>
    </xf>
    <xf numFmtId="0" fontId="53" fillId="77" borderId="84" xfId="0" applyFont="1" applyFill="1" applyBorder="1"/>
    <xf numFmtId="0" fontId="60" fillId="51" borderId="77" xfId="0" applyFont="1" applyFill="1" applyBorder="1" applyAlignment="1">
      <alignment horizontal="center" vertical="center"/>
    </xf>
    <xf numFmtId="0" fontId="62" fillId="97" borderId="77" xfId="0" applyFont="1" applyFill="1" applyBorder="1" applyAlignment="1">
      <alignment horizontal="center"/>
    </xf>
    <xf numFmtId="0" fontId="60" fillId="21" borderId="77" xfId="0" applyFont="1" applyFill="1" applyBorder="1" applyAlignment="1">
      <alignment horizontal="center" vertical="center"/>
    </xf>
    <xf numFmtId="0" fontId="60" fillId="31" borderId="77" xfId="0" applyFont="1" applyFill="1" applyBorder="1" applyAlignment="1">
      <alignment horizontal="center" vertical="center"/>
    </xf>
    <xf numFmtId="0" fontId="60" fillId="14" borderId="77" xfId="0" applyFont="1" applyFill="1" applyBorder="1" applyAlignment="1">
      <alignment horizontal="center" vertical="center"/>
    </xf>
    <xf numFmtId="0" fontId="60" fillId="99" borderId="77" xfId="0" applyFont="1" applyFill="1" applyBorder="1" applyAlignment="1">
      <alignment horizontal="center" vertical="center"/>
    </xf>
    <xf numFmtId="0" fontId="65" fillId="27" borderId="77" xfId="0" applyFont="1" applyFill="1" applyBorder="1" applyAlignment="1">
      <alignment horizontal="center" vertical="center"/>
    </xf>
    <xf numFmtId="0" fontId="65" fillId="55" borderId="77" xfId="0" applyFont="1" applyFill="1" applyBorder="1" applyAlignment="1">
      <alignment horizontal="center" vertical="center"/>
    </xf>
    <xf numFmtId="0" fontId="65" fillId="34" borderId="77" xfId="0" applyFont="1" applyFill="1" applyBorder="1" applyAlignment="1">
      <alignment horizontal="center" vertical="center"/>
    </xf>
    <xf numFmtId="0" fontId="60" fillId="50" borderId="82" xfId="0" applyFont="1" applyFill="1" applyBorder="1" applyAlignment="1">
      <alignment horizontal="center" vertical="center"/>
    </xf>
    <xf numFmtId="0" fontId="65" fillId="26" borderId="77" xfId="0" applyFont="1" applyFill="1" applyBorder="1" applyAlignment="1">
      <alignment horizontal="center" vertical="center"/>
    </xf>
    <xf numFmtId="0" fontId="49" fillId="77" borderId="94" xfId="0" applyFont="1" applyFill="1" applyBorder="1"/>
    <xf numFmtId="0" fontId="49" fillId="77" borderId="29" xfId="0" applyFont="1" applyFill="1" applyBorder="1"/>
    <xf numFmtId="0" fontId="65" fillId="34" borderId="82" xfId="0" applyFont="1" applyFill="1" applyBorder="1" applyAlignment="1">
      <alignment horizontal="center" vertical="center"/>
    </xf>
    <xf numFmtId="0" fontId="49" fillId="77" borderId="88" xfId="0" applyFont="1" applyFill="1" applyBorder="1"/>
    <xf numFmtId="0" fontId="60" fillId="33" borderId="77" xfId="0" applyFont="1" applyFill="1" applyBorder="1" applyAlignment="1">
      <alignment horizontal="center"/>
    </xf>
    <xf numFmtId="0" fontId="60" fillId="103" borderId="77" xfId="0" applyFont="1" applyFill="1" applyBorder="1" applyAlignment="1">
      <alignment horizontal="center" vertical="center"/>
    </xf>
    <xf numFmtId="0" fontId="49" fillId="74" borderId="80" xfId="0" applyFont="1" applyFill="1" applyBorder="1"/>
    <xf numFmtId="0" fontId="49" fillId="0" borderId="81" xfId="0" applyFont="1" applyBorder="1"/>
    <xf numFmtId="0" fontId="66" fillId="27" borderId="77" xfId="0" applyFont="1" applyFill="1" applyBorder="1" applyAlignment="1">
      <alignment horizontal="center"/>
    </xf>
    <xf numFmtId="0" fontId="61" fillId="36" borderId="77" xfId="0" applyFont="1" applyFill="1" applyBorder="1" applyAlignment="1">
      <alignment horizontal="center"/>
    </xf>
    <xf numFmtId="49" fontId="60" fillId="5" borderId="77" xfId="0" applyNumberFormat="1" applyFont="1" applyFill="1" applyBorder="1" applyAlignment="1">
      <alignment horizontal="center" vertical="center"/>
    </xf>
    <xf numFmtId="0" fontId="60" fillId="13" borderId="77" xfId="0" applyFont="1" applyFill="1" applyBorder="1" applyAlignment="1">
      <alignment horizontal="center"/>
    </xf>
    <xf numFmtId="0" fontId="60" fillId="12" borderId="82" xfId="0" applyFont="1" applyFill="1" applyBorder="1" applyAlignment="1">
      <alignment horizontal="center"/>
    </xf>
    <xf numFmtId="0" fontId="49" fillId="0" borderId="53" xfId="0" applyFont="1" applyBorder="1" applyAlignment="1">
      <alignment horizontal="left"/>
    </xf>
    <xf numFmtId="0" fontId="60" fillId="56" borderId="82" xfId="0" applyFont="1" applyFill="1" applyBorder="1" applyAlignment="1">
      <alignment horizontal="center"/>
    </xf>
    <xf numFmtId="0" fontId="49" fillId="0" borderId="53" xfId="0" applyFont="1" applyBorder="1"/>
    <xf numFmtId="0" fontId="67" fillId="12" borderId="77" xfId="0" applyFont="1" applyFill="1" applyBorder="1" applyAlignment="1">
      <alignment horizontal="center" vertical="center"/>
    </xf>
    <xf numFmtId="0" fontId="60" fillId="48" borderId="77" xfId="0" applyFont="1" applyFill="1" applyBorder="1" applyAlignment="1">
      <alignment horizontal="center"/>
    </xf>
    <xf numFmtId="0" fontId="60" fillId="31" borderId="77" xfId="0" applyFont="1" applyFill="1" applyBorder="1" applyAlignment="1">
      <alignment horizontal="center"/>
    </xf>
    <xf numFmtId="0" fontId="60" fillId="67" borderId="77" xfId="0" applyFont="1" applyFill="1" applyBorder="1" applyAlignment="1">
      <alignment horizontal="center"/>
    </xf>
    <xf numFmtId="0" fontId="60" fillId="43" borderId="82" xfId="0" applyFont="1" applyFill="1" applyBorder="1" applyAlignment="1">
      <alignment horizontal="center"/>
    </xf>
    <xf numFmtId="0" fontId="49" fillId="0" borderId="108" xfId="0" applyFont="1" applyBorder="1"/>
    <xf numFmtId="0" fontId="50" fillId="0" borderId="53" xfId="0" applyFont="1" applyBorder="1"/>
    <xf numFmtId="0" fontId="62" fillId="104" borderId="77" xfId="0" applyFont="1" applyFill="1" applyBorder="1" applyAlignment="1">
      <alignment horizontal="center"/>
    </xf>
    <xf numFmtId="0" fontId="60" fillId="5" borderId="78" xfId="0" applyFont="1" applyFill="1" applyBorder="1" applyAlignment="1">
      <alignment horizontal="center"/>
    </xf>
    <xf numFmtId="0" fontId="60" fillId="16" borderId="78" xfId="0" applyFont="1" applyFill="1" applyBorder="1" applyAlignment="1">
      <alignment horizontal="center"/>
    </xf>
    <xf numFmtId="0" fontId="60" fillId="50" borderId="78" xfId="0" applyFont="1" applyFill="1" applyBorder="1" applyAlignment="1">
      <alignment horizontal="center"/>
    </xf>
    <xf numFmtId="0" fontId="60" fillId="43" borderId="78" xfId="0" applyFont="1" applyFill="1" applyBorder="1" applyAlignment="1">
      <alignment horizontal="center"/>
    </xf>
    <xf numFmtId="0" fontId="60" fillId="59" borderId="78" xfId="0" applyFont="1" applyFill="1" applyBorder="1" applyAlignment="1">
      <alignment horizontal="center" vertical="center"/>
    </xf>
    <xf numFmtId="0" fontId="60" fillId="59" borderId="90" xfId="0" applyFont="1" applyFill="1" applyBorder="1" applyAlignment="1">
      <alignment horizontal="center" vertical="center"/>
    </xf>
    <xf numFmtId="0" fontId="60" fillId="16" borderId="100" xfId="0" applyFont="1" applyFill="1" applyBorder="1" applyAlignment="1">
      <alignment horizontal="center"/>
    </xf>
    <xf numFmtId="0" fontId="60" fillId="26" borderId="100" xfId="0" applyFont="1" applyFill="1" applyBorder="1" applyAlignment="1">
      <alignment horizontal="center"/>
    </xf>
    <xf numFmtId="0" fontId="60" fillId="50" borderId="100" xfId="0" applyFont="1" applyFill="1" applyBorder="1" applyAlignment="1">
      <alignment horizontal="center"/>
    </xf>
    <xf numFmtId="1" fontId="50" fillId="0" borderId="104" xfId="0" applyNumberFormat="1" applyFont="1" applyBorder="1" applyAlignment="1">
      <alignment horizontal="center"/>
    </xf>
    <xf numFmtId="0" fontId="60" fillId="12" borderId="105" xfId="0" applyFont="1" applyFill="1" applyBorder="1" applyAlignment="1">
      <alignment horizontal="center" vertical="center"/>
    </xf>
    <xf numFmtId="0" fontId="60" fillId="26" borderId="105" xfId="0" applyFont="1" applyFill="1" applyBorder="1" applyAlignment="1">
      <alignment horizontal="center"/>
    </xf>
    <xf numFmtId="0" fontId="50" fillId="27" borderId="105" xfId="0" applyFont="1" applyFill="1" applyBorder="1" applyAlignment="1">
      <alignment horizontal="center"/>
    </xf>
    <xf numFmtId="0" fontId="50" fillId="0" borderId="87" xfId="0" applyFont="1" applyBorder="1"/>
    <xf numFmtId="0" fontId="52" fillId="0" borderId="86" xfId="0" applyFont="1" applyBorder="1" applyAlignment="1">
      <alignment horizontal="center" vertical="center"/>
    </xf>
    <xf numFmtId="0" fontId="60" fillId="54" borderId="87" xfId="0" applyFont="1" applyFill="1" applyBorder="1" applyAlignment="1">
      <alignment horizontal="center"/>
    </xf>
    <xf numFmtId="0" fontId="60" fillId="43" borderId="87" xfId="0" applyFont="1" applyFill="1" applyBorder="1" applyAlignment="1">
      <alignment horizontal="center"/>
    </xf>
    <xf numFmtId="0" fontId="60" fillId="34" borderId="87" xfId="0" applyFont="1" applyFill="1" applyBorder="1" applyAlignment="1">
      <alignment horizontal="center"/>
    </xf>
    <xf numFmtId="0" fontId="60" fillId="27" borderId="87" xfId="0" applyFont="1" applyFill="1" applyBorder="1" applyAlignment="1">
      <alignment horizontal="center"/>
    </xf>
    <xf numFmtId="0" fontId="60" fillId="27" borderId="86" xfId="0" applyFont="1" applyFill="1" applyBorder="1" applyAlignment="1">
      <alignment horizontal="center"/>
    </xf>
    <xf numFmtId="0" fontId="60" fillId="12" borderId="86" xfId="0" applyFont="1" applyFill="1" applyBorder="1" applyAlignment="1">
      <alignment horizontal="center"/>
    </xf>
    <xf numFmtId="0" fontId="60" fillId="28" borderId="77" xfId="0" applyFont="1" applyFill="1" applyBorder="1" applyAlignment="1">
      <alignment horizontal="center"/>
    </xf>
    <xf numFmtId="0" fontId="49" fillId="40" borderId="77" xfId="0" applyFont="1" applyFill="1" applyBorder="1" applyAlignment="1">
      <alignment horizontal="center"/>
    </xf>
    <xf numFmtId="0" fontId="61" fillId="40" borderId="77" xfId="0" applyFont="1" applyFill="1" applyBorder="1" applyAlignment="1">
      <alignment horizontal="center"/>
    </xf>
    <xf numFmtId="0" fontId="49" fillId="26" borderId="77" xfId="0" applyFont="1" applyFill="1" applyBorder="1" applyAlignment="1">
      <alignment horizontal="center"/>
    </xf>
    <xf numFmtId="0" fontId="49" fillId="74" borderId="85" xfId="0" applyFont="1" applyFill="1" applyBorder="1"/>
    <xf numFmtId="0" fontId="60" fillId="45" borderId="77" xfId="0" applyFont="1" applyFill="1" applyBorder="1" applyAlignment="1">
      <alignment horizontal="center"/>
    </xf>
    <xf numFmtId="0" fontId="60" fillId="105" borderId="77" xfId="0" applyFont="1" applyFill="1" applyBorder="1" applyAlignment="1">
      <alignment horizontal="center"/>
    </xf>
    <xf numFmtId="0" fontId="60" fillId="38" borderId="77" xfId="0" applyFont="1" applyFill="1" applyBorder="1" applyAlignment="1">
      <alignment horizontal="center" vertical="center"/>
    </xf>
    <xf numFmtId="0" fontId="60" fillId="64" borderId="77" xfId="0" applyFont="1" applyFill="1" applyBorder="1" applyAlignment="1">
      <alignment horizontal="center" vertical="center"/>
    </xf>
    <xf numFmtId="0" fontId="60" fillId="45" borderId="77" xfId="0" applyFont="1" applyFill="1" applyBorder="1" applyAlignment="1">
      <alignment horizontal="center" vertical="center"/>
    </xf>
    <xf numFmtId="0" fontId="60" fillId="79" borderId="77" xfId="0" applyFont="1" applyFill="1" applyBorder="1" applyAlignment="1">
      <alignment horizontal="center" vertical="center"/>
    </xf>
    <xf numFmtId="0" fontId="60" fillId="12" borderId="82" xfId="0" applyFont="1" applyFill="1" applyBorder="1" applyAlignment="1">
      <alignment horizontal="center" vertical="center"/>
    </xf>
    <xf numFmtId="0" fontId="62" fillId="43" borderId="77" xfId="0" applyFont="1" applyFill="1" applyBorder="1" applyAlignment="1">
      <alignment horizontal="center"/>
    </xf>
    <xf numFmtId="41" fontId="50" fillId="0" borderId="0" xfId="2" applyFont="1"/>
    <xf numFmtId="41" fontId="50" fillId="0" borderId="0" xfId="2" applyFont="1" applyAlignment="1"/>
    <xf numFmtId="0" fontId="61" fillId="16" borderId="77" xfId="0" applyFont="1" applyFill="1" applyBorder="1" applyAlignment="1">
      <alignment horizontal="center"/>
    </xf>
    <xf numFmtId="0" fontId="62" fillId="46" borderId="77" xfId="0" applyFont="1" applyFill="1" applyBorder="1" applyAlignment="1">
      <alignment horizontal="center"/>
    </xf>
    <xf numFmtId="1" fontId="50" fillId="0" borderId="87" xfId="0" applyNumberFormat="1" applyFont="1" applyBorder="1" applyAlignment="1">
      <alignment horizontal="center"/>
    </xf>
    <xf numFmtId="0" fontId="62" fillId="52" borderId="77" xfId="0" applyFont="1" applyFill="1" applyBorder="1" applyAlignment="1">
      <alignment horizontal="center"/>
    </xf>
    <xf numFmtId="0" fontId="62" fillId="12" borderId="77" xfId="0" applyFont="1" applyFill="1" applyBorder="1" applyAlignment="1">
      <alignment horizontal="center"/>
    </xf>
    <xf numFmtId="0" fontId="62" fillId="56" borderId="77" xfId="0" applyFont="1" applyFill="1" applyBorder="1" applyAlignment="1">
      <alignment horizontal="center"/>
    </xf>
    <xf numFmtId="0" fontId="62" fillId="12" borderId="82" xfId="0" applyFont="1" applyFill="1" applyBorder="1" applyAlignment="1">
      <alignment horizontal="center"/>
    </xf>
    <xf numFmtId="0" fontId="60" fillId="44" borderId="77" xfId="0" applyFont="1" applyFill="1" applyBorder="1" applyAlignment="1">
      <alignment horizontal="center"/>
    </xf>
    <xf numFmtId="0" fontId="62" fillId="100" borderId="77" xfId="0" applyFont="1" applyFill="1" applyBorder="1" applyAlignment="1">
      <alignment horizontal="center"/>
    </xf>
    <xf numFmtId="0" fontId="62" fillId="100" borderId="82" xfId="0" applyFont="1" applyFill="1" applyBorder="1" applyAlignment="1">
      <alignment horizontal="center"/>
    </xf>
    <xf numFmtId="0" fontId="62" fillId="60" borderId="77" xfId="0" applyFont="1" applyFill="1" applyBorder="1" applyAlignment="1">
      <alignment horizontal="center"/>
    </xf>
    <xf numFmtId="0" fontId="62" fillId="60" borderId="82" xfId="0" applyFont="1" applyFill="1" applyBorder="1" applyAlignment="1">
      <alignment horizontal="center"/>
    </xf>
    <xf numFmtId="0" fontId="62" fillId="56" borderId="82" xfId="0" applyFont="1" applyFill="1" applyBorder="1" applyAlignment="1">
      <alignment horizontal="center"/>
    </xf>
    <xf numFmtId="0" fontId="60" fillId="88" borderId="82" xfId="0" applyFont="1" applyFill="1" applyBorder="1" applyAlignment="1">
      <alignment horizontal="center" vertical="center"/>
    </xf>
    <xf numFmtId="0" fontId="60" fillId="68" borderId="77" xfId="0" applyFont="1" applyFill="1" applyBorder="1" applyAlignment="1">
      <alignment horizontal="center"/>
    </xf>
    <xf numFmtId="0" fontId="62" fillId="12" borderId="78" xfId="0" applyFont="1" applyFill="1" applyBorder="1" applyAlignment="1">
      <alignment horizontal="center"/>
    </xf>
    <xf numFmtId="0" fontId="60" fillId="12" borderId="94" xfId="0" applyFont="1" applyFill="1" applyBorder="1" applyAlignment="1">
      <alignment horizontal="center"/>
    </xf>
    <xf numFmtId="0" fontId="62" fillId="56" borderId="123" xfId="0" applyFont="1" applyFill="1" applyBorder="1" applyAlignment="1">
      <alignment horizontal="center"/>
    </xf>
    <xf numFmtId="0" fontId="62" fillId="56" borderId="124" xfId="0" applyFont="1" applyFill="1" applyBorder="1" applyAlignment="1">
      <alignment horizontal="center"/>
    </xf>
    <xf numFmtId="0" fontId="60" fillId="76" borderId="130" xfId="0" applyFont="1" applyFill="1" applyBorder="1" applyAlignment="1">
      <alignment horizontal="center" vertical="center"/>
    </xf>
    <xf numFmtId="0" fontId="49" fillId="74" borderId="53" xfId="0" applyFont="1" applyFill="1" applyBorder="1"/>
    <xf numFmtId="0" fontId="50" fillId="0" borderId="100" xfId="0" applyFont="1" applyBorder="1"/>
    <xf numFmtId="0" fontId="60" fillId="12" borderId="94" xfId="0" applyFont="1" applyFill="1" applyBorder="1" applyAlignment="1">
      <alignment horizontal="center" vertical="center"/>
    </xf>
    <xf numFmtId="0" fontId="60" fillId="59" borderId="87" xfId="0" applyFont="1" applyFill="1" applyBorder="1" applyAlignment="1">
      <alignment horizontal="center" vertical="center"/>
    </xf>
    <xf numFmtId="0" fontId="60" fillId="54" borderId="82" xfId="0" applyFont="1" applyFill="1" applyBorder="1" applyAlignment="1">
      <alignment horizontal="center"/>
    </xf>
    <xf numFmtId="0" fontId="55" fillId="26" borderId="77" xfId="0" applyFont="1" applyFill="1" applyBorder="1" applyAlignment="1">
      <alignment horizontal="center"/>
    </xf>
    <xf numFmtId="0" fontId="49" fillId="0" borderId="29" xfId="0" applyFont="1" applyBorder="1" applyAlignment="1">
      <alignment horizontal="center"/>
    </xf>
    <xf numFmtId="1" fontId="52" fillId="0" borderId="134" xfId="0" applyNumberFormat="1" applyFont="1" applyBorder="1" applyAlignment="1">
      <alignment horizontal="center" vertical="center"/>
    </xf>
    <xf numFmtId="0" fontId="60" fillId="88" borderId="78" xfId="0" applyFont="1" applyFill="1" applyBorder="1" applyAlignment="1">
      <alignment horizontal="center" vertical="center"/>
    </xf>
    <xf numFmtId="0" fontId="50" fillId="0" borderId="118" xfId="0" applyFont="1" applyBorder="1" applyAlignment="1">
      <alignment horizontal="center"/>
    </xf>
    <xf numFmtId="0" fontId="50" fillId="27" borderId="100" xfId="0" applyFont="1" applyFill="1" applyBorder="1" applyAlignment="1">
      <alignment horizontal="center"/>
    </xf>
    <xf numFmtId="0" fontId="50" fillId="55" borderId="100" xfId="0" applyFont="1" applyFill="1" applyBorder="1" applyAlignment="1">
      <alignment horizontal="center"/>
    </xf>
    <xf numFmtId="0" fontId="50" fillId="27" borderId="118" xfId="0" applyFont="1" applyFill="1" applyBorder="1" applyAlignment="1">
      <alignment horizontal="center"/>
    </xf>
    <xf numFmtId="0" fontId="50" fillId="0" borderId="79" xfId="0" applyFont="1" applyBorder="1"/>
    <xf numFmtId="0" fontId="50" fillId="55" borderId="53" xfId="0" applyFont="1" applyFill="1" applyBorder="1" applyAlignment="1">
      <alignment horizontal="center"/>
    </xf>
    <xf numFmtId="0" fontId="60" fillId="12" borderId="88" xfId="0" applyFont="1" applyFill="1" applyBorder="1" applyAlignment="1">
      <alignment horizontal="center"/>
    </xf>
    <xf numFmtId="0" fontId="60" fillId="37" borderId="78" xfId="0" applyFont="1" applyFill="1" applyBorder="1" applyAlignment="1">
      <alignment horizontal="center"/>
    </xf>
    <xf numFmtId="0" fontId="60" fillId="58" borderId="78" xfId="0" applyFont="1" applyFill="1" applyBorder="1" applyAlignment="1">
      <alignment horizontal="center"/>
    </xf>
    <xf numFmtId="0" fontId="60" fillId="0" borderId="100" xfId="0" applyFont="1" applyBorder="1" applyAlignment="1">
      <alignment horizontal="center"/>
    </xf>
    <xf numFmtId="0" fontId="60" fillId="101" borderId="77" xfId="0" applyFont="1" applyFill="1" applyBorder="1" applyAlignment="1">
      <alignment horizontal="center" vertical="center"/>
    </xf>
    <xf numFmtId="0" fontId="60" fillId="101" borderId="82" xfId="0" applyFont="1" applyFill="1" applyBorder="1" applyAlignment="1">
      <alignment horizontal="center" vertical="center"/>
    </xf>
    <xf numFmtId="0" fontId="50" fillId="0" borderId="139" xfId="0" applyFont="1" applyBorder="1" applyAlignment="1">
      <alignment horizontal="left"/>
    </xf>
    <xf numFmtId="0" fontId="60" fillId="12" borderId="138" xfId="0" applyFont="1" applyFill="1" applyBorder="1" applyAlignment="1">
      <alignment horizontal="center"/>
    </xf>
    <xf numFmtId="0" fontId="60" fillId="5" borderId="138" xfId="0" applyFont="1" applyFill="1" applyBorder="1" applyAlignment="1">
      <alignment horizontal="center"/>
    </xf>
    <xf numFmtId="0" fontId="60" fillId="16" borderId="138" xfId="0" applyFont="1" applyFill="1" applyBorder="1" applyAlignment="1">
      <alignment horizontal="center"/>
    </xf>
    <xf numFmtId="0" fontId="60" fillId="0" borderId="138" xfId="0" applyFont="1" applyBorder="1" applyAlignment="1">
      <alignment horizontal="center"/>
    </xf>
    <xf numFmtId="0" fontId="60" fillId="37" borderId="138" xfId="0" applyFont="1" applyFill="1" applyBorder="1" applyAlignment="1">
      <alignment horizontal="center"/>
    </xf>
    <xf numFmtId="0" fontId="60" fillId="26" borderId="138" xfId="0" applyFont="1" applyFill="1" applyBorder="1" applyAlignment="1">
      <alignment horizontal="center"/>
    </xf>
    <xf numFmtId="0" fontId="60" fillId="58" borderId="138" xfId="0" applyFont="1" applyFill="1" applyBorder="1" applyAlignment="1">
      <alignment horizontal="center"/>
    </xf>
    <xf numFmtId="0" fontId="60" fillId="27" borderId="138" xfId="0" applyFont="1" applyFill="1" applyBorder="1" applyAlignment="1">
      <alignment horizontal="center" vertical="center"/>
    </xf>
    <xf numFmtId="0" fontId="60" fillId="43" borderId="140" xfId="0" applyFont="1" applyFill="1" applyBorder="1" applyAlignment="1">
      <alignment horizontal="center"/>
    </xf>
    <xf numFmtId="0" fontId="60" fillId="26" borderId="105" xfId="0" applyFont="1" applyFill="1" applyBorder="1" applyAlignment="1">
      <alignment horizontal="center" vertical="center"/>
    </xf>
    <xf numFmtId="1" fontId="52" fillId="10" borderId="77" xfId="0" applyNumberFormat="1" applyFont="1" applyFill="1" applyBorder="1" applyAlignment="1">
      <alignment horizontal="center" vertical="center"/>
    </xf>
    <xf numFmtId="0" fontId="50" fillId="10" borderId="77" xfId="0" applyFont="1" applyFill="1" applyBorder="1"/>
    <xf numFmtId="0" fontId="52" fillId="64" borderId="77" xfId="0" applyFont="1" applyFill="1" applyBorder="1" applyAlignment="1">
      <alignment horizontal="center" vertical="center"/>
    </xf>
    <xf numFmtId="0" fontId="52" fillId="64" borderId="87" xfId="0" applyFont="1" applyFill="1" applyBorder="1" applyAlignment="1">
      <alignment horizontal="center" vertical="center"/>
    </xf>
    <xf numFmtId="0" fontId="49" fillId="64" borderId="87" xfId="0" applyFont="1" applyFill="1" applyBorder="1" applyAlignment="1">
      <alignment horizontal="left" vertical="center"/>
    </xf>
    <xf numFmtId="0" fontId="60" fillId="0" borderId="87" xfId="0" applyFont="1" applyBorder="1" applyAlignment="1">
      <alignment horizontal="center" vertical="center"/>
    </xf>
    <xf numFmtId="0" fontId="60" fillId="38" borderId="87" xfId="0" applyFont="1" applyFill="1" applyBorder="1" applyAlignment="1">
      <alignment horizontal="center" vertical="center"/>
    </xf>
    <xf numFmtId="0" fontId="60" fillId="55" borderId="87" xfId="0" applyFont="1" applyFill="1" applyBorder="1" applyAlignment="1">
      <alignment horizontal="center" vertical="center"/>
    </xf>
    <xf numFmtId="0" fontId="60" fillId="55" borderId="86" xfId="0" applyFont="1" applyFill="1" applyBorder="1" applyAlignment="1">
      <alignment horizontal="center" vertical="center"/>
    </xf>
    <xf numFmtId="0" fontId="49" fillId="64" borderId="77" xfId="0" applyFont="1" applyFill="1" applyBorder="1" applyAlignment="1">
      <alignment horizontal="left" vertical="center"/>
    </xf>
    <xf numFmtId="1" fontId="52" fillId="69" borderId="77" xfId="0" applyNumberFormat="1" applyFont="1" applyFill="1" applyBorder="1" applyAlignment="1">
      <alignment horizontal="center"/>
    </xf>
    <xf numFmtId="0" fontId="60" fillId="64" borderId="77" xfId="0" applyFont="1" applyFill="1" applyBorder="1" applyAlignment="1">
      <alignment horizontal="center"/>
    </xf>
    <xf numFmtId="0" fontId="60" fillId="64" borderId="82" xfId="0" applyFont="1" applyFill="1" applyBorder="1" applyAlignment="1">
      <alignment horizontal="center"/>
    </xf>
    <xf numFmtId="1" fontId="52" fillId="92" borderId="77" xfId="0" applyNumberFormat="1" applyFont="1" applyFill="1" applyBorder="1" applyAlignment="1">
      <alignment horizontal="center" vertical="center"/>
    </xf>
    <xf numFmtId="0" fontId="50" fillId="92" borderId="77" xfId="0" applyFont="1" applyFill="1" applyBorder="1"/>
    <xf numFmtId="0" fontId="49" fillId="64" borderId="77" xfId="0" applyFont="1" applyFill="1" applyBorder="1" applyAlignment="1">
      <alignment horizontal="left"/>
    </xf>
    <xf numFmtId="0" fontId="49" fillId="29" borderId="29" xfId="0" applyFont="1" applyFill="1" applyBorder="1"/>
    <xf numFmtId="1" fontId="50" fillId="64" borderId="77" xfId="0" applyNumberFormat="1" applyFont="1" applyFill="1" applyBorder="1" applyAlignment="1">
      <alignment horizontal="center"/>
    </xf>
    <xf numFmtId="0" fontId="50" fillId="64" borderId="77" xfId="0" applyFont="1" applyFill="1" applyBorder="1" applyAlignment="1">
      <alignment horizontal="left"/>
    </xf>
    <xf numFmtId="0" fontId="65" fillId="27" borderId="82" xfId="0" applyFont="1" applyFill="1" applyBorder="1" applyAlignment="1">
      <alignment horizontal="center" vertical="center"/>
    </xf>
    <xf numFmtId="0" fontId="65" fillId="55" borderId="82" xfId="0" applyFont="1" applyFill="1" applyBorder="1" applyAlignment="1">
      <alignment horizontal="center" vertical="center"/>
    </xf>
    <xf numFmtId="1" fontId="52" fillId="64" borderId="77" xfId="0" applyNumberFormat="1" applyFont="1" applyFill="1" applyBorder="1" applyAlignment="1">
      <alignment horizontal="center" vertical="center"/>
    </xf>
    <xf numFmtId="0" fontId="60" fillId="0" borderId="82" xfId="0" applyFont="1" applyBorder="1" applyAlignment="1">
      <alignment horizontal="center"/>
    </xf>
    <xf numFmtId="1" fontId="52" fillId="10" borderId="77" xfId="0" applyNumberFormat="1" applyFont="1" applyFill="1" applyBorder="1" applyAlignment="1">
      <alignment horizontal="center"/>
    </xf>
    <xf numFmtId="1" fontId="52" fillId="80" borderId="77" xfId="0" applyNumberFormat="1" applyFont="1" applyFill="1" applyBorder="1" applyAlignment="1">
      <alignment horizontal="center" vertical="center"/>
    </xf>
    <xf numFmtId="0" fontId="50" fillId="80" borderId="77" xfId="0" applyFont="1" applyFill="1" applyBorder="1"/>
    <xf numFmtId="0" fontId="52" fillId="80" borderId="77" xfId="0" applyFont="1" applyFill="1" applyBorder="1" applyAlignment="1">
      <alignment horizontal="center" vertical="center"/>
    </xf>
    <xf numFmtId="0" fontId="49" fillId="80" borderId="77" xfId="0" applyFont="1" applyFill="1" applyBorder="1" applyAlignment="1">
      <alignment horizontal="left" vertical="center"/>
    </xf>
    <xf numFmtId="0" fontId="60" fillId="80" borderId="77" xfId="0" applyFont="1" applyFill="1" applyBorder="1" applyAlignment="1">
      <alignment horizontal="center"/>
    </xf>
    <xf numFmtId="0" fontId="60" fillId="80" borderId="82" xfId="0" applyFont="1" applyFill="1" applyBorder="1" applyAlignment="1">
      <alignment horizontal="center"/>
    </xf>
    <xf numFmtId="1" fontId="52" fillId="93" borderId="77" xfId="0" applyNumberFormat="1" applyFont="1" applyFill="1" applyBorder="1" applyAlignment="1">
      <alignment horizontal="center" vertical="center"/>
    </xf>
    <xf numFmtId="0" fontId="50" fillId="93" borderId="77" xfId="0" applyFont="1" applyFill="1" applyBorder="1"/>
    <xf numFmtId="0" fontId="49" fillId="80" borderId="77" xfId="0" applyFont="1" applyFill="1" applyBorder="1" applyAlignment="1">
      <alignment horizontal="left" vertical="center" wrapText="1"/>
    </xf>
    <xf numFmtId="0" fontId="60" fillId="16" borderId="82" xfId="0" applyFont="1" applyFill="1" applyBorder="1" applyAlignment="1">
      <alignment horizontal="center"/>
    </xf>
    <xf numFmtId="1" fontId="52" fillId="80" borderId="77" xfId="0" applyNumberFormat="1" applyFont="1" applyFill="1" applyBorder="1" applyAlignment="1">
      <alignment horizontal="center"/>
    </xf>
    <xf numFmtId="0" fontId="55" fillId="34" borderId="77" xfId="0" applyFont="1" applyFill="1" applyBorder="1" applyAlignment="1">
      <alignment horizontal="center"/>
    </xf>
    <xf numFmtId="0" fontId="55" fillId="34" borderId="82" xfId="0" applyFont="1" applyFill="1" applyBorder="1" applyAlignment="1">
      <alignment horizontal="center"/>
    </xf>
    <xf numFmtId="1" fontId="52" fillId="91" borderId="77" xfId="0" applyNumberFormat="1" applyFont="1" applyFill="1" applyBorder="1" applyAlignment="1">
      <alignment horizontal="center" vertical="center"/>
    </xf>
    <xf numFmtId="0" fontId="50" fillId="91" borderId="77" xfId="0" applyFont="1" applyFill="1" applyBorder="1"/>
    <xf numFmtId="0" fontId="55" fillId="35" borderId="77" xfId="0" applyFont="1" applyFill="1" applyBorder="1" applyAlignment="1">
      <alignment horizontal="center"/>
    </xf>
    <xf numFmtId="0" fontId="62" fillId="58" borderId="77" xfId="0" applyFont="1" applyFill="1" applyBorder="1" applyAlignment="1">
      <alignment horizontal="center"/>
    </xf>
    <xf numFmtId="0" fontId="62" fillId="34" borderId="77" xfId="0" applyFont="1" applyFill="1" applyBorder="1" applyAlignment="1">
      <alignment horizontal="center"/>
    </xf>
    <xf numFmtId="0" fontId="62" fillId="34" borderId="82" xfId="0" applyFont="1" applyFill="1" applyBorder="1" applyAlignment="1">
      <alignment horizontal="center"/>
    </xf>
    <xf numFmtId="1" fontId="50" fillId="80" borderId="77" xfId="0" applyNumberFormat="1" applyFont="1" applyFill="1" applyBorder="1" applyAlignment="1">
      <alignment horizontal="center"/>
    </xf>
    <xf numFmtId="0" fontId="50" fillId="80" borderId="77" xfId="0" applyFont="1" applyFill="1" applyBorder="1" applyAlignment="1">
      <alignment horizontal="left"/>
    </xf>
    <xf numFmtId="0" fontId="62" fillId="97" borderId="82" xfId="0" applyFont="1" applyFill="1" applyBorder="1" applyAlignment="1">
      <alignment horizontal="center"/>
    </xf>
    <xf numFmtId="0" fontId="49" fillId="80" borderId="77" xfId="0" applyFont="1" applyFill="1" applyBorder="1" applyAlignment="1">
      <alignment horizontal="left"/>
    </xf>
    <xf numFmtId="0" fontId="50" fillId="94" borderId="77" xfId="0" applyFont="1" applyFill="1" applyBorder="1"/>
    <xf numFmtId="0" fontId="50" fillId="7" borderId="6" xfId="0" applyFont="1" applyFill="1" applyBorder="1"/>
    <xf numFmtId="0" fontId="50" fillId="7" borderId="5" xfId="0" applyFont="1" applyFill="1" applyBorder="1"/>
    <xf numFmtId="0" fontId="50" fillId="7" borderId="53" xfId="0" applyFont="1" applyFill="1" applyBorder="1"/>
    <xf numFmtId="0" fontId="49" fillId="7" borderId="53" xfId="0" applyFont="1" applyFill="1" applyBorder="1" applyAlignment="1">
      <alignment horizontal="left"/>
    </xf>
    <xf numFmtId="0" fontId="50" fillId="7" borderId="53" xfId="0" applyFont="1" applyFill="1" applyBorder="1" applyAlignment="1">
      <alignment horizontal="center"/>
    </xf>
    <xf numFmtId="0" fontId="50" fillId="7" borderId="70" xfId="0" applyFont="1" applyFill="1" applyBorder="1" applyAlignment="1">
      <alignment horizontal="center"/>
    </xf>
    <xf numFmtId="0" fontId="50" fillId="7" borderId="54" xfId="0" applyFont="1" applyFill="1" applyBorder="1" applyAlignment="1">
      <alignment horizontal="center"/>
    </xf>
    <xf numFmtId="0" fontId="60" fillId="0" borderId="53" xfId="0" applyFont="1" applyBorder="1" applyAlignment="1">
      <alignment horizontal="center"/>
    </xf>
    <xf numFmtId="0" fontId="60" fillId="0" borderId="86" xfId="0" applyFont="1" applyBorder="1" applyAlignment="1">
      <alignment horizontal="center"/>
    </xf>
    <xf numFmtId="0" fontId="50" fillId="23" borderId="6" xfId="0" applyFont="1" applyFill="1" applyBorder="1"/>
    <xf numFmtId="0" fontId="50" fillId="23" borderId="5" xfId="0" applyFont="1" applyFill="1" applyBorder="1"/>
    <xf numFmtId="0" fontId="50" fillId="23" borderId="53" xfId="0" applyFont="1" applyFill="1" applyBorder="1"/>
    <xf numFmtId="0" fontId="49" fillId="23" borderId="5" xfId="0" applyFont="1" applyFill="1" applyBorder="1" applyAlignment="1">
      <alignment horizontal="left"/>
    </xf>
    <xf numFmtId="164" fontId="50" fillId="23" borderId="5" xfId="0" applyNumberFormat="1" applyFont="1" applyFill="1" applyBorder="1" applyAlignment="1">
      <alignment horizontal="center" vertical="center"/>
    </xf>
    <xf numFmtId="164" fontId="50" fillId="23" borderId="53" xfId="0" applyNumberFormat="1" applyFont="1" applyFill="1" applyBorder="1" applyAlignment="1">
      <alignment horizontal="center" vertical="center"/>
    </xf>
    <xf numFmtId="164" fontId="50" fillId="23" borderId="77" xfId="0" applyNumberFormat="1" applyFont="1" applyFill="1" applyBorder="1" applyAlignment="1">
      <alignment horizontal="center" vertical="center"/>
    </xf>
    <xf numFmtId="164" fontId="50" fillId="23" borderId="82" xfId="0" applyNumberFormat="1" applyFont="1" applyFill="1" applyBorder="1" applyAlignment="1">
      <alignment horizontal="center" vertical="center"/>
    </xf>
    <xf numFmtId="0" fontId="50" fillId="0" borderId="0" xfId="0" applyFont="1" applyAlignment="1">
      <alignment horizontal="center"/>
    </xf>
    <xf numFmtId="0" fontId="50" fillId="29" borderId="0" xfId="0" applyFont="1" applyFill="1"/>
    <xf numFmtId="0" fontId="50" fillId="0" borderId="82" xfId="0" applyFont="1" applyBorder="1"/>
    <xf numFmtId="0" fontId="49" fillId="0" borderId="78" xfId="0" applyFont="1" applyBorder="1" applyAlignment="1">
      <alignment horizontal="left"/>
    </xf>
    <xf numFmtId="0" fontId="60" fillId="0" borderId="0" xfId="0" applyFont="1" applyAlignment="1">
      <alignment horizontal="center"/>
    </xf>
    <xf numFmtId="0" fontId="49" fillId="0" borderId="79" xfId="0" applyFont="1" applyBorder="1" applyAlignment="1">
      <alignment horizontal="left"/>
    </xf>
    <xf numFmtId="0" fontId="60" fillId="12" borderId="5" xfId="0" applyFont="1" applyFill="1" applyBorder="1" applyAlignment="1">
      <alignment horizontal="center"/>
    </xf>
    <xf numFmtId="0" fontId="50" fillId="64" borderId="82" xfId="0" applyFont="1" applyFill="1" applyBorder="1"/>
    <xf numFmtId="0" fontId="50" fillId="27" borderId="53" xfId="0" applyFont="1" applyFill="1" applyBorder="1" applyAlignment="1">
      <alignment horizontal="center"/>
    </xf>
    <xf numFmtId="0" fontId="50" fillId="12" borderId="5" xfId="0" applyFont="1" applyFill="1" applyBorder="1"/>
    <xf numFmtId="0" fontId="50" fillId="35" borderId="82" xfId="0" applyFont="1" applyFill="1" applyBorder="1"/>
    <xf numFmtId="0" fontId="49" fillId="35" borderId="79" xfId="0" applyFont="1" applyFill="1" applyBorder="1" applyAlignment="1">
      <alignment horizontal="left"/>
    </xf>
    <xf numFmtId="0" fontId="50" fillId="12" borderId="77" xfId="0" applyFont="1" applyFill="1" applyBorder="1"/>
    <xf numFmtId="1" fontId="49" fillId="0" borderId="77" xfId="0" applyNumberFormat="1" applyFont="1" applyBorder="1"/>
    <xf numFmtId="0" fontId="50" fillId="12" borderId="77" xfId="0" applyFont="1" applyFill="1" applyBorder="1" applyAlignment="1">
      <alignment horizontal="center" vertical="center"/>
    </xf>
    <xf numFmtId="0" fontId="49" fillId="0" borderId="0" xfId="0" applyFont="1"/>
    <xf numFmtId="0" fontId="50" fillId="27" borderId="77" xfId="0" applyFont="1" applyFill="1" applyBorder="1"/>
    <xf numFmtId="0" fontId="50" fillId="48" borderId="77" xfId="0" applyFont="1" applyFill="1" applyBorder="1" applyAlignment="1">
      <alignment horizontal="center"/>
    </xf>
    <xf numFmtId="0" fontId="50" fillId="49" borderId="77" xfId="0" applyFont="1" applyFill="1" applyBorder="1"/>
    <xf numFmtId="0" fontId="50" fillId="49" borderId="77" xfId="0" applyFont="1" applyFill="1" applyBorder="1" applyAlignment="1">
      <alignment horizontal="center"/>
    </xf>
    <xf numFmtId="0" fontId="60" fillId="55" borderId="53" xfId="0" applyFont="1" applyFill="1" applyBorder="1" applyAlignment="1">
      <alignment horizontal="center"/>
    </xf>
    <xf numFmtId="0" fontId="50" fillId="0" borderId="79" xfId="0" applyFont="1" applyBorder="1" applyAlignment="1">
      <alignment horizontal="center"/>
    </xf>
    <xf numFmtId="0" fontId="49" fillId="0" borderId="79" xfId="0" applyFont="1" applyBorder="1" applyAlignment="1">
      <alignment horizontal="left" vertical="center"/>
    </xf>
    <xf numFmtId="0" fontId="49" fillId="0" borderId="88" xfId="0" applyFont="1" applyBorder="1" applyAlignment="1">
      <alignment horizontal="left"/>
    </xf>
    <xf numFmtId="0" fontId="50" fillId="0" borderId="90" xfId="0" applyFont="1" applyBorder="1"/>
    <xf numFmtId="0" fontId="50" fillId="0" borderId="91" xfId="0" applyFont="1" applyBorder="1"/>
    <xf numFmtId="0" fontId="50" fillId="0" borderId="89" xfId="0" applyFont="1" applyBorder="1"/>
    <xf numFmtId="0" fontId="49" fillId="0" borderId="89" xfId="0" applyFont="1" applyBorder="1" applyAlignment="1">
      <alignment horizontal="left"/>
    </xf>
    <xf numFmtId="0" fontId="50" fillId="0" borderId="92" xfId="0" applyFont="1" applyBorder="1"/>
    <xf numFmtId="1" fontId="50" fillId="0" borderId="78" xfId="0" applyNumberFormat="1" applyFont="1" applyBorder="1"/>
    <xf numFmtId="0" fontId="50" fillId="27" borderId="78" xfId="0" applyFont="1" applyFill="1" applyBorder="1" applyAlignment="1">
      <alignment horizontal="center"/>
    </xf>
    <xf numFmtId="0" fontId="50" fillId="0" borderId="93" xfId="0" applyFont="1" applyBorder="1"/>
    <xf numFmtId="0" fontId="50" fillId="55" borderId="94" xfId="0" applyFont="1" applyFill="1" applyBorder="1" applyAlignment="1">
      <alignment horizontal="center"/>
    </xf>
    <xf numFmtId="0" fontId="50" fillId="0" borderId="94" xfId="0" applyFont="1" applyBorder="1"/>
    <xf numFmtId="0" fontId="49" fillId="0" borderId="0" xfId="0" applyFont="1" applyAlignment="1">
      <alignment horizontal="left"/>
    </xf>
    <xf numFmtId="0" fontId="50" fillId="27" borderId="79" xfId="0" applyFont="1" applyFill="1" applyBorder="1" applyAlignment="1">
      <alignment horizontal="center"/>
    </xf>
    <xf numFmtId="0" fontId="50" fillId="55" borderId="43" xfId="0" applyFont="1" applyFill="1" applyBorder="1"/>
    <xf numFmtId="0" fontId="49" fillId="0" borderId="39" xfId="0" applyFont="1" applyBorder="1" applyAlignment="1">
      <alignment horizontal="left"/>
    </xf>
    <xf numFmtId="0" fontId="50" fillId="55" borderId="0" xfId="0" applyFont="1" applyFill="1"/>
    <xf numFmtId="1" fontId="52" fillId="30" borderId="49" xfId="0" applyNumberFormat="1" applyFont="1" applyFill="1" applyBorder="1" applyAlignment="1">
      <alignment horizontal="center" vertical="center"/>
    </xf>
    <xf numFmtId="0" fontId="50" fillId="30" borderId="70" xfId="0" applyFont="1" applyFill="1" applyBorder="1"/>
    <xf numFmtId="0" fontId="49" fillId="0" borderId="70" xfId="0" applyFont="1" applyBorder="1" applyAlignment="1">
      <alignment horizontal="left" vertical="center"/>
    </xf>
    <xf numFmtId="1" fontId="50" fillId="0" borderId="92" xfId="0" applyNumberFormat="1" applyFont="1" applyBorder="1"/>
    <xf numFmtId="1" fontId="52" fillId="30" borderId="48" xfId="0" applyNumberFormat="1" applyFont="1" applyFill="1" applyBorder="1" applyAlignment="1">
      <alignment horizontal="center" vertical="center"/>
    </xf>
    <xf numFmtId="0" fontId="50" fillId="30" borderId="9" xfId="0" applyFont="1" applyFill="1" applyBorder="1"/>
    <xf numFmtId="1" fontId="50" fillId="0" borderId="53" xfId="0" applyNumberFormat="1" applyFont="1" applyBorder="1"/>
    <xf numFmtId="1" fontId="52" fillId="55" borderId="97" xfId="0" applyNumberFormat="1" applyFont="1" applyFill="1" applyBorder="1" applyAlignment="1">
      <alignment horizontal="center" vertical="center"/>
    </xf>
    <xf numFmtId="0" fontId="50" fillId="55" borderId="98" xfId="0" applyFont="1" applyFill="1" applyBorder="1"/>
    <xf numFmtId="0" fontId="49" fillId="0" borderId="7" xfId="0" applyFont="1" applyBorder="1" applyAlignment="1">
      <alignment horizontal="left" vertical="center"/>
    </xf>
    <xf numFmtId="0" fontId="49" fillId="0" borderId="96" xfId="0" applyFont="1" applyBorder="1" applyAlignment="1">
      <alignment horizontal="left"/>
    </xf>
    <xf numFmtId="0" fontId="49" fillId="0" borderId="96" xfId="0" applyFont="1" applyBorder="1" applyAlignment="1">
      <alignment horizontal="center"/>
    </xf>
    <xf numFmtId="1" fontId="50" fillId="55" borderId="0" xfId="0" applyNumberFormat="1" applyFont="1" applyFill="1"/>
    <xf numFmtId="0" fontId="49" fillId="55" borderId="0" xfId="0" applyFont="1" applyFill="1" applyAlignment="1">
      <alignment horizontal="left"/>
    </xf>
    <xf numFmtId="0" fontId="49" fillId="0" borderId="89" xfId="0" applyFont="1" applyBorder="1" applyAlignment="1">
      <alignment horizontal="center"/>
    </xf>
    <xf numFmtId="0" fontId="49" fillId="0" borderId="92" xfId="0" applyFont="1" applyBorder="1" applyAlignment="1">
      <alignment horizontal="center"/>
    </xf>
    <xf numFmtId="0" fontId="50" fillId="0" borderId="118" xfId="0" applyFont="1" applyBorder="1"/>
    <xf numFmtId="0" fontId="49" fillId="0" borderId="101" xfId="0" applyFont="1" applyBorder="1" applyAlignment="1">
      <alignment horizontal="left"/>
    </xf>
    <xf numFmtId="0" fontId="50" fillId="0" borderId="121" xfId="0" applyFont="1" applyBorder="1"/>
    <xf numFmtId="0" fontId="52" fillId="34" borderId="107" xfId="0" applyFont="1" applyFill="1" applyBorder="1"/>
    <xf numFmtId="0" fontId="50" fillId="34" borderId="108" xfId="0" applyFont="1" applyFill="1" applyBorder="1"/>
    <xf numFmtId="0" fontId="50" fillId="0" borderId="105" xfId="0" applyFont="1" applyBorder="1"/>
    <xf numFmtId="0" fontId="50" fillId="0" borderId="117" xfId="0" applyFont="1" applyBorder="1"/>
    <xf numFmtId="0" fontId="49" fillId="0" borderId="106" xfId="0" applyFont="1" applyBorder="1" applyAlignment="1">
      <alignment horizontal="left"/>
    </xf>
    <xf numFmtId="0" fontId="50" fillId="55" borderId="127" xfId="0" applyFont="1" applyFill="1" applyBorder="1" applyAlignment="1">
      <alignment horizontal="center"/>
    </xf>
    <xf numFmtId="0" fontId="50" fillId="34" borderId="109" xfId="0" applyFont="1" applyFill="1" applyBorder="1"/>
    <xf numFmtId="0" fontId="50" fillId="34" borderId="53" xfId="0" applyFont="1" applyFill="1" applyBorder="1"/>
    <xf numFmtId="0" fontId="50" fillId="55" borderId="105" xfId="0" applyFont="1" applyFill="1" applyBorder="1"/>
    <xf numFmtId="0" fontId="50" fillId="0" borderId="122" xfId="0" applyFont="1" applyBorder="1"/>
    <xf numFmtId="0" fontId="50" fillId="34" borderId="105" xfId="0" applyFont="1" applyFill="1" applyBorder="1" applyAlignment="1">
      <alignment horizontal="center"/>
    </xf>
    <xf numFmtId="0" fontId="50" fillId="34" borderId="0" xfId="0" applyFont="1" applyFill="1"/>
    <xf numFmtId="0" fontId="49" fillId="55" borderId="53" xfId="0" applyFont="1" applyFill="1" applyBorder="1" applyAlignment="1">
      <alignment horizontal="center"/>
    </xf>
    <xf numFmtId="1" fontId="49" fillId="0" borderId="78" xfId="0" applyNumberFormat="1" applyFont="1" applyBorder="1" applyAlignment="1">
      <alignment horizontal="center"/>
    </xf>
    <xf numFmtId="0" fontId="50" fillId="0" borderId="121" xfId="0" applyFont="1" applyBorder="1" applyAlignment="1">
      <alignment horizontal="center"/>
    </xf>
    <xf numFmtId="0" fontId="50" fillId="27" borderId="115" xfId="0" applyFont="1" applyFill="1" applyBorder="1" applyAlignment="1">
      <alignment horizontal="center"/>
    </xf>
    <xf numFmtId="0" fontId="50" fillId="27" borderId="126" xfId="0" applyFont="1" applyFill="1" applyBorder="1" applyAlignment="1">
      <alignment horizontal="center"/>
    </xf>
    <xf numFmtId="0" fontId="50" fillId="0" borderId="86" xfId="0" applyFont="1" applyBorder="1"/>
    <xf numFmtId="0" fontId="50" fillId="27" borderId="110" xfId="0" applyFont="1" applyFill="1" applyBorder="1" applyAlignment="1">
      <alignment horizontal="center"/>
    </xf>
    <xf numFmtId="0" fontId="50" fillId="27" borderId="93" xfId="0" applyFont="1" applyFill="1" applyBorder="1" applyAlignment="1">
      <alignment horizontal="center"/>
    </xf>
    <xf numFmtId="0" fontId="50" fillId="27" borderId="113" xfId="0" applyFont="1" applyFill="1" applyBorder="1" applyAlignment="1">
      <alignment horizontal="center"/>
    </xf>
    <xf numFmtId="0" fontId="50" fillId="27" borderId="116" xfId="0" applyFont="1" applyFill="1" applyBorder="1" applyAlignment="1">
      <alignment horizontal="center"/>
    </xf>
    <xf numFmtId="0" fontId="50" fillId="27" borderId="119" xfId="0" applyFont="1" applyFill="1" applyBorder="1" applyAlignment="1">
      <alignment horizontal="center"/>
    </xf>
    <xf numFmtId="1" fontId="50" fillId="0" borderId="112" xfId="0" applyNumberFormat="1" applyFont="1" applyBorder="1" applyAlignment="1">
      <alignment horizontal="center"/>
    </xf>
    <xf numFmtId="0" fontId="50" fillId="0" borderId="105" xfId="0" applyFont="1" applyBorder="1" applyAlignment="1">
      <alignment horizontal="center"/>
    </xf>
    <xf numFmtId="0" fontId="49" fillId="0" borderId="105" xfId="0" applyFont="1" applyBorder="1" applyAlignment="1">
      <alignment horizontal="left"/>
    </xf>
    <xf numFmtId="0" fontId="50" fillId="0" borderId="94" xfId="0" applyFont="1" applyBorder="1" applyAlignment="1">
      <alignment horizontal="center"/>
    </xf>
    <xf numFmtId="0" fontId="49" fillId="0" borderId="94" xfId="0" applyFont="1" applyBorder="1" applyAlignment="1">
      <alignment horizontal="left"/>
    </xf>
    <xf numFmtId="0" fontId="50" fillId="0" borderId="82" xfId="0" applyFont="1" applyBorder="1" applyAlignment="1">
      <alignment horizontal="center"/>
    </xf>
    <xf numFmtId="0" fontId="49" fillId="0" borderId="53" xfId="0" applyFont="1" applyBorder="1" applyAlignment="1">
      <alignment horizontal="center"/>
    </xf>
    <xf numFmtId="0" fontId="50" fillId="55" borderId="111" xfId="0" applyFont="1" applyFill="1" applyBorder="1"/>
    <xf numFmtId="0" fontId="50" fillId="55" borderId="93" xfId="0" applyFont="1" applyFill="1" applyBorder="1" applyAlignment="1">
      <alignment horizontal="center"/>
    </xf>
    <xf numFmtId="0" fontId="50" fillId="0" borderId="92" xfId="0" applyFont="1" applyBorder="1" applyAlignment="1">
      <alignment horizontal="center"/>
    </xf>
    <xf numFmtId="0" fontId="50" fillId="0" borderId="110" xfId="0" applyFont="1" applyBorder="1" applyAlignment="1">
      <alignment horizontal="left"/>
    </xf>
    <xf numFmtId="0" fontId="50" fillId="80" borderId="79" xfId="0" applyFont="1" applyFill="1" applyBorder="1" applyAlignment="1">
      <alignment horizontal="center"/>
    </xf>
    <xf numFmtId="0" fontId="50" fillId="55" borderId="128" xfId="0" applyFont="1" applyFill="1" applyBorder="1"/>
    <xf numFmtId="0" fontId="50" fillId="0" borderId="100" xfId="0" applyFont="1" applyBorder="1" applyAlignment="1">
      <alignment horizontal="center"/>
    </xf>
    <xf numFmtId="0" fontId="50" fillId="77" borderId="77" xfId="0" applyFont="1" applyFill="1" applyBorder="1"/>
    <xf numFmtId="1" fontId="50" fillId="108" borderId="102" xfId="0" applyNumberFormat="1" applyFont="1" applyFill="1" applyBorder="1" applyAlignment="1">
      <alignment horizontal="center"/>
    </xf>
    <xf numFmtId="0" fontId="50" fillId="108" borderId="77" xfId="0" applyFont="1" applyFill="1" applyBorder="1" applyAlignment="1">
      <alignment horizontal="center"/>
    </xf>
    <xf numFmtId="0" fontId="50" fillId="108" borderId="82" xfId="0" applyFont="1" applyFill="1" applyBorder="1" applyAlignment="1">
      <alignment horizontal="center"/>
    </xf>
    <xf numFmtId="0" fontId="50" fillId="108" borderId="103" xfId="0" applyFont="1" applyFill="1" applyBorder="1" applyAlignment="1">
      <alignment horizontal="center"/>
    </xf>
    <xf numFmtId="0" fontId="50" fillId="0" borderId="103" xfId="0" applyFont="1" applyBorder="1" applyAlignment="1">
      <alignment horizontal="center"/>
    </xf>
    <xf numFmtId="0" fontId="50" fillId="0" borderId="117" xfId="0" applyFont="1" applyBorder="1" applyAlignment="1">
      <alignment horizontal="center"/>
    </xf>
    <xf numFmtId="0" fontId="50" fillId="0" borderId="106" xfId="0" applyFont="1" applyBorder="1" applyAlignment="1">
      <alignment horizontal="center"/>
    </xf>
    <xf numFmtId="0" fontId="50" fillId="29" borderId="78" xfId="0" applyFont="1" applyFill="1" applyBorder="1" applyAlignment="1">
      <alignment horizontal="center"/>
    </xf>
    <xf numFmtId="0" fontId="49" fillId="29" borderId="78" xfId="0" applyFont="1" applyFill="1" applyBorder="1" applyAlignment="1">
      <alignment horizontal="left"/>
    </xf>
    <xf numFmtId="0" fontId="49" fillId="0" borderId="82" xfId="0" applyFont="1" applyBorder="1" applyAlignment="1">
      <alignment horizontal="left"/>
    </xf>
    <xf numFmtId="0" fontId="50" fillId="0" borderId="78" xfId="0" applyFont="1" applyBorder="1" applyAlignment="1">
      <alignment horizontal="left"/>
    </xf>
    <xf numFmtId="0" fontId="50" fillId="29" borderId="53" xfId="0" applyFont="1" applyFill="1" applyBorder="1"/>
    <xf numFmtId="0" fontId="50" fillId="55" borderId="53" xfId="0" applyFont="1" applyFill="1" applyBorder="1"/>
    <xf numFmtId="0" fontId="50" fillId="55" borderId="0" xfId="0" applyFont="1" applyFill="1" applyAlignment="1">
      <alignment horizontal="center"/>
    </xf>
    <xf numFmtId="0" fontId="50" fillId="0" borderId="131" xfId="0" applyFont="1" applyBorder="1"/>
    <xf numFmtId="0" fontId="50" fillId="0" borderId="129" xfId="0" applyFont="1" applyBorder="1"/>
    <xf numFmtId="0" fontId="50" fillId="0" borderId="132" xfId="0" applyFont="1" applyBorder="1"/>
    <xf numFmtId="0" fontId="49" fillId="108" borderId="77" xfId="0" applyFont="1" applyFill="1" applyBorder="1" applyAlignment="1">
      <alignment horizontal="left"/>
    </xf>
    <xf numFmtId="0" fontId="49" fillId="0" borderId="77" xfId="0" applyFont="1" applyBorder="1"/>
    <xf numFmtId="0" fontId="50" fillId="0" borderId="110" xfId="0" applyFont="1" applyBorder="1"/>
    <xf numFmtId="0" fontId="50" fillId="0" borderId="113" xfId="0" applyFont="1" applyBorder="1"/>
    <xf numFmtId="0" fontId="50" fillId="108" borderId="78" xfId="0" applyFont="1" applyFill="1" applyBorder="1" applyAlignment="1">
      <alignment horizontal="center"/>
    </xf>
    <xf numFmtId="0" fontId="50" fillId="0" borderId="88" xfId="0" applyFont="1" applyBorder="1" applyAlignment="1">
      <alignment horizontal="center"/>
    </xf>
    <xf numFmtId="0" fontId="49" fillId="15" borderId="77" xfId="0" applyFont="1" applyFill="1" applyBorder="1" applyAlignment="1">
      <alignment horizontal="center" vertical="center"/>
    </xf>
    <xf numFmtId="0" fontId="49" fillId="0" borderId="77" xfId="0" applyFont="1" applyBorder="1" applyAlignment="1">
      <alignment horizontal="center" vertical="center"/>
    </xf>
    <xf numFmtId="0" fontId="60" fillId="15" borderId="77" xfId="0" applyFont="1" applyFill="1" applyBorder="1" applyAlignment="1">
      <alignment horizontal="center" vertical="center"/>
    </xf>
    <xf numFmtId="0" fontId="55" fillId="0" borderId="77" xfId="0" applyFont="1" applyBorder="1" applyAlignment="1">
      <alignment horizontal="center"/>
    </xf>
    <xf numFmtId="0" fontId="50" fillId="0" borderId="77" xfId="0" applyFont="1" applyBorder="1" applyAlignment="1">
      <alignment wrapText="1"/>
    </xf>
    <xf numFmtId="0" fontId="50" fillId="69" borderId="77" xfId="0" applyFont="1" applyFill="1" applyBorder="1" applyAlignment="1">
      <alignment vertical="center"/>
    </xf>
    <xf numFmtId="1" fontId="53" fillId="64" borderId="77" xfId="0" applyNumberFormat="1" applyFont="1" applyFill="1" applyBorder="1" applyAlignment="1">
      <alignment horizontal="center" vertical="center"/>
    </xf>
    <xf numFmtId="0" fontId="50" fillId="80" borderId="77" xfId="0" applyFont="1" applyFill="1" applyBorder="1" applyAlignment="1">
      <alignment horizontal="left" vertical="center"/>
    </xf>
    <xf numFmtId="0" fontId="50" fillId="80" borderId="77" xfId="0" applyFont="1" applyFill="1" applyBorder="1" applyAlignment="1">
      <alignment vertical="center"/>
    </xf>
    <xf numFmtId="1" fontId="53" fillId="80" borderId="77" xfId="0" applyNumberFormat="1" applyFont="1" applyFill="1" applyBorder="1" applyAlignment="1">
      <alignment horizontal="center" vertical="center"/>
    </xf>
    <xf numFmtId="0" fontId="49" fillId="0" borderId="41" xfId="0" applyFont="1" applyBorder="1" applyAlignment="1">
      <alignment horizontal="left"/>
    </xf>
    <xf numFmtId="0" fontId="49" fillId="0" borderId="82" xfId="0" applyFont="1" applyBorder="1" applyAlignment="1">
      <alignment horizontal="left" vertical="center"/>
    </xf>
    <xf numFmtId="0" fontId="49" fillId="0" borderId="79" xfId="0" applyFont="1" applyBorder="1" applyAlignment="1">
      <alignment horizontal="center" vertical="center"/>
    </xf>
    <xf numFmtId="0" fontId="49" fillId="0" borderId="88" xfId="0" applyFont="1" applyBorder="1" applyAlignment="1">
      <alignment horizontal="left" vertical="center"/>
    </xf>
    <xf numFmtId="0" fontId="49" fillId="0" borderId="78" xfId="0" applyFont="1" applyBorder="1" applyAlignment="1">
      <alignment horizontal="center" vertical="center" wrapText="1"/>
    </xf>
    <xf numFmtId="0" fontId="50" fillId="55" borderId="45" xfId="0" applyFont="1" applyFill="1" applyBorder="1" applyAlignment="1">
      <alignment vertical="center"/>
    </xf>
    <xf numFmtId="0" fontId="49" fillId="0" borderId="77" xfId="0" applyFont="1" applyBorder="1" applyAlignment="1">
      <alignment horizontal="left" vertical="center" wrapText="1"/>
    </xf>
    <xf numFmtId="0" fontId="50" fillId="63" borderId="77" xfId="0" applyFont="1" applyFill="1" applyBorder="1" applyAlignment="1">
      <alignment horizontal="center" vertical="center" wrapText="1"/>
    </xf>
    <xf numFmtId="0" fontId="50" fillId="71" borderId="77" xfId="0" applyFont="1" applyFill="1" applyBorder="1" applyAlignment="1">
      <alignment horizontal="center" vertical="center"/>
    </xf>
    <xf numFmtId="0" fontId="50" fillId="29" borderId="78" xfId="0" applyFont="1" applyFill="1" applyBorder="1" applyAlignment="1">
      <alignment horizontal="center" vertical="center"/>
    </xf>
    <xf numFmtId="1" fontId="50" fillId="29" borderId="77" xfId="0" applyNumberFormat="1" applyFont="1" applyFill="1" applyBorder="1" applyAlignment="1">
      <alignment horizontal="center" vertical="center"/>
    </xf>
    <xf numFmtId="0" fontId="50" fillId="29" borderId="53" xfId="0" applyFont="1" applyFill="1" applyBorder="1" applyAlignment="1">
      <alignment horizontal="center" vertical="center" wrapText="1"/>
    </xf>
    <xf numFmtId="0" fontId="50" fillId="29" borderId="77" xfId="0" applyFont="1" applyFill="1" applyBorder="1" applyAlignment="1">
      <alignment horizontal="center" vertical="center" wrapText="1"/>
    </xf>
    <xf numFmtId="0" fontId="55" fillId="108" borderId="77" xfId="0" applyFont="1" applyFill="1" applyBorder="1" applyAlignment="1">
      <alignment wrapText="1"/>
    </xf>
    <xf numFmtId="0" fontId="50" fillId="108" borderId="77" xfId="0" applyFont="1" applyFill="1" applyBorder="1" applyAlignment="1">
      <alignment horizontal="center" wrapText="1"/>
    </xf>
    <xf numFmtId="0" fontId="68" fillId="55" borderId="78" xfId="0" applyFont="1" applyFill="1" applyBorder="1"/>
    <xf numFmtId="0" fontId="50" fillId="118" borderId="77" xfId="0" applyFont="1" applyFill="1" applyBorder="1" applyAlignment="1">
      <alignment horizontal="center"/>
    </xf>
    <xf numFmtId="0" fontId="50" fillId="118" borderId="79" xfId="0" applyFont="1" applyFill="1" applyBorder="1" applyAlignment="1">
      <alignment horizontal="center"/>
    </xf>
    <xf numFmtId="0" fontId="60" fillId="118" borderId="82" xfId="0" applyFont="1" applyFill="1" applyBorder="1" applyAlignment="1">
      <alignment horizontal="center" vertical="center"/>
    </xf>
    <xf numFmtId="0" fontId="60" fillId="26" borderId="117" xfId="0" applyFont="1" applyFill="1" applyBorder="1" applyAlignment="1">
      <alignment horizontal="center" vertical="center"/>
    </xf>
    <xf numFmtId="0" fontId="69" fillId="0" borderId="77" xfId="0" applyFont="1" applyBorder="1" applyAlignment="1">
      <alignment horizontal="center"/>
    </xf>
    <xf numFmtId="0" fontId="69" fillId="0" borderId="77" xfId="0" applyFont="1" applyBorder="1" applyAlignment="1">
      <alignment horizontal="center" wrapText="1"/>
    </xf>
    <xf numFmtId="0" fontId="69" fillId="0" borderId="78" xfId="0" applyFont="1" applyBorder="1" applyAlignment="1">
      <alignment horizontal="center"/>
    </xf>
    <xf numFmtId="0" fontId="50" fillId="108" borderId="78" xfId="0" applyFont="1" applyFill="1" applyBorder="1" applyAlignment="1">
      <alignment horizontal="center" wrapText="1"/>
    </xf>
    <xf numFmtId="0" fontId="50" fillId="55" borderId="87" xfId="0" applyFont="1" applyFill="1" applyBorder="1" applyAlignment="1">
      <alignment horizontal="center"/>
    </xf>
    <xf numFmtId="0" fontId="50" fillId="55" borderId="86" xfId="0" applyFont="1" applyFill="1" applyBorder="1" applyAlignment="1">
      <alignment horizontal="center"/>
    </xf>
    <xf numFmtId="0" fontId="49" fillId="27" borderId="101" xfId="0" applyFont="1" applyFill="1" applyBorder="1" applyAlignment="1">
      <alignment horizontal="center"/>
    </xf>
    <xf numFmtId="0" fontId="50" fillId="0" borderId="77" xfId="0" applyFont="1" applyBorder="1" applyAlignment="1">
      <alignment horizontal="center"/>
    </xf>
    <xf numFmtId="0" fontId="50" fillId="0" borderId="0" xfId="0" applyFont="1"/>
    <xf numFmtId="0" fontId="50" fillId="0" borderId="77" xfId="0" applyFont="1" applyBorder="1" applyAlignment="1">
      <alignment horizontal="center" wrapText="1"/>
    </xf>
    <xf numFmtId="0" fontId="50" fillId="108" borderId="77" xfId="0" applyFont="1" applyFill="1" applyBorder="1" applyAlignment="1">
      <alignment horizontal="center" wrapText="1"/>
    </xf>
    <xf numFmtId="0" fontId="49" fillId="0" borderId="77" xfId="0" applyFont="1" applyBorder="1" applyAlignment="1">
      <alignment horizontal="center"/>
    </xf>
    <xf numFmtId="0" fontId="50" fillId="0" borderId="0" xfId="0" applyFont="1"/>
    <xf numFmtId="0" fontId="50" fillId="0" borderId="0" xfId="0" applyFont="1" applyAlignment="1">
      <alignment vertical="center"/>
    </xf>
    <xf numFmtId="0" fontId="50" fillId="0" borderId="53" xfId="0" applyFont="1" applyBorder="1" applyAlignment="1">
      <alignment wrapText="1"/>
    </xf>
    <xf numFmtId="0" fontId="55" fillId="0" borderId="86" xfId="0" applyFont="1" applyBorder="1" applyAlignment="1">
      <alignment horizontal="left"/>
    </xf>
    <xf numFmtId="0" fontId="50" fillId="64" borderId="92" xfId="0" applyFont="1" applyFill="1" applyBorder="1"/>
    <xf numFmtId="0" fontId="50" fillId="35" borderId="92" xfId="0" applyFont="1" applyFill="1" applyBorder="1"/>
    <xf numFmtId="0" fontId="49" fillId="0" borderId="92" xfId="0" applyFont="1" applyBorder="1" applyAlignment="1">
      <alignment horizontal="left" vertical="center"/>
    </xf>
    <xf numFmtId="0" fontId="49" fillId="0" borderId="53" xfId="0" applyFont="1" applyBorder="1" applyAlignment="1">
      <alignment horizontal="left" vertical="center"/>
    </xf>
    <xf numFmtId="0" fontId="50" fillId="55" borderId="53" xfId="0" applyFont="1" applyFill="1" applyBorder="1" applyAlignment="1">
      <alignment vertical="center"/>
    </xf>
    <xf numFmtId="0" fontId="50" fillId="30" borderId="53" xfId="0" applyFont="1" applyFill="1" applyBorder="1"/>
    <xf numFmtId="0" fontId="49" fillId="0" borderId="53" xfId="0" applyFont="1" applyBorder="1" applyAlignment="1">
      <alignment horizontal="center" vertical="center"/>
    </xf>
    <xf numFmtId="0" fontId="49" fillId="0" borderId="148" xfId="0" applyFont="1" applyBorder="1" applyAlignment="1">
      <alignment horizontal="left"/>
    </xf>
    <xf numFmtId="0" fontId="49" fillId="0" borderId="149" xfId="0" applyFont="1" applyBorder="1" applyAlignment="1">
      <alignment horizontal="left"/>
    </xf>
    <xf numFmtId="0" fontId="49" fillId="55" borderId="94" xfId="0" applyFont="1" applyFill="1" applyBorder="1" applyAlignment="1">
      <alignment horizontal="left"/>
    </xf>
    <xf numFmtId="0" fontId="50" fillId="0" borderId="53" xfId="0" applyFont="1" applyBorder="1" applyAlignment="1">
      <alignment horizontal="left" vertical="center"/>
    </xf>
    <xf numFmtId="0" fontId="50" fillId="0" borderId="79" xfId="0" applyFont="1" applyBorder="1" applyAlignment="1">
      <alignment horizontal="left"/>
    </xf>
    <xf numFmtId="0" fontId="50" fillId="63" borderId="53" xfId="0" applyFont="1" applyFill="1" applyBorder="1" applyAlignment="1">
      <alignment horizontal="left" vertical="center"/>
    </xf>
    <xf numFmtId="0" fontId="50" fillId="0" borderId="53" xfId="0" applyFont="1" applyBorder="1" applyAlignment="1">
      <alignment horizontal="center" vertical="center"/>
    </xf>
    <xf numFmtId="0" fontId="50" fillId="0" borderId="53" xfId="0" applyFont="1" applyBorder="1" applyAlignment="1">
      <alignment horizontal="center" wrapText="1"/>
    </xf>
    <xf numFmtId="0" fontId="50" fillId="0" borderId="53" xfId="0" applyFont="1" applyBorder="1" applyAlignment="1">
      <alignment horizontal="left"/>
    </xf>
    <xf numFmtId="0" fontId="50" fillId="0" borderId="94" xfId="0" applyFont="1" applyBorder="1" applyAlignment="1">
      <alignment horizontal="center" wrapText="1"/>
    </xf>
    <xf numFmtId="0" fontId="50" fillId="55" borderId="53" xfId="0" applyFont="1" applyFill="1" applyBorder="1" applyAlignment="1">
      <alignment horizontal="center" vertical="center" wrapText="1"/>
    </xf>
    <xf numFmtId="0" fontId="50" fillId="0" borderId="93" xfId="0" applyFont="1" applyBorder="1" applyAlignment="1">
      <alignment horizontal="center" wrapText="1"/>
    </xf>
    <xf numFmtId="0" fontId="50" fillId="55" borderId="94" xfId="0" applyFont="1" applyFill="1" applyBorder="1" applyAlignment="1">
      <alignment horizontal="center" wrapText="1"/>
    </xf>
    <xf numFmtId="0" fontId="71" fillId="0" borderId="77" xfId="0" applyFont="1" applyBorder="1" applyAlignment="1">
      <alignment horizontal="center" vertical="center" wrapText="1"/>
    </xf>
    <xf numFmtId="0" fontId="71" fillId="0" borderId="77" xfId="0" applyFont="1" applyBorder="1" applyAlignment="1">
      <alignment vertical="center" wrapText="1"/>
    </xf>
    <xf numFmtId="0" fontId="72" fillId="0" borderId="77" xfId="0" applyFont="1" applyBorder="1" applyAlignment="1">
      <alignment horizontal="center" vertical="center"/>
    </xf>
    <xf numFmtId="0" fontId="72" fillId="55" borderId="77" xfId="0" applyFont="1" applyFill="1" applyBorder="1" applyAlignment="1">
      <alignment horizontal="center" vertical="center"/>
    </xf>
    <xf numFmtId="0" fontId="72" fillId="27" borderId="77" xfId="0" applyFont="1" applyFill="1" applyBorder="1" applyAlignment="1">
      <alignment horizontal="center" vertical="center"/>
    </xf>
    <xf numFmtId="0" fontId="72" fillId="34" borderId="77" xfId="0" applyFont="1" applyFill="1" applyBorder="1" applyAlignment="1">
      <alignment horizontal="center" vertical="center"/>
    </xf>
    <xf numFmtId="0" fontId="72" fillId="26" borderId="77" xfId="0" applyFont="1" applyFill="1" applyBorder="1" applyAlignment="1">
      <alignment horizontal="center"/>
    </xf>
    <xf numFmtId="0" fontId="72" fillId="43" borderId="77" xfId="0" applyFont="1" applyFill="1" applyBorder="1" applyAlignment="1">
      <alignment horizontal="center"/>
    </xf>
    <xf numFmtId="0" fontId="72" fillId="12" borderId="77" xfId="0" applyFont="1" applyFill="1" applyBorder="1" applyAlignment="1">
      <alignment horizontal="center"/>
    </xf>
    <xf numFmtId="0" fontId="73" fillId="47" borderId="77" xfId="0" applyFont="1" applyFill="1" applyBorder="1" applyAlignment="1">
      <alignment horizontal="center"/>
    </xf>
    <xf numFmtId="0" fontId="71" fillId="0" borderId="0" xfId="0" applyFont="1"/>
    <xf numFmtId="0" fontId="71" fillId="27" borderId="77" xfId="0" applyFont="1" applyFill="1" applyBorder="1" applyAlignment="1">
      <alignment horizontal="center"/>
    </xf>
    <xf numFmtId="0" fontId="72" fillId="12" borderId="77" xfId="0" applyFont="1" applyFill="1" applyBorder="1" applyAlignment="1">
      <alignment horizontal="center" vertical="center"/>
    </xf>
    <xf numFmtId="0" fontId="72" fillId="5" borderId="77" xfId="0" applyFont="1" applyFill="1" applyBorder="1" applyAlignment="1">
      <alignment horizontal="center" vertical="center"/>
    </xf>
    <xf numFmtId="0" fontId="72" fillId="13" borderId="77" xfId="0" applyFont="1" applyFill="1" applyBorder="1" applyAlignment="1">
      <alignment horizontal="center" vertical="center"/>
    </xf>
    <xf numFmtId="0" fontId="72" fillId="16" borderId="77" xfId="0" applyFont="1" applyFill="1" applyBorder="1" applyAlignment="1">
      <alignment horizontal="center" vertical="center"/>
    </xf>
    <xf numFmtId="0" fontId="72" fillId="14" borderId="77" xfId="0" applyFont="1" applyFill="1" applyBorder="1" applyAlignment="1">
      <alignment horizontal="center" vertical="center"/>
    </xf>
    <xf numFmtId="0" fontId="72" fillId="26" borderId="77" xfId="0" applyFont="1" applyFill="1" applyBorder="1" applyAlignment="1">
      <alignment horizontal="center" vertical="center"/>
    </xf>
    <xf numFmtId="0" fontId="72" fillId="50" borderId="77" xfId="0" applyFont="1" applyFill="1" applyBorder="1" applyAlignment="1">
      <alignment horizontal="center" vertical="center"/>
    </xf>
    <xf numFmtId="0" fontId="72" fillId="52" borderId="77" xfId="0" applyFont="1" applyFill="1" applyBorder="1" applyAlignment="1">
      <alignment horizontal="center" vertical="center"/>
    </xf>
    <xf numFmtId="0" fontId="73" fillId="47" borderId="77" xfId="0" applyFont="1" applyFill="1" applyBorder="1" applyAlignment="1">
      <alignment horizontal="center" vertical="center"/>
    </xf>
    <xf numFmtId="0" fontId="71" fillId="0" borderId="0" xfId="0" applyFont="1" applyAlignment="1">
      <alignment vertical="center"/>
    </xf>
    <xf numFmtId="0" fontId="72" fillId="0" borderId="77" xfId="0" applyFont="1" applyBorder="1" applyAlignment="1">
      <alignment horizontal="center"/>
    </xf>
    <xf numFmtId="0" fontId="72" fillId="5" borderId="77" xfId="0" applyFont="1" applyFill="1" applyBorder="1" applyAlignment="1">
      <alignment horizontal="center"/>
    </xf>
    <xf numFmtId="0" fontId="72" fillId="13" borderId="77" xfId="0" applyFont="1" applyFill="1" applyBorder="1" applyAlignment="1">
      <alignment horizontal="center"/>
    </xf>
    <xf numFmtId="0" fontId="72" fillId="16" borderId="77" xfId="0" applyFont="1" applyFill="1" applyBorder="1" applyAlignment="1">
      <alignment horizontal="center"/>
    </xf>
    <xf numFmtId="0" fontId="72" fillId="14" borderId="77" xfId="0" applyFont="1" applyFill="1" applyBorder="1" applyAlignment="1">
      <alignment horizontal="center"/>
    </xf>
    <xf numFmtId="0" fontId="72" fillId="50" borderId="77" xfId="0" applyFont="1" applyFill="1" applyBorder="1" applyAlignment="1">
      <alignment horizontal="center"/>
    </xf>
    <xf numFmtId="0" fontId="72" fillId="27" borderId="77" xfId="0" applyFont="1" applyFill="1" applyBorder="1" applyAlignment="1">
      <alignment horizontal="center"/>
    </xf>
    <xf numFmtId="0" fontId="72" fillId="35" borderId="77" xfId="0" applyFont="1" applyFill="1" applyBorder="1" applyAlignment="1">
      <alignment horizontal="center"/>
    </xf>
    <xf numFmtId="0" fontId="72" fillId="34" borderId="77" xfId="0" applyFont="1" applyFill="1" applyBorder="1" applyAlignment="1">
      <alignment horizontal="center"/>
    </xf>
    <xf numFmtId="0" fontId="72" fillId="55" borderId="77" xfId="0" applyFont="1" applyFill="1" applyBorder="1" applyAlignment="1">
      <alignment horizontal="center"/>
    </xf>
    <xf numFmtId="0" fontId="73" fillId="104" borderId="77" xfId="0" applyFont="1" applyFill="1" applyBorder="1" applyAlignment="1">
      <alignment horizontal="center"/>
    </xf>
    <xf numFmtId="0" fontId="71" fillId="0" borderId="77" xfId="0" applyFont="1" applyFill="1" applyBorder="1" applyAlignment="1">
      <alignment vertical="center" wrapText="1"/>
    </xf>
    <xf numFmtId="0" fontId="71" fillId="0" borderId="77" xfId="0" applyFont="1" applyFill="1" applyBorder="1" applyAlignment="1">
      <alignment horizontal="center" vertical="center" wrapText="1"/>
    </xf>
    <xf numFmtId="0" fontId="71" fillId="0" borderId="78" xfId="0" applyFont="1" applyFill="1" applyBorder="1" applyAlignment="1">
      <alignment horizontal="center" vertical="center" wrapText="1"/>
    </xf>
    <xf numFmtId="0" fontId="60" fillId="26" borderId="78" xfId="0" applyFont="1" applyFill="1" applyBorder="1" applyAlignment="1">
      <alignment horizontal="center" vertical="center"/>
    </xf>
    <xf numFmtId="0" fontId="71" fillId="0" borderId="100" xfId="0" applyFont="1" applyBorder="1" applyAlignment="1">
      <alignment horizontal="center" vertical="center" wrapText="1"/>
    </xf>
    <xf numFmtId="0" fontId="71" fillId="0" borderId="100" xfId="0" applyFont="1" applyFill="1" applyBorder="1" applyAlignment="1">
      <alignment vertical="center" wrapText="1"/>
    </xf>
    <xf numFmtId="0" fontId="74" fillId="0" borderId="103" xfId="0" applyFont="1" applyBorder="1"/>
    <xf numFmtId="0" fontId="71" fillId="0" borderId="105" xfId="0" applyFont="1" applyFill="1" applyBorder="1" applyAlignment="1">
      <alignment vertical="center" wrapText="1"/>
    </xf>
    <xf numFmtId="0" fontId="60" fillId="52" borderId="87" xfId="0" applyFont="1" applyFill="1" applyBorder="1" applyAlignment="1">
      <alignment horizontal="center"/>
    </xf>
    <xf numFmtId="0" fontId="60" fillId="12" borderId="148" xfId="0" applyFont="1" applyFill="1" applyBorder="1" applyAlignment="1">
      <alignment horizontal="center" vertical="center"/>
    </xf>
    <xf numFmtId="0" fontId="60" fillId="26" borderId="118" xfId="0" applyFont="1" applyFill="1" applyBorder="1" applyAlignment="1">
      <alignment horizontal="center"/>
    </xf>
    <xf numFmtId="0" fontId="60" fillId="27" borderId="118" xfId="0" applyFont="1" applyFill="1" applyBorder="1" applyAlignment="1">
      <alignment horizontal="center" vertical="center"/>
    </xf>
    <xf numFmtId="0" fontId="50" fillId="77" borderId="103" xfId="0" applyFont="1" applyFill="1" applyBorder="1"/>
    <xf numFmtId="0" fontId="49" fillId="0" borderId="152" xfId="0" applyFont="1" applyBorder="1"/>
    <xf numFmtId="0" fontId="49" fillId="55" borderId="108" xfId="0" applyFont="1" applyFill="1" applyBorder="1"/>
    <xf numFmtId="0" fontId="60" fillId="27" borderId="105" xfId="0" applyFont="1" applyFill="1" applyBorder="1" applyAlignment="1">
      <alignment horizontal="center" vertical="center"/>
    </xf>
    <xf numFmtId="0" fontId="60" fillId="27" borderId="78" xfId="0" applyFont="1" applyFill="1" applyBorder="1" applyAlignment="1">
      <alignment horizontal="center"/>
    </xf>
    <xf numFmtId="0" fontId="70" fillId="111" borderId="99" xfId="0" applyFont="1" applyFill="1" applyBorder="1" applyAlignment="1">
      <alignment horizontal="center" vertical="center" wrapText="1"/>
    </xf>
    <xf numFmtId="0" fontId="60" fillId="0" borderId="100" xfId="0" applyFont="1" applyBorder="1" applyAlignment="1">
      <alignment horizontal="center" vertical="center"/>
    </xf>
    <xf numFmtId="0" fontId="60" fillId="27" borderId="100" xfId="0" applyFont="1" applyFill="1" applyBorder="1" applyAlignment="1">
      <alignment horizontal="center" vertical="center"/>
    </xf>
    <xf numFmtId="0" fontId="70" fillId="111" borderId="102" xfId="0" applyFont="1" applyFill="1" applyBorder="1" applyAlignment="1">
      <alignment horizontal="center" vertical="center" wrapText="1"/>
    </xf>
    <xf numFmtId="0" fontId="71" fillId="111" borderId="102" xfId="0" applyFont="1" applyFill="1" applyBorder="1" applyAlignment="1">
      <alignment vertical="center" wrapText="1"/>
    </xf>
    <xf numFmtId="0" fontId="49" fillId="0" borderId="156" xfId="0" applyFont="1" applyBorder="1"/>
    <xf numFmtId="0" fontId="49" fillId="0" borderId="157" xfId="0" applyFont="1" applyBorder="1"/>
    <xf numFmtId="0" fontId="49" fillId="55" borderId="156" xfId="0" applyFont="1" applyFill="1" applyBorder="1" applyAlignment="1">
      <alignment horizontal="left"/>
    </xf>
    <xf numFmtId="0" fontId="70" fillId="111" borderId="134" xfId="0" applyFont="1" applyFill="1" applyBorder="1" applyAlignment="1">
      <alignment horizontal="center" vertical="center" wrapText="1"/>
    </xf>
    <xf numFmtId="0" fontId="71" fillId="0" borderId="78" xfId="0" applyFont="1" applyBorder="1" applyAlignment="1">
      <alignment horizontal="center" vertical="center" wrapText="1"/>
    </xf>
    <xf numFmtId="0" fontId="71" fillId="0" borderId="78" xfId="0" applyFont="1" applyBorder="1" applyAlignment="1">
      <alignment vertical="center" wrapText="1"/>
    </xf>
    <xf numFmtId="0" fontId="71" fillId="0" borderId="78" xfId="0" applyFont="1" applyFill="1" applyBorder="1" applyAlignment="1">
      <alignment vertical="center" wrapText="1"/>
    </xf>
    <xf numFmtId="0" fontId="62" fillId="81" borderId="78" xfId="0" applyFont="1" applyFill="1" applyBorder="1" applyAlignment="1">
      <alignment horizontal="center"/>
    </xf>
    <xf numFmtId="0" fontId="62" fillId="47" borderId="90" xfId="0" applyFont="1" applyFill="1" applyBorder="1" applyAlignment="1">
      <alignment horizontal="center"/>
    </xf>
    <xf numFmtId="0" fontId="62" fillId="47" borderId="78" xfId="0" applyFont="1" applyFill="1" applyBorder="1" applyAlignment="1">
      <alignment horizontal="center"/>
    </xf>
    <xf numFmtId="0" fontId="70" fillId="0" borderId="100" xfId="0" applyFont="1" applyBorder="1" applyAlignment="1">
      <alignment horizontal="center" vertical="center" wrapText="1"/>
    </xf>
    <xf numFmtId="0" fontId="60" fillId="5" borderId="105" xfId="0" applyFont="1" applyFill="1" applyBorder="1" applyAlignment="1">
      <alignment horizontal="center" vertical="center"/>
    </xf>
    <xf numFmtId="0" fontId="60" fillId="0" borderId="78" xfId="0" applyFont="1" applyBorder="1" applyAlignment="1">
      <alignment horizontal="center" vertical="center"/>
    </xf>
    <xf numFmtId="0" fontId="65" fillId="26" borderId="78" xfId="0" applyFont="1" applyFill="1" applyBorder="1" applyAlignment="1">
      <alignment horizontal="center"/>
    </xf>
    <xf numFmtId="0" fontId="60" fillId="26" borderId="90" xfId="0" applyFont="1" applyFill="1" applyBorder="1" applyAlignment="1">
      <alignment horizontal="center" vertical="center"/>
    </xf>
    <xf numFmtId="0" fontId="60" fillId="27" borderId="90" xfId="0" applyFont="1" applyFill="1" applyBorder="1" applyAlignment="1">
      <alignment horizontal="center"/>
    </xf>
    <xf numFmtId="0" fontId="60" fillId="34" borderId="90" xfId="0" applyFont="1" applyFill="1" applyBorder="1" applyAlignment="1">
      <alignment horizontal="center" vertical="center"/>
    </xf>
    <xf numFmtId="0" fontId="60" fillId="34" borderId="78" xfId="0" applyFont="1" applyFill="1" applyBorder="1" applyAlignment="1">
      <alignment horizontal="center"/>
    </xf>
    <xf numFmtId="0" fontId="49" fillId="56" borderId="88" xfId="0" applyFont="1" applyFill="1" applyBorder="1"/>
    <xf numFmtId="0" fontId="60" fillId="26" borderId="100" xfId="0" applyFont="1" applyFill="1" applyBorder="1" applyAlignment="1">
      <alignment horizontal="center" vertical="center"/>
    </xf>
    <xf numFmtId="0" fontId="49" fillId="0" borderId="155" xfId="0" applyFont="1" applyBorder="1"/>
    <xf numFmtId="0" fontId="49" fillId="77" borderId="156" xfId="0" applyFont="1" applyFill="1" applyBorder="1"/>
    <xf numFmtId="0" fontId="49" fillId="55" borderId="156" xfId="0" applyFont="1" applyFill="1" applyBorder="1"/>
    <xf numFmtId="0" fontId="49" fillId="77" borderId="101" xfId="0" applyFont="1" applyFill="1" applyBorder="1"/>
    <xf numFmtId="0" fontId="49" fillId="0" borderId="103" xfId="0" applyFont="1" applyBorder="1"/>
    <xf numFmtId="0" fontId="49" fillId="77" borderId="103" xfId="0" applyFont="1" applyFill="1" applyBorder="1"/>
    <xf numFmtId="0" fontId="49" fillId="55" borderId="103" xfId="0" applyFont="1" applyFill="1" applyBorder="1"/>
    <xf numFmtId="0" fontId="70" fillId="0" borderId="78" xfId="0" applyFont="1" applyBorder="1" applyAlignment="1">
      <alignment horizontal="center" vertical="center"/>
    </xf>
    <xf numFmtId="0" fontId="49" fillId="0" borderId="135" xfId="0" applyFont="1" applyBorder="1"/>
    <xf numFmtId="0" fontId="70" fillId="0" borderId="99" xfId="0" applyFont="1" applyFill="1" applyBorder="1" applyAlignment="1">
      <alignment horizontal="center" vertical="center" wrapText="1"/>
    </xf>
    <xf numFmtId="0" fontId="71" fillId="0" borderId="100" xfId="0" applyFont="1" applyFill="1" applyBorder="1" applyAlignment="1">
      <alignment horizontal="center" vertical="center" wrapText="1"/>
    </xf>
    <xf numFmtId="0" fontId="70" fillId="0" borderId="104" xfId="0" applyFont="1" applyFill="1" applyBorder="1" applyAlignment="1">
      <alignment horizontal="center" vertical="center" wrapText="1"/>
    </xf>
    <xf numFmtId="0" fontId="71" fillId="0" borderId="105" xfId="0" applyFont="1" applyFill="1" applyBorder="1" applyAlignment="1">
      <alignment horizontal="center" vertical="center" wrapText="1"/>
    </xf>
    <xf numFmtId="0" fontId="70" fillId="0" borderId="134" xfId="0" applyFont="1" applyFill="1" applyBorder="1" applyAlignment="1">
      <alignment horizontal="center" vertical="center" wrapText="1"/>
    </xf>
    <xf numFmtId="0" fontId="60" fillId="0" borderId="88" xfId="0" applyFont="1" applyBorder="1" applyAlignment="1">
      <alignment horizontal="center" vertical="center"/>
    </xf>
    <xf numFmtId="0" fontId="70" fillId="0" borderId="124" xfId="0" applyFont="1" applyBorder="1" applyAlignment="1">
      <alignment horizontal="center" vertical="center" wrapText="1"/>
    </xf>
    <xf numFmtId="0" fontId="70" fillId="0" borderId="124" xfId="0" applyFont="1" applyBorder="1" applyAlignment="1">
      <alignment horizontal="center" vertical="center"/>
    </xf>
    <xf numFmtId="0" fontId="49" fillId="0" borderId="101" xfId="0" applyFont="1" applyBorder="1"/>
    <xf numFmtId="0" fontId="70" fillId="0" borderId="102" xfId="0" applyFont="1" applyFill="1" applyBorder="1" applyAlignment="1">
      <alignment horizontal="center" vertical="center" wrapText="1"/>
    </xf>
    <xf numFmtId="0" fontId="70" fillId="0" borderId="100" xfId="0" applyFont="1" applyBorder="1" applyAlignment="1">
      <alignment horizontal="center" vertical="center"/>
    </xf>
    <xf numFmtId="0" fontId="50" fillId="0" borderId="0" xfId="0" applyFont="1"/>
    <xf numFmtId="0" fontId="60" fillId="103" borderId="100" xfId="0" applyFont="1" applyFill="1" applyBorder="1" applyAlignment="1">
      <alignment horizontal="center"/>
    </xf>
    <xf numFmtId="0" fontId="49" fillId="90" borderId="103" xfId="0" applyFont="1" applyFill="1" applyBorder="1"/>
    <xf numFmtId="0" fontId="65" fillId="27" borderId="78" xfId="0" applyFont="1" applyFill="1" applyBorder="1" applyAlignment="1">
      <alignment horizontal="center" vertical="center"/>
    </xf>
    <xf numFmtId="0" fontId="65" fillId="55" borderId="78" xfId="0" applyFont="1" applyFill="1" applyBorder="1" applyAlignment="1">
      <alignment horizontal="center" vertical="center"/>
    </xf>
    <xf numFmtId="0" fontId="60" fillId="55" borderId="100" xfId="0" applyFont="1" applyFill="1" applyBorder="1" applyAlignment="1">
      <alignment horizontal="center"/>
    </xf>
    <xf numFmtId="0" fontId="49" fillId="74" borderId="156" xfId="0" applyFont="1" applyFill="1" applyBorder="1"/>
    <xf numFmtId="0" fontId="60" fillId="103" borderId="78" xfId="0" applyFont="1" applyFill="1" applyBorder="1" applyAlignment="1">
      <alignment horizontal="center"/>
    </xf>
    <xf numFmtId="0" fontId="53" fillId="0" borderId="103" xfId="0" applyFont="1" applyBorder="1"/>
    <xf numFmtId="0" fontId="60" fillId="55" borderId="78" xfId="0" applyFont="1" applyFill="1" applyBorder="1" applyAlignment="1">
      <alignment horizontal="center"/>
    </xf>
    <xf numFmtId="0" fontId="60" fillId="55" borderId="118" xfId="0" applyFont="1" applyFill="1" applyBorder="1" applyAlignment="1">
      <alignment horizontal="center"/>
    </xf>
    <xf numFmtId="0" fontId="60" fillId="15" borderId="78" xfId="0" applyFont="1" applyFill="1" applyBorder="1" applyAlignment="1">
      <alignment horizontal="center" vertical="center"/>
    </xf>
    <xf numFmtId="0" fontId="60" fillId="49" borderId="78" xfId="0" applyFont="1" applyFill="1" applyBorder="1" applyAlignment="1">
      <alignment horizontal="center"/>
    </xf>
    <xf numFmtId="0" fontId="60" fillId="52" borderId="100" xfId="0" applyFont="1" applyFill="1" applyBorder="1" applyAlignment="1">
      <alignment horizontal="center"/>
    </xf>
    <xf numFmtId="0" fontId="61" fillId="12" borderId="94" xfId="0" applyFont="1" applyFill="1" applyBorder="1" applyAlignment="1">
      <alignment horizontal="center" vertical="center"/>
    </xf>
    <xf numFmtId="0" fontId="60" fillId="76" borderId="78" xfId="0" applyFont="1" applyFill="1" applyBorder="1" applyAlignment="1">
      <alignment horizontal="center" vertical="center"/>
    </xf>
    <xf numFmtId="0" fontId="60" fillId="0" borderId="88" xfId="0" applyFont="1" applyBorder="1" applyAlignment="1">
      <alignment horizontal="center"/>
    </xf>
    <xf numFmtId="0" fontId="49" fillId="12" borderId="78" xfId="0" applyFont="1" applyFill="1" applyBorder="1" applyAlignment="1">
      <alignment horizontal="center"/>
    </xf>
    <xf numFmtId="0" fontId="49" fillId="60" borderId="78" xfId="0" applyFont="1" applyFill="1" applyBorder="1" applyAlignment="1">
      <alignment horizontal="center"/>
    </xf>
    <xf numFmtId="0" fontId="53" fillId="55" borderId="158" xfId="0" applyFont="1" applyFill="1" applyBorder="1"/>
    <xf numFmtId="0" fontId="71" fillId="0" borderId="102" xfId="0" applyFont="1" applyFill="1" applyBorder="1" applyAlignment="1">
      <alignment vertical="center" wrapText="1"/>
    </xf>
    <xf numFmtId="0" fontId="0" fillId="119" borderId="0" xfId="0" applyFill="1"/>
    <xf numFmtId="0" fontId="50" fillId="119" borderId="0" xfId="0" applyFont="1" applyFill="1"/>
    <xf numFmtId="0" fontId="49" fillId="0" borderId="77" xfId="0" applyFont="1" applyBorder="1" applyAlignment="1">
      <alignment horizontal="center"/>
    </xf>
    <xf numFmtId="0" fontId="50" fillId="0" borderId="0" xfId="0" applyFont="1"/>
    <xf numFmtId="0" fontId="71" fillId="0" borderId="87" xfId="0" applyFont="1" applyFill="1" applyBorder="1" applyAlignment="1">
      <alignment vertical="center" wrapText="1"/>
    </xf>
    <xf numFmtId="0" fontId="70" fillId="111" borderId="136" xfId="0" applyFont="1" applyFill="1" applyBorder="1" applyAlignment="1">
      <alignment horizontal="center" vertical="center" wrapText="1"/>
    </xf>
    <xf numFmtId="0" fontId="71" fillId="0" borderId="87" xfId="0" applyFont="1" applyBorder="1" applyAlignment="1">
      <alignment horizontal="center" vertical="center" wrapText="1"/>
    </xf>
    <xf numFmtId="0" fontId="71" fillId="0" borderId="87" xfId="0" applyFont="1" applyBorder="1" applyAlignment="1">
      <alignment vertical="center" wrapText="1"/>
    </xf>
    <xf numFmtId="0" fontId="60" fillId="14" borderId="105" xfId="0" applyFont="1" applyFill="1" applyBorder="1" applyAlignment="1">
      <alignment horizontal="center"/>
    </xf>
    <xf numFmtId="0" fontId="50" fillId="0" borderId="0" xfId="0" applyFont="1"/>
    <xf numFmtId="0" fontId="60" fillId="12" borderId="150" xfId="0" applyFont="1" applyFill="1" applyBorder="1" applyAlignment="1">
      <alignment horizontal="center" vertical="center"/>
    </xf>
    <xf numFmtId="0" fontId="70" fillId="0" borderId="136" xfId="0" applyFont="1" applyFill="1" applyBorder="1" applyAlignment="1">
      <alignment horizontal="center" vertical="center" wrapText="1"/>
    </xf>
    <xf numFmtId="0" fontId="71" fillId="0" borderId="87" xfId="0" applyFont="1" applyFill="1" applyBorder="1" applyAlignment="1">
      <alignment horizontal="center" vertical="center" wrapText="1"/>
    </xf>
    <xf numFmtId="0" fontId="60" fillId="14" borderId="87" xfId="0" applyFont="1" applyFill="1" applyBorder="1" applyAlignment="1">
      <alignment horizontal="center" vertical="center"/>
    </xf>
    <xf numFmtId="0" fontId="60" fillId="50" borderId="87" xfId="0" applyFont="1" applyFill="1" applyBorder="1" applyAlignment="1">
      <alignment horizontal="center" vertical="center"/>
    </xf>
    <xf numFmtId="0" fontId="60" fillId="43" borderId="100" xfId="0" applyFont="1" applyFill="1" applyBorder="1" applyAlignment="1">
      <alignment horizontal="center"/>
    </xf>
    <xf numFmtId="0" fontId="60" fillId="55" borderId="78" xfId="0" applyFont="1" applyFill="1" applyBorder="1" applyAlignment="1">
      <alignment horizontal="center" vertical="center"/>
    </xf>
    <xf numFmtId="0" fontId="70" fillId="0" borderId="105" xfId="0" applyFont="1" applyBorder="1" applyAlignment="1">
      <alignment horizontal="center" vertical="center"/>
    </xf>
    <xf numFmtId="0" fontId="50" fillId="0" borderId="0" xfId="0" applyFont="1"/>
    <xf numFmtId="0" fontId="49" fillId="27" borderId="87" xfId="0" applyFont="1" applyFill="1" applyBorder="1" applyAlignment="1">
      <alignment horizontal="center"/>
    </xf>
    <xf numFmtId="0" fontId="49" fillId="0" borderId="153" xfId="0" applyFont="1" applyBorder="1"/>
    <xf numFmtId="0" fontId="70" fillId="0" borderId="123" xfId="0" applyFont="1" applyFill="1" applyBorder="1" applyAlignment="1">
      <alignment horizontal="center" vertical="center" wrapText="1"/>
    </xf>
    <xf numFmtId="0" fontId="71" fillId="0" borderId="124" xfId="0" applyFont="1" applyFill="1" applyBorder="1" applyAlignment="1">
      <alignment horizontal="center" vertical="center" wrapText="1"/>
    </xf>
    <xf numFmtId="0" fontId="71" fillId="0" borderId="124" xfId="0" applyFont="1" applyFill="1" applyBorder="1" applyAlignment="1">
      <alignment vertical="center" wrapText="1"/>
    </xf>
    <xf numFmtId="0" fontId="60" fillId="56" borderId="87" xfId="0" applyFont="1" applyFill="1" applyBorder="1" applyAlignment="1">
      <alignment horizontal="center"/>
    </xf>
    <xf numFmtId="0" fontId="70" fillId="0" borderId="78" xfId="0" applyFont="1" applyBorder="1" applyAlignment="1">
      <alignment horizontal="center" vertical="center"/>
    </xf>
    <xf numFmtId="0" fontId="70" fillId="0" borderId="77" xfId="0" applyFont="1" applyBorder="1" applyAlignment="1">
      <alignment horizontal="center" vertical="center" wrapText="1"/>
    </xf>
    <xf numFmtId="0" fontId="70" fillId="0" borderId="78" xfId="0" applyFont="1" applyBorder="1" applyAlignment="1">
      <alignment horizontal="center" vertical="center" wrapText="1"/>
    </xf>
    <xf numFmtId="0" fontId="70" fillId="0" borderId="77" xfId="0" applyFont="1" applyBorder="1" applyAlignment="1">
      <alignment horizontal="center" vertical="center"/>
    </xf>
    <xf numFmtId="0" fontId="50" fillId="0" borderId="0" xfId="0" applyFont="1"/>
    <xf numFmtId="0" fontId="77" fillId="0" borderId="87" xfId="0" applyFont="1" applyBorder="1" applyAlignment="1">
      <alignment horizontal="center"/>
    </xf>
    <xf numFmtId="0" fontId="60" fillId="5" borderId="87" xfId="0" applyFont="1" applyFill="1" applyBorder="1" applyAlignment="1">
      <alignment horizontal="center" vertical="center"/>
    </xf>
    <xf numFmtId="0" fontId="60" fillId="26" borderId="87" xfId="0" applyFont="1" applyFill="1" applyBorder="1" applyAlignment="1">
      <alignment horizontal="center" vertical="center"/>
    </xf>
    <xf numFmtId="0" fontId="60" fillId="49" borderId="87" xfId="0" applyFont="1" applyFill="1" applyBorder="1" applyAlignment="1">
      <alignment horizontal="center"/>
    </xf>
    <xf numFmtId="0" fontId="49" fillId="55" borderId="153" xfId="0" applyFont="1" applyFill="1" applyBorder="1"/>
    <xf numFmtId="0" fontId="70" fillId="0" borderId="77" xfId="0" applyFont="1" applyFill="1" applyBorder="1" applyAlignment="1">
      <alignment horizontal="center" vertical="center" wrapText="1"/>
    </xf>
    <xf numFmtId="0" fontId="49" fillId="74" borderId="103" xfId="0" applyFont="1" applyFill="1" applyBorder="1"/>
    <xf numFmtId="0" fontId="49" fillId="0" borderId="103" xfId="0" applyFont="1" applyBorder="1" applyAlignment="1">
      <alignment horizontal="left" vertical="center"/>
    </xf>
    <xf numFmtId="0" fontId="60" fillId="14" borderId="105" xfId="0" applyFont="1" applyFill="1" applyBorder="1" applyAlignment="1">
      <alignment horizontal="center" vertical="center"/>
    </xf>
    <xf numFmtId="0" fontId="61" fillId="0" borderId="87" xfId="0" applyFont="1" applyBorder="1" applyAlignment="1">
      <alignment horizontal="center"/>
    </xf>
    <xf numFmtId="0" fontId="49" fillId="50" borderId="87" xfId="0" applyFont="1" applyFill="1" applyBorder="1" applyAlignment="1">
      <alignment horizontal="center"/>
    </xf>
    <xf numFmtId="0" fontId="61" fillId="50" borderId="87" xfId="0" applyFont="1" applyFill="1" applyBorder="1" applyAlignment="1">
      <alignment horizontal="center"/>
    </xf>
    <xf numFmtId="0" fontId="49" fillId="26" borderId="87" xfId="0" applyFont="1" applyFill="1" applyBorder="1" applyAlignment="1">
      <alignment horizontal="center"/>
    </xf>
    <xf numFmtId="0" fontId="49" fillId="26" borderId="86" xfId="0" applyFont="1" applyFill="1" applyBorder="1" applyAlignment="1">
      <alignment horizontal="center"/>
    </xf>
    <xf numFmtId="0" fontId="71" fillId="0" borderId="105" xfId="0" applyFont="1" applyFill="1" applyBorder="1" applyAlignment="1">
      <alignment horizontal="left" vertical="center"/>
    </xf>
    <xf numFmtId="0" fontId="60" fillId="50" borderId="105" xfId="0" applyFont="1" applyFill="1" applyBorder="1" applyAlignment="1">
      <alignment horizontal="center" vertical="center"/>
    </xf>
    <xf numFmtId="0" fontId="49" fillId="74" borderId="106" xfId="0" applyFont="1" applyFill="1" applyBorder="1" applyAlignment="1">
      <alignment vertical="center"/>
    </xf>
    <xf numFmtId="0" fontId="60" fillId="16" borderId="87" xfId="0" applyFont="1" applyFill="1" applyBorder="1" applyAlignment="1">
      <alignment horizontal="center" vertical="center"/>
    </xf>
    <xf numFmtId="0" fontId="60" fillId="19" borderId="87" xfId="0" applyFont="1" applyFill="1" applyBorder="1" applyAlignment="1">
      <alignment horizontal="center" vertical="center"/>
    </xf>
    <xf numFmtId="0" fontId="60" fillId="34" borderId="87" xfId="0" applyFont="1" applyFill="1" applyBorder="1" applyAlignment="1">
      <alignment horizontal="center" vertical="center"/>
    </xf>
    <xf numFmtId="0" fontId="70" fillId="0" borderId="77" xfId="0" applyFont="1" applyFill="1" applyBorder="1" applyAlignment="1">
      <alignment horizontal="center" vertical="center" wrapText="1"/>
    </xf>
    <xf numFmtId="0" fontId="49" fillId="55" borderId="84" xfId="0" applyFont="1" applyFill="1" applyBorder="1" applyAlignment="1">
      <alignment vertical="center"/>
    </xf>
    <xf numFmtId="0" fontId="50" fillId="27" borderId="77" xfId="0" applyFont="1" applyFill="1" applyBorder="1" applyAlignment="1">
      <alignment horizontal="center" vertical="center"/>
    </xf>
    <xf numFmtId="0" fontId="71" fillId="0" borderId="77" xfId="0" applyFont="1" applyFill="1" applyBorder="1" applyAlignment="1">
      <alignment horizontal="left" vertical="center" wrapText="1"/>
    </xf>
    <xf numFmtId="0" fontId="70" fillId="0" borderId="102" xfId="0" applyFont="1" applyFill="1" applyBorder="1" applyAlignment="1">
      <alignment horizontal="left" vertical="center" wrapText="1"/>
    </xf>
    <xf numFmtId="0" fontId="60" fillId="12" borderId="77" xfId="0" applyFont="1" applyFill="1" applyBorder="1" applyAlignment="1">
      <alignment horizontal="left" vertical="center"/>
    </xf>
    <xf numFmtId="0" fontId="60" fillId="0" borderId="77" xfId="0" applyFont="1" applyBorder="1" applyAlignment="1">
      <alignment horizontal="left" vertical="center"/>
    </xf>
    <xf numFmtId="0" fontId="60" fillId="20" borderId="77" xfId="0" applyFont="1" applyFill="1" applyBorder="1" applyAlignment="1">
      <alignment horizontal="left" vertical="center"/>
    </xf>
    <xf numFmtId="0" fontId="60" fillId="5" borderId="77" xfId="0" applyFont="1" applyFill="1" applyBorder="1" applyAlignment="1">
      <alignment horizontal="left" vertical="center"/>
    </xf>
    <xf numFmtId="0" fontId="60" fillId="14" borderId="77" xfId="0" applyFont="1" applyFill="1" applyBorder="1" applyAlignment="1">
      <alignment horizontal="left" vertical="center"/>
    </xf>
    <xf numFmtId="0" fontId="60" fillId="26" borderId="77" xfId="0" applyFont="1" applyFill="1" applyBorder="1" applyAlignment="1">
      <alignment horizontal="left" vertical="center"/>
    </xf>
    <xf numFmtId="0" fontId="60" fillId="27" borderId="77" xfId="0" applyFont="1" applyFill="1" applyBorder="1" applyAlignment="1">
      <alignment horizontal="left" vertical="center"/>
    </xf>
    <xf numFmtId="0" fontId="60" fillId="103" borderId="77" xfId="0" applyFont="1" applyFill="1" applyBorder="1" applyAlignment="1">
      <alignment horizontal="left" vertical="center"/>
    </xf>
    <xf numFmtId="0" fontId="50" fillId="0" borderId="0" xfId="0" applyFont="1" applyAlignment="1">
      <alignment horizontal="left" vertical="center"/>
    </xf>
    <xf numFmtId="0" fontId="49" fillId="29" borderId="80" xfId="0" applyFont="1" applyFill="1" applyBorder="1"/>
    <xf numFmtId="0" fontId="70" fillId="55" borderId="87" xfId="0" applyFont="1" applyFill="1" applyBorder="1" applyAlignment="1">
      <alignment horizontal="center" vertical="center" wrapText="1"/>
    </xf>
    <xf numFmtId="0" fontId="60" fillId="103" borderId="87" xfId="0" applyFont="1" applyFill="1" applyBorder="1" applyAlignment="1">
      <alignment horizontal="center" vertical="center"/>
    </xf>
    <xf numFmtId="0" fontId="49" fillId="0" borderId="153" xfId="0" applyFont="1" applyBorder="1" applyAlignment="1">
      <alignment vertical="center"/>
    </xf>
    <xf numFmtId="0" fontId="60" fillId="27" borderId="124" xfId="0" applyFont="1" applyFill="1" applyBorder="1" applyAlignment="1">
      <alignment horizontal="center"/>
    </xf>
    <xf numFmtId="0" fontId="60" fillId="55" borderId="124" xfId="0" applyFont="1" applyFill="1" applyBorder="1" applyAlignment="1">
      <alignment horizontal="center"/>
    </xf>
    <xf numFmtId="0" fontId="50" fillId="27" borderId="124" xfId="0" applyFont="1" applyFill="1" applyBorder="1" applyAlignment="1">
      <alignment horizontal="center"/>
    </xf>
    <xf numFmtId="0" fontId="50" fillId="0" borderId="0" xfId="0" applyFont="1"/>
    <xf numFmtId="0" fontId="60" fillId="50" borderId="77" xfId="0" applyFont="1" applyFill="1" applyBorder="1" applyAlignment="1">
      <alignment horizontal="left" vertical="center"/>
    </xf>
    <xf numFmtId="0" fontId="60" fillId="49" borderId="77" xfId="0" applyFont="1" applyFill="1" applyBorder="1" applyAlignment="1">
      <alignment horizontal="left" vertical="center"/>
    </xf>
    <xf numFmtId="0" fontId="60" fillId="14" borderId="78" xfId="0" applyFont="1" applyFill="1" applyBorder="1" applyAlignment="1">
      <alignment horizontal="center" vertical="center"/>
    </xf>
    <xf numFmtId="0" fontId="70" fillId="0" borderId="78" xfId="0" applyFont="1" applyFill="1" applyBorder="1" applyAlignment="1">
      <alignment horizontal="center" vertical="center" wrapText="1"/>
    </xf>
    <xf numFmtId="0" fontId="65" fillId="0" borderId="78" xfId="0" applyFont="1" applyBorder="1" applyAlignment="1">
      <alignment horizontal="center" vertical="center"/>
    </xf>
    <xf numFmtId="0" fontId="65" fillId="34" borderId="78" xfId="0" applyFont="1" applyFill="1" applyBorder="1" applyAlignment="1">
      <alignment horizontal="center" vertical="center"/>
    </xf>
    <xf numFmtId="0" fontId="60" fillId="35" borderId="100" xfId="0" applyFont="1" applyFill="1" applyBorder="1" applyAlignment="1">
      <alignment horizontal="center"/>
    </xf>
    <xf numFmtId="0" fontId="60" fillId="49" borderId="100" xfId="0" applyFont="1" applyFill="1" applyBorder="1" applyAlignment="1">
      <alignment horizontal="center"/>
    </xf>
    <xf numFmtId="0" fontId="60" fillId="49" borderId="105" xfId="0" applyFont="1" applyFill="1" applyBorder="1" applyAlignment="1">
      <alignment horizontal="center" vertical="center"/>
    </xf>
    <xf numFmtId="0" fontId="53" fillId="0" borderId="103" xfId="0" applyFont="1" applyBorder="1" applyAlignment="1">
      <alignment horizontal="left" vertical="center"/>
    </xf>
    <xf numFmtId="0" fontId="49" fillId="74" borderId="103" xfId="0" applyFont="1" applyFill="1" applyBorder="1" applyAlignment="1">
      <alignment vertical="center"/>
    </xf>
    <xf numFmtId="0" fontId="49" fillId="55" borderId="106" xfId="0" applyFont="1" applyFill="1" applyBorder="1"/>
    <xf numFmtId="0" fontId="49" fillId="77" borderId="84" xfId="0" applyFont="1" applyFill="1" applyBorder="1" applyAlignment="1">
      <alignment vertical="center"/>
    </xf>
    <xf numFmtId="0" fontId="60" fillId="50" borderId="78" xfId="0" applyFont="1" applyFill="1" applyBorder="1" applyAlignment="1">
      <alignment horizontal="center" vertical="center"/>
    </xf>
    <xf numFmtId="0" fontId="49" fillId="66" borderId="84" xfId="0" applyFont="1" applyFill="1" applyBorder="1" applyAlignment="1">
      <alignment vertical="center"/>
    </xf>
    <xf numFmtId="0" fontId="71" fillId="0" borderId="78" xfId="0" applyFont="1" applyFill="1" applyBorder="1" applyAlignment="1">
      <alignment horizontal="left" vertical="center" wrapText="1"/>
    </xf>
    <xf numFmtId="0" fontId="60" fillId="52" borderId="77" xfId="0" applyFont="1" applyFill="1" applyBorder="1" applyAlignment="1">
      <alignment horizontal="center" vertical="center"/>
    </xf>
    <xf numFmtId="0" fontId="60" fillId="43" borderId="77" xfId="0" applyFont="1" applyFill="1" applyBorder="1" applyAlignment="1">
      <alignment horizontal="center" vertical="center"/>
    </xf>
    <xf numFmtId="0" fontId="62" fillId="47" borderId="77" xfId="0" applyFont="1" applyFill="1" applyBorder="1" applyAlignment="1">
      <alignment horizontal="center" vertical="center"/>
    </xf>
    <xf numFmtId="0" fontId="62" fillId="47" borderId="82" xfId="0" applyFont="1" applyFill="1" applyBorder="1" applyAlignment="1">
      <alignment horizontal="center" vertical="center"/>
    </xf>
    <xf numFmtId="0" fontId="60" fillId="43" borderId="124" xfId="0" applyFont="1" applyFill="1" applyBorder="1" applyAlignment="1">
      <alignment horizontal="center"/>
    </xf>
    <xf numFmtId="0" fontId="62" fillId="47" borderId="124" xfId="0" applyFont="1" applyFill="1" applyBorder="1" applyAlignment="1">
      <alignment horizontal="center"/>
    </xf>
    <xf numFmtId="0" fontId="50" fillId="27" borderId="87" xfId="0" applyFont="1" applyFill="1" applyBorder="1" applyAlignment="1">
      <alignment horizontal="center"/>
    </xf>
    <xf numFmtId="0" fontId="60" fillId="27" borderId="124" xfId="0" applyFont="1" applyFill="1" applyBorder="1" applyAlignment="1">
      <alignment horizontal="center" vertical="center"/>
    </xf>
    <xf numFmtId="0" fontId="71" fillId="0" borderId="77" xfId="0" applyFont="1" applyBorder="1"/>
    <xf numFmtId="0" fontId="61" fillId="46" borderId="77" xfId="0" applyFont="1" applyFill="1" applyBorder="1" applyAlignment="1">
      <alignment horizontal="center"/>
    </xf>
    <xf numFmtId="0" fontId="70" fillId="0" borderId="78" xfId="0" applyFont="1" applyFill="1" applyBorder="1" applyAlignment="1">
      <alignment horizontal="center" vertical="center"/>
    </xf>
    <xf numFmtId="0" fontId="60" fillId="0" borderId="150" xfId="0" applyFont="1" applyBorder="1" applyAlignment="1">
      <alignment horizontal="center" vertical="center"/>
    </xf>
    <xf numFmtId="0" fontId="61" fillId="27" borderId="87" xfId="0" applyFont="1" applyFill="1" applyBorder="1" applyAlignment="1">
      <alignment horizontal="center"/>
    </xf>
    <xf numFmtId="0" fontId="49" fillId="0" borderId="87" xfId="0" applyFont="1" applyBorder="1" applyAlignment="1">
      <alignment horizontal="center"/>
    </xf>
    <xf numFmtId="0" fontId="49" fillId="55" borderId="87" xfId="0" applyFont="1" applyFill="1" applyBorder="1" applyAlignment="1">
      <alignment horizontal="center"/>
    </xf>
    <xf numFmtId="0" fontId="60" fillId="59" borderId="86" xfId="0" applyFont="1" applyFill="1" applyBorder="1" applyAlignment="1">
      <alignment horizontal="center" vertical="center"/>
    </xf>
    <xf numFmtId="0" fontId="49" fillId="59" borderId="153" xfId="0" applyFont="1" applyFill="1" applyBorder="1" applyAlignment="1">
      <alignment horizontal="center" vertical="center"/>
    </xf>
    <xf numFmtId="0" fontId="49" fillId="77" borderId="152" xfId="0" applyFont="1" applyFill="1" applyBorder="1" applyAlignment="1">
      <alignment horizontal="left"/>
    </xf>
    <xf numFmtId="0" fontId="72" fillId="56" borderId="77" xfId="0" applyFont="1" applyFill="1" applyBorder="1" applyAlignment="1">
      <alignment horizontal="center" vertical="center"/>
    </xf>
    <xf numFmtId="0" fontId="71" fillId="0" borderId="77" xfId="0" applyFont="1" applyBorder="1" applyAlignment="1">
      <alignment vertical="center"/>
    </xf>
    <xf numFmtId="0" fontId="71" fillId="0" borderId="78" xfId="0" applyFont="1" applyBorder="1"/>
    <xf numFmtId="0" fontId="49" fillId="74" borderId="103" xfId="0" applyFont="1" applyFill="1" applyBorder="1" applyAlignment="1">
      <alignment horizontal="left"/>
    </xf>
    <xf numFmtId="0" fontId="76" fillId="0" borderId="77" xfId="0" applyFont="1" applyBorder="1" applyAlignment="1">
      <alignment horizontal="center" vertical="center"/>
    </xf>
    <xf numFmtId="1" fontId="70" fillId="11" borderId="102" xfId="0" applyNumberFormat="1" applyFont="1" applyFill="1" applyBorder="1" applyAlignment="1">
      <alignment horizontal="center" vertical="center"/>
    </xf>
    <xf numFmtId="0" fontId="50" fillId="0" borderId="103" xfId="0" applyFont="1" applyBorder="1"/>
    <xf numFmtId="0" fontId="71" fillId="0" borderId="103" xfId="0" applyFont="1" applyBorder="1"/>
    <xf numFmtId="0" fontId="74" fillId="0" borderId="103" xfId="0" applyFont="1" applyBorder="1" applyAlignment="1">
      <alignment vertical="center"/>
    </xf>
    <xf numFmtId="0" fontId="49" fillId="74" borderId="158" xfId="0" applyFont="1" applyFill="1" applyBorder="1"/>
    <xf numFmtId="0" fontId="49" fillId="49" borderId="77" xfId="0" applyFont="1" applyFill="1" applyBorder="1" applyAlignment="1">
      <alignment horizontal="center"/>
    </xf>
    <xf numFmtId="0" fontId="60" fillId="87" borderId="77" xfId="0" applyFont="1" applyFill="1" applyBorder="1" applyAlignment="1">
      <alignment horizontal="center"/>
    </xf>
    <xf numFmtId="0" fontId="61" fillId="0" borderId="78" xfId="0" applyFont="1" applyBorder="1" applyAlignment="1">
      <alignment horizontal="center"/>
    </xf>
    <xf numFmtId="0" fontId="61" fillId="12" borderId="77" xfId="0" applyFont="1" applyFill="1" applyBorder="1" applyAlignment="1">
      <alignment horizontal="left" vertical="center"/>
    </xf>
    <xf numFmtId="0" fontId="61" fillId="0" borderId="77" xfId="0" applyFont="1" applyBorder="1" applyAlignment="1">
      <alignment horizontal="left" vertical="center"/>
    </xf>
    <xf numFmtId="0" fontId="60" fillId="16" borderId="77" xfId="0" applyFont="1" applyFill="1" applyBorder="1" applyAlignment="1">
      <alignment horizontal="left" vertical="center"/>
    </xf>
    <xf numFmtId="0" fontId="49" fillId="77" borderId="103" xfId="0" applyFont="1" applyFill="1" applyBorder="1" applyAlignment="1">
      <alignment horizontal="left" vertical="center"/>
    </xf>
    <xf numFmtId="0" fontId="49" fillId="0" borderId="103" xfId="0" applyFont="1" applyBorder="1" applyAlignment="1">
      <alignment vertical="center"/>
    </xf>
    <xf numFmtId="0" fontId="60" fillId="56" borderId="78" xfId="0" applyFont="1" applyFill="1" applyBorder="1" applyAlignment="1">
      <alignment horizontal="center" vertical="center"/>
    </xf>
    <xf numFmtId="0" fontId="50" fillId="27" borderId="78" xfId="0" applyFont="1" applyFill="1" applyBorder="1" applyAlignment="1">
      <alignment horizontal="center" vertical="center"/>
    </xf>
    <xf numFmtId="0" fontId="50" fillId="55" borderId="78" xfId="0" applyFont="1" applyFill="1" applyBorder="1" applyAlignment="1">
      <alignment horizontal="center" vertical="center"/>
    </xf>
    <xf numFmtId="0" fontId="49" fillId="0" borderId="135" xfId="0" applyFont="1" applyBorder="1" applyAlignment="1">
      <alignment vertical="center"/>
    </xf>
    <xf numFmtId="0" fontId="60" fillId="53" borderId="77" xfId="0" applyFont="1" applyFill="1" applyBorder="1" applyAlignment="1">
      <alignment horizontal="center"/>
    </xf>
    <xf numFmtId="0" fontId="49" fillId="102" borderId="77" xfId="0" applyFont="1" applyFill="1" applyBorder="1" applyAlignment="1">
      <alignment horizontal="center" vertical="center"/>
    </xf>
    <xf numFmtId="0" fontId="49" fillId="35" borderId="103" xfId="0" applyFont="1" applyFill="1" applyBorder="1"/>
    <xf numFmtId="0" fontId="70" fillId="0" borderId="87" xfId="0" applyFont="1" applyFill="1" applyBorder="1" applyAlignment="1">
      <alignment horizontal="center" vertical="center" wrapText="1"/>
    </xf>
    <xf numFmtId="0" fontId="49" fillId="77" borderId="153" xfId="0" applyFont="1" applyFill="1" applyBorder="1" applyAlignment="1">
      <alignment vertical="center"/>
    </xf>
    <xf numFmtId="0" fontId="71" fillId="0" borderId="124" xfId="0" applyFont="1" applyFill="1" applyBorder="1"/>
    <xf numFmtId="0" fontId="49" fillId="0" borderId="125" xfId="0" applyFont="1" applyBorder="1"/>
    <xf numFmtId="0" fontId="50" fillId="0" borderId="0" xfId="0" applyFont="1"/>
    <xf numFmtId="0" fontId="70" fillId="0" borderId="77" xfId="0" applyFont="1" applyFill="1" applyBorder="1" applyAlignment="1">
      <alignment horizontal="center" vertical="center" wrapText="1"/>
    </xf>
    <xf numFmtId="0" fontId="60" fillId="56" borderId="77" xfId="0" applyFont="1" applyFill="1" applyBorder="1" applyAlignment="1">
      <alignment horizontal="center" vertical="center"/>
    </xf>
    <xf numFmtId="0" fontId="49" fillId="50" borderId="77" xfId="0" applyFont="1" applyFill="1" applyBorder="1" applyAlignment="1">
      <alignment horizontal="center" vertical="center"/>
    </xf>
    <xf numFmtId="0" fontId="61" fillId="50" borderId="77" xfId="0" applyFont="1" applyFill="1" applyBorder="1" applyAlignment="1">
      <alignment horizontal="center" vertical="center"/>
    </xf>
    <xf numFmtId="0" fontId="49" fillId="26" borderId="77" xfId="0" applyFont="1" applyFill="1" applyBorder="1" applyAlignment="1">
      <alignment horizontal="center" vertical="center"/>
    </xf>
    <xf numFmtId="0" fontId="49" fillId="58" borderId="77" xfId="0" applyFont="1" applyFill="1" applyBorder="1" applyAlignment="1">
      <alignment horizontal="center" vertical="center"/>
    </xf>
    <xf numFmtId="0" fontId="49" fillId="50" borderId="82" xfId="0" applyFont="1" applyFill="1" applyBorder="1" applyAlignment="1">
      <alignment horizontal="center" vertical="center"/>
    </xf>
    <xf numFmtId="0" fontId="60" fillId="58" borderId="82" xfId="0" applyFont="1" applyFill="1" applyBorder="1" applyAlignment="1">
      <alignment horizontal="center" vertical="center"/>
    </xf>
    <xf numFmtId="0" fontId="49" fillId="0" borderId="83" xfId="0" applyFont="1" applyBorder="1" applyAlignment="1">
      <alignment vertical="center"/>
    </xf>
    <xf numFmtId="0" fontId="60" fillId="60" borderId="82" xfId="0" applyFont="1" applyFill="1" applyBorder="1" applyAlignment="1">
      <alignment horizontal="center" vertical="center"/>
    </xf>
    <xf numFmtId="0" fontId="60" fillId="105" borderId="77" xfId="0" applyFont="1" applyFill="1" applyBorder="1" applyAlignment="1">
      <alignment horizontal="center" vertical="center"/>
    </xf>
    <xf numFmtId="0" fontId="49" fillId="0" borderId="84" xfId="0" applyFont="1" applyBorder="1" applyAlignment="1">
      <alignment vertical="center"/>
    </xf>
    <xf numFmtId="0" fontId="70" fillId="0" borderId="77" xfId="0" applyFont="1" applyBorder="1" applyAlignment="1">
      <alignment horizontal="center" vertical="center" wrapText="1"/>
    </xf>
    <xf numFmtId="0" fontId="70" fillId="0" borderId="77" xfId="0" applyFont="1" applyBorder="1" applyAlignment="1">
      <alignment horizontal="center" vertical="center"/>
    </xf>
    <xf numFmtId="0" fontId="70" fillId="0" borderId="87" xfId="0" applyFont="1" applyBorder="1" applyAlignment="1">
      <alignment horizontal="center" vertical="center" wrapText="1"/>
    </xf>
    <xf numFmtId="0" fontId="50" fillId="0" borderId="77" xfId="0" applyFont="1" applyBorder="1" applyAlignment="1">
      <alignment horizontal="center" wrapText="1"/>
    </xf>
    <xf numFmtId="0" fontId="50" fillId="108" borderId="77" xfId="0" applyFont="1" applyFill="1" applyBorder="1" applyAlignment="1">
      <alignment horizontal="center" wrapText="1"/>
    </xf>
    <xf numFmtId="0" fontId="50" fillId="0" borderId="77" xfId="0" applyFont="1" applyBorder="1" applyAlignment="1">
      <alignment horizontal="center"/>
    </xf>
    <xf numFmtId="0" fontId="49" fillId="0" borderId="77" xfId="0" applyFont="1" applyBorder="1" applyAlignment="1">
      <alignment horizontal="center"/>
    </xf>
    <xf numFmtId="0" fontId="50" fillId="0" borderId="0" xfId="0" applyFont="1"/>
    <xf numFmtId="0" fontId="70" fillId="0" borderId="77" xfId="0" applyFont="1" applyFill="1" applyBorder="1" applyAlignment="1">
      <alignment horizontal="center" vertical="center" wrapText="1"/>
    </xf>
    <xf numFmtId="0" fontId="60" fillId="50" borderId="87" xfId="0" applyFont="1" applyFill="1" applyBorder="1" applyAlignment="1">
      <alignment horizontal="center"/>
    </xf>
    <xf numFmtId="0" fontId="60" fillId="56" borderId="82" xfId="0" applyFont="1" applyFill="1" applyBorder="1" applyAlignment="1">
      <alignment horizontal="center" vertical="center"/>
    </xf>
    <xf numFmtId="0" fontId="49" fillId="74" borderId="84" xfId="0" applyFont="1" applyFill="1" applyBorder="1" applyAlignment="1">
      <alignment vertical="center"/>
    </xf>
    <xf numFmtId="0" fontId="60" fillId="40" borderId="77" xfId="0" applyFont="1" applyFill="1" applyBorder="1" applyAlignment="1">
      <alignment horizontal="center" vertical="center"/>
    </xf>
    <xf numFmtId="0" fontId="49" fillId="66" borderId="80" xfId="0" applyFont="1" applyFill="1" applyBorder="1" applyAlignment="1">
      <alignment vertical="center"/>
    </xf>
    <xf numFmtId="0" fontId="49" fillId="77" borderId="135" xfId="0" applyFont="1" applyFill="1" applyBorder="1"/>
    <xf numFmtId="0" fontId="60" fillId="12" borderId="150" xfId="0" applyFont="1" applyFill="1" applyBorder="1" applyAlignment="1">
      <alignment horizontal="center"/>
    </xf>
    <xf numFmtId="0" fontId="60" fillId="37" borderId="87" xfId="0" applyFont="1" applyFill="1" applyBorder="1" applyAlignment="1">
      <alignment horizontal="center"/>
    </xf>
    <xf numFmtId="0" fontId="60" fillId="58" borderId="87" xfId="0" applyFont="1" applyFill="1" applyBorder="1" applyAlignment="1">
      <alignment horizontal="center"/>
    </xf>
    <xf numFmtId="0" fontId="60" fillId="76" borderId="87" xfId="0" applyFont="1" applyFill="1" applyBorder="1" applyAlignment="1">
      <alignment horizontal="center" vertical="center"/>
    </xf>
    <xf numFmtId="0" fontId="60" fillId="34" borderId="86" xfId="0" applyFont="1" applyFill="1" applyBorder="1" applyAlignment="1">
      <alignment horizontal="center" vertical="center"/>
    </xf>
    <xf numFmtId="0" fontId="71" fillId="0" borderId="77" xfId="0" applyFont="1" applyFill="1" applyBorder="1"/>
    <xf numFmtId="0" fontId="49" fillId="55" borderId="77" xfId="0" applyFont="1" applyFill="1" applyBorder="1"/>
    <xf numFmtId="0" fontId="49" fillId="74" borderId="77" xfId="0" applyFont="1" applyFill="1" applyBorder="1"/>
    <xf numFmtId="0" fontId="49" fillId="75" borderId="77" xfId="0" applyFont="1" applyFill="1" applyBorder="1" applyAlignment="1">
      <alignment horizontal="center" vertical="center"/>
    </xf>
    <xf numFmtId="0" fontId="60" fillId="44" borderId="77" xfId="0" applyFont="1" applyFill="1" applyBorder="1" applyAlignment="1">
      <alignment horizontal="center" vertical="center"/>
    </xf>
    <xf numFmtId="0" fontId="62" fillId="56" borderId="77" xfId="0" applyFont="1" applyFill="1" applyBorder="1" applyAlignment="1">
      <alignment horizontal="center" vertical="center"/>
    </xf>
    <xf numFmtId="0" fontId="50" fillId="55" borderId="77" xfId="0" applyFont="1" applyFill="1" applyBorder="1" applyAlignment="1">
      <alignment horizontal="center" vertical="center"/>
    </xf>
    <xf numFmtId="0" fontId="50" fillId="27" borderId="82" xfId="0" applyFont="1" applyFill="1" applyBorder="1" applyAlignment="1">
      <alignment horizontal="center" vertical="center"/>
    </xf>
    <xf numFmtId="0" fontId="49" fillId="55" borderId="94" xfId="0" applyFont="1" applyFill="1" applyBorder="1" applyAlignment="1">
      <alignment vertical="center"/>
    </xf>
    <xf numFmtId="1" fontId="70" fillId="11" borderId="134" xfId="0" applyNumberFormat="1" applyFont="1" applyFill="1" applyBorder="1" applyAlignment="1">
      <alignment horizontal="center" vertical="center"/>
    </xf>
    <xf numFmtId="0" fontId="72" fillId="12" borderId="78" xfId="0" applyFont="1" applyFill="1" applyBorder="1" applyAlignment="1">
      <alignment horizontal="center" vertical="center"/>
    </xf>
    <xf numFmtId="0" fontId="72" fillId="5" borderId="78" xfId="0" applyFont="1" applyFill="1" applyBorder="1" applyAlignment="1">
      <alignment horizontal="center"/>
    </xf>
    <xf numFmtId="0" fontId="72" fillId="12" borderId="78" xfId="0" applyFont="1" applyFill="1" applyBorder="1" applyAlignment="1">
      <alignment horizontal="center"/>
    </xf>
    <xf numFmtId="0" fontId="75" fillId="16" borderId="78" xfId="0" applyFont="1" applyFill="1" applyBorder="1" applyAlignment="1">
      <alignment horizontal="center"/>
    </xf>
    <xf numFmtId="0" fontId="72" fillId="16" borderId="78" xfId="0" applyFont="1" applyFill="1" applyBorder="1" applyAlignment="1">
      <alignment horizontal="center"/>
    </xf>
    <xf numFmtId="0" fontId="72" fillId="52" borderId="78" xfId="0" applyFont="1" applyFill="1" applyBorder="1" applyAlignment="1">
      <alignment horizontal="center"/>
    </xf>
    <xf numFmtId="0" fontId="72" fillId="43" borderId="78" xfId="0" applyFont="1" applyFill="1" applyBorder="1" applyAlignment="1">
      <alignment horizontal="center"/>
    </xf>
    <xf numFmtId="0" fontId="72" fillId="54" borderId="78" xfId="0" applyFont="1" applyFill="1" applyBorder="1" applyAlignment="1">
      <alignment horizontal="center"/>
    </xf>
    <xf numFmtId="0" fontId="72" fillId="59" borderId="78" xfId="0" applyFont="1" applyFill="1" applyBorder="1" applyAlignment="1">
      <alignment horizontal="center" vertical="center"/>
    </xf>
    <xf numFmtId="0" fontId="72" fillId="106" borderId="78" xfId="0" applyFont="1" applyFill="1" applyBorder="1" applyAlignment="1">
      <alignment horizontal="center" vertical="center"/>
    </xf>
    <xf numFmtId="0" fontId="74" fillId="0" borderId="135" xfId="0" applyFont="1" applyBorder="1"/>
    <xf numFmtId="0" fontId="70" fillId="0" borderId="77" xfId="0" applyFont="1" applyBorder="1" applyAlignment="1">
      <alignment horizontal="center" vertical="center"/>
    </xf>
    <xf numFmtId="0" fontId="70" fillId="0" borderId="77" xfId="0" applyFont="1" applyFill="1" applyBorder="1" applyAlignment="1">
      <alignment horizontal="center" vertical="center" wrapText="1"/>
    </xf>
    <xf numFmtId="0" fontId="49" fillId="0" borderId="77" xfId="0" applyFont="1" applyBorder="1" applyAlignment="1">
      <alignment horizontal="center"/>
    </xf>
    <xf numFmtId="0" fontId="70" fillId="111" borderId="77" xfId="0" applyFont="1" applyFill="1" applyBorder="1" applyAlignment="1">
      <alignment horizontal="center" vertical="center" wrapText="1"/>
    </xf>
    <xf numFmtId="0" fontId="49" fillId="77" borderId="77" xfId="0" applyFont="1" applyFill="1" applyBorder="1"/>
    <xf numFmtId="0" fontId="49" fillId="77" borderId="77" xfId="0" applyFont="1" applyFill="1" applyBorder="1" applyAlignment="1">
      <alignment horizontal="left"/>
    </xf>
    <xf numFmtId="0" fontId="49" fillId="66" borderId="77" xfId="0" applyFont="1" applyFill="1" applyBorder="1"/>
    <xf numFmtId="0" fontId="61" fillId="26" borderId="77" xfId="0" applyFont="1" applyFill="1" applyBorder="1" applyAlignment="1">
      <alignment horizontal="center" vertical="center"/>
    </xf>
    <xf numFmtId="0" fontId="49" fillId="0" borderId="77" xfId="0" applyFont="1" applyBorder="1" applyAlignment="1">
      <alignment vertical="center"/>
    </xf>
    <xf numFmtId="0" fontId="49" fillId="90" borderId="77" xfId="0" applyFont="1" applyFill="1" applyBorder="1" applyAlignment="1">
      <alignment horizontal="left"/>
    </xf>
    <xf numFmtId="1" fontId="70" fillId="11" borderId="77" xfId="0" applyNumberFormat="1" applyFont="1" applyFill="1" applyBorder="1" applyAlignment="1">
      <alignment horizontal="center" vertical="center"/>
    </xf>
    <xf numFmtId="0" fontId="60" fillId="42" borderId="78" xfId="0" applyFont="1" applyFill="1" applyBorder="1" applyAlignment="1">
      <alignment horizontal="center"/>
    </xf>
    <xf numFmtId="0" fontId="55" fillId="43" borderId="78" xfId="0" applyFont="1" applyFill="1" applyBorder="1" applyAlignment="1">
      <alignment horizontal="center"/>
    </xf>
    <xf numFmtId="0" fontId="60" fillId="12" borderId="90" xfId="0" applyFont="1" applyFill="1" applyBorder="1" applyAlignment="1">
      <alignment horizontal="center"/>
    </xf>
    <xf numFmtId="0" fontId="62" fillId="97" borderId="78" xfId="0" applyFont="1" applyFill="1" applyBorder="1" applyAlignment="1">
      <alignment horizontal="center"/>
    </xf>
    <xf numFmtId="0" fontId="62" fillId="81" borderId="90" xfId="0" applyFont="1" applyFill="1" applyBorder="1" applyAlignment="1">
      <alignment horizontal="center"/>
    </xf>
    <xf numFmtId="0" fontId="74" fillId="0" borderId="77" xfId="0" applyFont="1" applyBorder="1"/>
    <xf numFmtId="0" fontId="74" fillId="0" borderId="77" xfId="0" applyFont="1" applyBorder="1" applyAlignment="1">
      <alignment vertical="center" wrapText="1"/>
    </xf>
    <xf numFmtId="41" fontId="60" fillId="12" borderId="77" xfId="2" applyFont="1" applyFill="1" applyBorder="1" applyAlignment="1">
      <alignment horizontal="center"/>
    </xf>
    <xf numFmtId="41" fontId="60" fillId="5" borderId="77" xfId="2" applyFont="1" applyFill="1" applyBorder="1" applyAlignment="1">
      <alignment horizontal="center"/>
    </xf>
    <xf numFmtId="41" fontId="60" fillId="16" borderId="77" xfId="2" applyFont="1" applyFill="1" applyBorder="1" applyAlignment="1">
      <alignment horizontal="center"/>
    </xf>
    <xf numFmtId="41" fontId="60" fillId="26" borderId="77" xfId="2" applyFont="1" applyFill="1" applyBorder="1" applyAlignment="1">
      <alignment horizontal="center"/>
    </xf>
    <xf numFmtId="41" fontId="60" fillId="58" borderId="77" xfId="2" applyFont="1" applyFill="1" applyBorder="1" applyAlignment="1">
      <alignment horizontal="center"/>
    </xf>
    <xf numFmtId="41" fontId="60" fillId="50" borderId="77" xfId="2" applyFont="1" applyFill="1" applyBorder="1" applyAlignment="1">
      <alignment horizontal="center"/>
    </xf>
    <xf numFmtId="41" fontId="60" fillId="26" borderId="77" xfId="2" applyFont="1" applyFill="1" applyBorder="1" applyAlignment="1">
      <alignment horizontal="center" vertical="center"/>
    </xf>
    <xf numFmtId="41" fontId="49" fillId="77" borderId="77" xfId="2" applyFont="1" applyFill="1" applyBorder="1"/>
    <xf numFmtId="0" fontId="49" fillId="66" borderId="77" xfId="0" applyFont="1" applyFill="1" applyBorder="1" applyAlignment="1">
      <alignment horizontal="left"/>
    </xf>
    <xf numFmtId="0" fontId="49" fillId="74" borderId="77" xfId="0" applyFont="1" applyFill="1" applyBorder="1" applyAlignment="1">
      <alignment horizontal="left"/>
    </xf>
    <xf numFmtId="0" fontId="60" fillId="33" borderId="77" xfId="0" applyFont="1" applyFill="1" applyBorder="1" applyAlignment="1">
      <alignment horizontal="center" vertical="center"/>
    </xf>
    <xf numFmtId="0" fontId="70" fillId="0" borderId="0" xfId="0" applyFont="1" applyAlignment="1">
      <alignment horizontal="center"/>
    </xf>
    <xf numFmtId="0" fontId="60" fillId="88" borderId="87" xfId="0" applyFont="1" applyFill="1" applyBorder="1" applyAlignment="1">
      <alignment horizontal="center" vertical="center"/>
    </xf>
    <xf numFmtId="0" fontId="62" fillId="47" borderId="86" xfId="0" applyFont="1" applyFill="1" applyBorder="1" applyAlignment="1">
      <alignment horizontal="center"/>
    </xf>
    <xf numFmtId="0" fontId="60" fillId="26" borderId="86" xfId="0" applyFont="1" applyFill="1" applyBorder="1" applyAlignment="1">
      <alignment horizontal="center" vertical="center"/>
    </xf>
    <xf numFmtId="0" fontId="74" fillId="0" borderId="100" xfId="0" applyFont="1" applyBorder="1" applyAlignment="1">
      <alignment vertical="center" wrapText="1"/>
    </xf>
    <xf numFmtId="0" fontId="74" fillId="0" borderId="78" xfId="0" applyFont="1" applyBorder="1" applyAlignment="1">
      <alignment vertical="center" wrapText="1"/>
    </xf>
    <xf numFmtId="0" fontId="49" fillId="12" borderId="87" xfId="0" applyFont="1" applyFill="1" applyBorder="1" applyAlignment="1">
      <alignment horizontal="center" vertical="center"/>
    </xf>
    <xf numFmtId="0" fontId="49" fillId="15" borderId="87" xfId="0" applyFont="1" applyFill="1" applyBorder="1" applyAlignment="1">
      <alignment horizontal="center" vertical="center"/>
    </xf>
    <xf numFmtId="0" fontId="49" fillId="0" borderId="87" xfId="0" applyFont="1" applyBorder="1" applyAlignment="1">
      <alignment horizontal="center" vertical="center"/>
    </xf>
    <xf numFmtId="0" fontId="49" fillId="59" borderId="87" xfId="0" applyFont="1" applyFill="1" applyBorder="1" applyAlignment="1">
      <alignment horizontal="center" vertical="center"/>
    </xf>
    <xf numFmtId="0" fontId="49" fillId="76" borderId="87" xfId="0" applyFont="1" applyFill="1" applyBorder="1" applyAlignment="1">
      <alignment horizontal="center" vertical="center"/>
    </xf>
    <xf numFmtId="0" fontId="49" fillId="77" borderId="77" xfId="0" applyFont="1" applyFill="1" applyBorder="1" applyAlignment="1">
      <alignment vertical="center"/>
    </xf>
    <xf numFmtId="0" fontId="60" fillId="61" borderId="77" xfId="0" applyFont="1" applyFill="1" applyBorder="1" applyAlignment="1">
      <alignment horizontal="center"/>
    </xf>
    <xf numFmtId="0" fontId="70" fillId="0" borderId="77" xfId="0" applyFont="1" applyFill="1" applyBorder="1" applyAlignment="1">
      <alignment horizontal="center"/>
    </xf>
    <xf numFmtId="0" fontId="74" fillId="0" borderId="87" xfId="0" applyFont="1" applyFill="1" applyBorder="1" applyAlignment="1">
      <alignment vertical="center" wrapText="1"/>
    </xf>
    <xf numFmtId="0" fontId="74" fillId="0" borderId="77" xfId="0" applyFont="1" applyFill="1" applyBorder="1" applyAlignment="1">
      <alignment vertical="center" wrapText="1"/>
    </xf>
    <xf numFmtId="0" fontId="49" fillId="55" borderId="77" xfId="0" applyFont="1" applyFill="1" applyBorder="1" applyAlignment="1">
      <alignment vertical="center"/>
    </xf>
    <xf numFmtId="0" fontId="60" fillId="0" borderId="77" xfId="0" applyFont="1" applyBorder="1" applyAlignment="1">
      <alignment horizontal="left"/>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49" fontId="35" fillId="0" borderId="59" xfId="0" applyNumberFormat="1" applyFont="1" applyBorder="1" applyAlignment="1">
      <alignment horizontal="center" vertical="center"/>
    </xf>
    <xf numFmtId="0" fontId="2" fillId="0" borderId="63" xfId="0" applyFont="1" applyBorder="1"/>
    <xf numFmtId="0" fontId="33" fillId="3" borderId="55" xfId="0" applyFont="1" applyFill="1" applyBorder="1" applyAlignment="1">
      <alignment horizontal="center" vertical="center" wrapText="1"/>
    </xf>
    <xf numFmtId="0" fontId="2" fillId="0" borderId="56" xfId="0" applyFont="1" applyBorder="1"/>
    <xf numFmtId="49" fontId="35" fillId="16" borderId="59" xfId="0" applyNumberFormat="1" applyFont="1" applyFill="1" applyBorder="1" applyAlignment="1">
      <alignment horizontal="center" vertical="center"/>
    </xf>
    <xf numFmtId="0" fontId="1" fillId="3" borderId="51" xfId="0" applyFont="1" applyFill="1" applyBorder="1" applyAlignment="1">
      <alignment horizontal="center" vertical="center"/>
    </xf>
    <xf numFmtId="0" fontId="2" fillId="0" borderId="19" xfId="0" applyFont="1" applyBorder="1"/>
    <xf numFmtId="0" fontId="2" fillId="0" borderId="15" xfId="0" applyFont="1" applyBorder="1"/>
    <xf numFmtId="0" fontId="1" fillId="3" borderId="8" xfId="0" applyFont="1" applyFill="1" applyBorder="1" applyAlignment="1">
      <alignment horizontal="center" vertical="center" wrapText="1"/>
    </xf>
    <xf numFmtId="0" fontId="3" fillId="3" borderId="51" xfId="0" applyFont="1" applyFill="1" applyBorder="1" applyAlignment="1">
      <alignment horizontal="center" vertical="center" wrapText="1"/>
    </xf>
    <xf numFmtId="0" fontId="1" fillId="2" borderId="52" xfId="0" applyFont="1" applyFill="1" applyBorder="1" applyAlignment="1">
      <alignment horizontal="center" vertical="center"/>
    </xf>
    <xf numFmtId="0" fontId="2" fillId="0" borderId="53" xfId="0" applyFont="1" applyBorder="1"/>
    <xf numFmtId="0" fontId="2" fillId="0" borderId="54" xfId="0" applyFont="1" applyBorder="1"/>
    <xf numFmtId="0" fontId="3" fillId="3" borderId="46" xfId="0" applyFont="1" applyFill="1" applyBorder="1" applyAlignment="1">
      <alignment horizontal="center" vertical="center" wrapText="1"/>
    </xf>
    <xf numFmtId="0" fontId="2" fillId="0" borderId="47" xfId="0" applyFont="1" applyBorder="1"/>
    <xf numFmtId="0" fontId="2" fillId="0" borderId="50" xfId="0" applyFont="1" applyBorder="1"/>
    <xf numFmtId="0" fontId="2" fillId="0" borderId="49" xfId="0" applyFont="1" applyBorder="1"/>
    <xf numFmtId="0" fontId="3" fillId="3" borderId="8" xfId="0" applyFont="1" applyFill="1" applyBorder="1" applyAlignment="1">
      <alignment horizontal="center" vertical="center" wrapText="1"/>
    </xf>
    <xf numFmtId="0" fontId="6" fillId="0" borderId="39" xfId="0" applyFont="1" applyBorder="1" applyAlignment="1">
      <alignment horizontal="center"/>
    </xf>
    <xf numFmtId="0" fontId="2" fillId="0" borderId="26" xfId="0" applyFont="1" applyBorder="1"/>
    <xf numFmtId="0" fontId="1" fillId="11" borderId="8" xfId="0" applyFont="1" applyFill="1" applyBorder="1" applyAlignment="1">
      <alignment horizontal="center" vertical="center"/>
    </xf>
    <xf numFmtId="49" fontId="1" fillId="0" borderId="11" xfId="0" applyNumberFormat="1" applyFont="1" applyBorder="1" applyAlignment="1">
      <alignment horizontal="center" vertical="center"/>
    </xf>
    <xf numFmtId="0" fontId="0" fillId="0" borderId="11" xfId="0" applyBorder="1" applyAlignment="1">
      <alignment horizontal="center" vertical="center"/>
    </xf>
    <xf numFmtId="15" fontId="0" fillId="0" borderId="11" xfId="0" applyNumberFormat="1" applyBorder="1" applyAlignment="1">
      <alignment horizontal="center" vertical="center"/>
    </xf>
    <xf numFmtId="0" fontId="36" fillId="25" borderId="11" xfId="0" applyFont="1" applyFill="1" applyBorder="1" applyAlignment="1">
      <alignment horizontal="center" vertical="center"/>
    </xf>
    <xf numFmtId="49" fontId="35" fillId="16" borderId="58" xfId="0" applyNumberFormat="1" applyFont="1" applyFill="1" applyBorder="1" applyAlignment="1">
      <alignment horizontal="center" vertical="center"/>
    </xf>
    <xf numFmtId="0" fontId="2" fillId="0" borderId="62" xfId="0" applyFont="1" applyBorder="1"/>
    <xf numFmtId="0" fontId="0" fillId="25" borderId="11" xfId="0" applyFill="1" applyBorder="1" applyAlignment="1">
      <alignment horizontal="center" vertical="center"/>
    </xf>
    <xf numFmtId="0" fontId="31" fillId="25" borderId="11" xfId="0" applyFont="1" applyFill="1" applyBorder="1" applyAlignment="1">
      <alignment horizontal="center" vertical="center"/>
    </xf>
    <xf numFmtId="49" fontId="35" fillId="22" borderId="58" xfId="0" applyNumberFormat="1" applyFont="1" applyFill="1" applyBorder="1" applyAlignment="1">
      <alignment horizontal="center" vertical="center"/>
    </xf>
    <xf numFmtId="49" fontId="35" fillId="22" borderId="59" xfId="0" applyNumberFormat="1" applyFont="1" applyFill="1" applyBorder="1" applyAlignment="1">
      <alignment horizontal="center" vertical="center"/>
    </xf>
    <xf numFmtId="49" fontId="35" fillId="0" borderId="58" xfId="0" applyNumberFormat="1" applyFont="1" applyBorder="1" applyAlignment="1">
      <alignment horizontal="center" vertical="center"/>
    </xf>
    <xf numFmtId="0" fontId="2" fillId="0" borderId="68" xfId="0" applyFont="1" applyBorder="1"/>
    <xf numFmtId="0" fontId="2" fillId="0" borderId="20" xfId="0" applyFont="1" applyBorder="1"/>
    <xf numFmtId="49" fontId="35" fillId="0" borderId="75" xfId="0" applyNumberFormat="1" applyFont="1" applyBorder="1" applyAlignment="1">
      <alignment horizontal="center" vertical="center"/>
    </xf>
    <xf numFmtId="0" fontId="2" fillId="0" borderId="67" xfId="0" applyFont="1" applyBorder="1"/>
    <xf numFmtId="49" fontId="35" fillId="0" borderId="76" xfId="0" applyNumberFormat="1" applyFont="1" applyBorder="1" applyAlignment="1">
      <alignment horizontal="center" vertical="center"/>
    </xf>
    <xf numFmtId="0" fontId="6" fillId="0" borderId="21" xfId="0" applyFont="1" applyBorder="1" applyAlignment="1">
      <alignment horizontal="center"/>
    </xf>
    <xf numFmtId="0" fontId="2" fillId="0" borderId="7" xfId="0" applyFont="1" applyBorder="1"/>
    <xf numFmtId="0" fontId="2" fillId="0" borderId="70" xfId="0" applyFont="1" applyBorder="1"/>
    <xf numFmtId="0" fontId="31" fillId="25" borderId="11" xfId="0" applyFont="1" applyFill="1" applyBorder="1" applyAlignment="1">
      <alignment horizontal="center" vertical="center" wrapText="1"/>
    </xf>
    <xf numFmtId="0" fontId="0" fillId="5" borderId="11" xfId="0" applyFill="1" applyBorder="1" applyAlignment="1">
      <alignment horizontal="center" vertical="center"/>
    </xf>
    <xf numFmtId="0" fontId="0" fillId="5" borderId="51" xfId="0" applyFill="1" applyBorder="1" applyAlignment="1">
      <alignment horizontal="center" vertical="center"/>
    </xf>
    <xf numFmtId="0" fontId="1" fillId="0" borderId="7" xfId="0" applyFont="1" applyBorder="1" applyAlignment="1">
      <alignment horizontal="center" vertical="center"/>
    </xf>
    <xf numFmtId="0" fontId="6" fillId="0" borderId="39" xfId="0" applyFont="1" applyBorder="1" applyAlignment="1">
      <alignment horizontal="left" vertical="top"/>
    </xf>
    <xf numFmtId="49" fontId="35" fillId="25" borderId="59" xfId="0" applyNumberFormat="1" applyFont="1" applyFill="1" applyBorder="1" applyAlignment="1">
      <alignment horizontal="center" vertical="center"/>
    </xf>
    <xf numFmtId="0" fontId="37" fillId="25" borderId="11" xfId="0" applyFont="1" applyFill="1" applyBorder="1" applyAlignment="1">
      <alignment horizontal="center" vertical="center" wrapText="1"/>
    </xf>
    <xf numFmtId="49" fontId="1" fillId="10" borderId="11" xfId="0" applyNumberFormat="1" applyFont="1" applyFill="1" applyBorder="1" applyAlignment="1">
      <alignment horizontal="center" vertical="center"/>
    </xf>
    <xf numFmtId="0" fontId="0" fillId="0" borderId="7" xfId="0" applyBorder="1" applyAlignment="1">
      <alignment horizontal="center" vertical="center"/>
    </xf>
    <xf numFmtId="49" fontId="35" fillId="16" borderId="72" xfId="0" applyNumberFormat="1" applyFont="1" applyFill="1" applyBorder="1" applyAlignment="1">
      <alignment horizontal="center" vertical="center"/>
    </xf>
    <xf numFmtId="49" fontId="35" fillId="16" borderId="73" xfId="0" applyNumberFormat="1" applyFont="1" applyFill="1" applyBorder="1" applyAlignment="1">
      <alignment horizontal="center" vertical="center"/>
    </xf>
    <xf numFmtId="49" fontId="35" fillId="25" borderId="73" xfId="0" applyNumberFormat="1" applyFont="1" applyFill="1" applyBorder="1" applyAlignment="1">
      <alignment horizontal="center" vertical="center"/>
    </xf>
    <xf numFmtId="0" fontId="70" fillId="0" borderId="77" xfId="0" applyFont="1" applyBorder="1" applyAlignment="1">
      <alignment horizontal="center" vertical="center"/>
    </xf>
    <xf numFmtId="0" fontId="70" fillId="0" borderId="77" xfId="0" applyFont="1" applyFill="1" applyBorder="1" applyAlignment="1">
      <alignment horizontal="center" vertical="center"/>
    </xf>
    <xf numFmtId="0" fontId="70" fillId="0" borderId="77" xfId="0" applyFont="1" applyBorder="1" applyAlignment="1">
      <alignment horizontal="center" vertical="center" wrapText="1"/>
    </xf>
    <xf numFmtId="0" fontId="76" fillId="0" borderId="77" xfId="0" applyFont="1" applyFill="1" applyBorder="1" applyAlignment="1">
      <alignment horizontal="center" vertical="center"/>
    </xf>
    <xf numFmtId="0" fontId="70" fillId="0" borderId="87" xfId="0" applyFont="1" applyBorder="1" applyAlignment="1">
      <alignment horizontal="center" vertical="center" wrapText="1"/>
    </xf>
    <xf numFmtId="0" fontId="70" fillId="0" borderId="78" xfId="0" applyFont="1" applyBorder="1" applyAlignment="1">
      <alignment horizontal="center" vertical="center" wrapText="1"/>
    </xf>
    <xf numFmtId="0" fontId="70" fillId="0" borderId="87" xfId="0" applyFont="1" applyBorder="1" applyAlignment="1">
      <alignment horizontal="center" vertical="center"/>
    </xf>
    <xf numFmtId="0" fontId="70" fillId="0" borderId="78" xfId="0" applyFont="1" applyBorder="1" applyAlignment="1">
      <alignment horizontal="center" vertical="center"/>
    </xf>
    <xf numFmtId="0" fontId="70" fillId="0" borderId="87" xfId="0" applyFont="1" applyFill="1" applyBorder="1" applyAlignment="1">
      <alignment horizontal="center" vertical="center" wrapText="1"/>
    </xf>
    <xf numFmtId="0" fontId="70" fillId="0" borderId="77" xfId="0" applyFont="1" applyFill="1" applyBorder="1" applyAlignment="1">
      <alignment horizontal="center" vertical="center" wrapText="1"/>
    </xf>
    <xf numFmtId="0" fontId="70" fillId="0" borderId="79" xfId="0" applyFont="1" applyBorder="1" applyAlignment="1">
      <alignment horizontal="center" vertical="center"/>
    </xf>
    <xf numFmtId="0" fontId="76" fillId="121" borderId="78" xfId="0" applyFont="1" applyFill="1" applyBorder="1" applyAlignment="1">
      <alignment horizontal="center" vertical="center"/>
    </xf>
    <xf numFmtId="0" fontId="76" fillId="121" borderId="79" xfId="0" applyFont="1" applyFill="1" applyBorder="1" applyAlignment="1">
      <alignment horizontal="center" vertical="center"/>
    </xf>
    <xf numFmtId="0" fontId="76" fillId="121" borderId="87" xfId="0" applyFont="1" applyFill="1" applyBorder="1" applyAlignment="1">
      <alignment horizontal="center" vertical="center"/>
    </xf>
    <xf numFmtId="0" fontId="76" fillId="121" borderId="77" xfId="0" applyFont="1" applyFill="1" applyBorder="1" applyAlignment="1">
      <alignment horizontal="center" vertical="center" wrapText="1"/>
    </xf>
    <xf numFmtId="0" fontId="70" fillId="121" borderId="78" xfId="0" applyFont="1" applyFill="1" applyBorder="1" applyAlignment="1">
      <alignment horizontal="center" vertical="center" wrapText="1"/>
    </xf>
    <xf numFmtId="0" fontId="70" fillId="121" borderId="79" xfId="0" applyFont="1" applyFill="1" applyBorder="1" applyAlignment="1">
      <alignment horizontal="center" vertical="center" wrapText="1"/>
    </xf>
    <xf numFmtId="0" fontId="70" fillId="121" borderId="138" xfId="0" applyFont="1" applyFill="1" applyBorder="1" applyAlignment="1">
      <alignment horizontal="center" vertical="center" wrapText="1"/>
    </xf>
    <xf numFmtId="0" fontId="70" fillId="0" borderId="151" xfId="0" applyFont="1" applyBorder="1" applyAlignment="1">
      <alignment horizontal="center" vertical="center" wrapText="1"/>
    </xf>
    <xf numFmtId="0" fontId="70" fillId="0" borderId="79" xfId="0" applyFont="1" applyBorder="1" applyAlignment="1">
      <alignment horizontal="center" vertical="center" wrapText="1"/>
    </xf>
    <xf numFmtId="0" fontId="70" fillId="0" borderId="121" xfId="0" applyFont="1" applyBorder="1" applyAlignment="1">
      <alignment horizontal="center" vertical="center" wrapText="1"/>
    </xf>
    <xf numFmtId="0" fontId="70" fillId="0" borderId="53" xfId="0" applyFont="1" applyBorder="1" applyAlignment="1">
      <alignment horizontal="center" vertical="center" wrapText="1"/>
    </xf>
    <xf numFmtId="0" fontId="70" fillId="0" borderId="127" xfId="0" applyFont="1" applyBorder="1" applyAlignment="1">
      <alignment horizontal="center" vertical="center" wrapText="1"/>
    </xf>
    <xf numFmtId="0" fontId="70" fillId="55" borderId="78" xfId="0" applyFont="1" applyFill="1" applyBorder="1" applyAlignment="1">
      <alignment horizontal="center" vertical="center"/>
    </xf>
    <xf numFmtId="0" fontId="70" fillId="55" borderId="79" xfId="0" applyFont="1" applyFill="1" applyBorder="1" applyAlignment="1">
      <alignment horizontal="center" vertical="center"/>
    </xf>
    <xf numFmtId="0" fontId="70" fillId="55" borderId="138" xfId="0" applyFont="1" applyFill="1" applyBorder="1" applyAlignment="1">
      <alignment horizontal="center" vertical="center"/>
    </xf>
    <xf numFmtId="0" fontId="70" fillId="0" borderId="151" xfId="0" applyFont="1" applyBorder="1" applyAlignment="1">
      <alignment horizontal="center" vertical="center"/>
    </xf>
    <xf numFmtId="0" fontId="70" fillId="0" borderId="138" xfId="0" applyFont="1" applyBorder="1" applyAlignment="1">
      <alignment horizontal="center" vertical="center"/>
    </xf>
    <xf numFmtId="0" fontId="70" fillId="0" borderId="154" xfId="0" applyFont="1" applyBorder="1" applyAlignment="1">
      <alignment horizontal="center" vertical="center"/>
    </xf>
    <xf numFmtId="0" fontId="70" fillId="0" borderId="92" xfId="0" applyFont="1" applyBorder="1" applyAlignment="1">
      <alignment horizontal="center" vertical="center"/>
    </xf>
    <xf numFmtId="0" fontId="70" fillId="0" borderId="140" xfId="0" applyFont="1" applyBorder="1" applyAlignment="1">
      <alignment horizontal="center" vertical="center"/>
    </xf>
    <xf numFmtId="0" fontId="70" fillId="0" borderId="121" xfId="0" applyFont="1" applyBorder="1" applyAlignment="1">
      <alignment horizontal="center" vertical="center"/>
    </xf>
    <xf numFmtId="0" fontId="70" fillId="0" borderId="53" xfId="0" applyFont="1" applyBorder="1" applyAlignment="1">
      <alignment horizontal="center" vertical="center"/>
    </xf>
    <xf numFmtId="0" fontId="70" fillId="0" borderId="122" xfId="0" applyFont="1" applyBorder="1" applyAlignment="1">
      <alignment horizontal="center" vertical="center"/>
    </xf>
    <xf numFmtId="0" fontId="49" fillId="0" borderId="123" xfId="0" applyFont="1" applyBorder="1" applyAlignment="1">
      <alignment horizontal="left"/>
    </xf>
    <xf numFmtId="0" fontId="49" fillId="0" borderId="124" xfId="0" applyFont="1" applyBorder="1" applyAlignment="1">
      <alignment horizontal="left"/>
    </xf>
    <xf numFmtId="0" fontId="49" fillId="0" borderId="125" xfId="0" applyFont="1" applyBorder="1" applyAlignment="1">
      <alignment horizontal="left"/>
    </xf>
    <xf numFmtId="0" fontId="50" fillId="24" borderId="77" xfId="0" applyFont="1" applyFill="1" applyBorder="1" applyAlignment="1">
      <alignment horizontal="center"/>
    </xf>
    <xf numFmtId="0" fontId="55" fillId="0" borderId="77" xfId="0" applyFont="1" applyBorder="1" applyAlignment="1">
      <alignment horizontal="center"/>
    </xf>
    <xf numFmtId="0" fontId="52" fillId="2" borderId="1" xfId="0" applyFont="1" applyFill="1" applyBorder="1" applyAlignment="1">
      <alignment horizontal="center" vertical="center"/>
    </xf>
    <xf numFmtId="0" fontId="55" fillId="0" borderId="2" xfId="0" applyFont="1" applyBorder="1"/>
    <xf numFmtId="0" fontId="55" fillId="0" borderId="41" xfId="0" applyFont="1" applyBorder="1"/>
    <xf numFmtId="0" fontId="50" fillId="0" borderId="0" xfId="0" applyFont="1" applyAlignment="1">
      <alignment horizontal="center"/>
    </xf>
    <xf numFmtId="0" fontId="50" fillId="0" borderId="0" xfId="0" applyFont="1"/>
    <xf numFmtId="0" fontId="52" fillId="64" borderId="77" xfId="0" applyFont="1" applyFill="1" applyBorder="1" applyAlignment="1">
      <alignment horizontal="center" vertical="center"/>
    </xf>
    <xf numFmtId="0" fontId="52" fillId="0" borderId="82" xfId="0" applyFont="1" applyBorder="1" applyAlignment="1">
      <alignment horizontal="center" vertical="center"/>
    </xf>
    <xf numFmtId="0" fontId="52" fillId="0" borderId="90" xfId="0" applyFont="1" applyBorder="1" applyAlignment="1">
      <alignment horizontal="center" vertical="center"/>
    </xf>
    <xf numFmtId="1" fontId="52" fillId="120" borderId="137" xfId="0" applyNumberFormat="1" applyFont="1" applyFill="1" applyBorder="1" applyAlignment="1">
      <alignment horizontal="center" vertical="center"/>
    </xf>
    <xf numFmtId="1" fontId="52" fillId="120" borderId="53" xfId="0" applyNumberFormat="1" applyFont="1" applyFill="1" applyBorder="1" applyAlignment="1">
      <alignment horizontal="center" vertical="center"/>
    </xf>
    <xf numFmtId="1" fontId="52" fillId="120" borderId="29" xfId="0" applyNumberFormat="1" applyFont="1" applyFill="1" applyBorder="1" applyAlignment="1">
      <alignment horizontal="center" vertical="center"/>
    </xf>
    <xf numFmtId="0" fontId="52" fillId="80" borderId="77" xfId="0" applyFont="1" applyFill="1" applyBorder="1" applyAlignment="1">
      <alignment horizontal="center" vertical="center"/>
    </xf>
    <xf numFmtId="0" fontId="70" fillId="0" borderId="89" xfId="0" applyFont="1" applyBorder="1" applyAlignment="1">
      <alignment horizontal="center" vertical="center" wrapText="1"/>
    </xf>
    <xf numFmtId="0" fontId="70" fillId="0" borderId="150" xfId="0" applyFont="1" applyBorder="1" applyAlignment="1">
      <alignment horizontal="center" vertical="center" wrapText="1"/>
    </xf>
    <xf numFmtId="0" fontId="70" fillId="0" borderId="88" xfId="0" applyFont="1" applyBorder="1" applyAlignment="1">
      <alignment horizontal="center" vertical="center" wrapText="1"/>
    </xf>
    <xf numFmtId="0" fontId="70" fillId="0" borderId="105" xfId="0" applyFont="1" applyBorder="1" applyAlignment="1">
      <alignment horizontal="center" vertical="center"/>
    </xf>
    <xf numFmtId="0" fontId="70" fillId="0" borderId="100" xfId="0" applyFont="1" applyBorder="1" applyAlignment="1">
      <alignment horizontal="center" vertical="center" wrapText="1"/>
    </xf>
    <xf numFmtId="0" fontId="70" fillId="0" borderId="105" xfId="0" applyFont="1" applyBorder="1" applyAlignment="1">
      <alignment horizontal="center" vertical="center" wrapText="1"/>
    </xf>
    <xf numFmtId="0" fontId="70" fillId="0" borderId="100" xfId="0" applyFont="1" applyBorder="1" applyAlignment="1">
      <alignment horizontal="center" vertical="center"/>
    </xf>
    <xf numFmtId="0" fontId="70" fillId="55" borderId="77" xfId="0" applyFont="1" applyFill="1" applyBorder="1" applyAlignment="1">
      <alignment horizontal="center" vertical="center" wrapText="1"/>
    </xf>
    <xf numFmtId="0" fontId="50" fillId="0" borderId="77" xfId="0" applyFont="1" applyBorder="1" applyAlignment="1">
      <alignment horizontal="center" wrapText="1"/>
    </xf>
    <xf numFmtId="0" fontId="50" fillId="108" borderId="77" xfId="0" applyFont="1" applyFill="1" applyBorder="1" applyAlignment="1">
      <alignment horizontal="center" wrapText="1"/>
    </xf>
    <xf numFmtId="0" fontId="50" fillId="29" borderId="92" xfId="0" applyFont="1" applyFill="1" applyBorder="1" applyAlignment="1">
      <alignment horizontal="center" vertical="center" wrapText="1"/>
    </xf>
    <xf numFmtId="0" fontId="50" fillId="29" borderId="53" xfId="0" applyFont="1" applyFill="1" applyBorder="1" applyAlignment="1">
      <alignment horizontal="center" vertical="center" wrapText="1"/>
    </xf>
    <xf numFmtId="0" fontId="50" fillId="0" borderId="77" xfId="0" applyFont="1" applyBorder="1" applyAlignment="1">
      <alignment horizontal="center"/>
    </xf>
    <xf numFmtId="0" fontId="49" fillId="0" borderId="77" xfId="0" applyFont="1" applyBorder="1" applyAlignment="1">
      <alignment horizontal="center"/>
    </xf>
    <xf numFmtId="0" fontId="49" fillId="0" borderId="92" xfId="0" applyFont="1" applyBorder="1" applyAlignment="1">
      <alignment horizontal="center" wrapText="1"/>
    </xf>
    <xf numFmtId="0" fontId="49" fillId="0" borderId="53" xfId="0" applyFont="1" applyBorder="1" applyAlignment="1">
      <alignment horizontal="center" wrapText="1"/>
    </xf>
    <xf numFmtId="0" fontId="49" fillId="0" borderId="77" xfId="0" applyFont="1" applyBorder="1" applyAlignment="1">
      <alignment horizontal="center" wrapText="1"/>
    </xf>
    <xf numFmtId="0" fontId="70" fillId="0" borderId="86" xfId="0" applyFont="1" applyBorder="1" applyAlignment="1">
      <alignment horizontal="center" vertical="center"/>
    </xf>
    <xf numFmtId="0" fontId="70" fillId="0" borderId="82" xfId="0" applyFont="1" applyBorder="1" applyAlignment="1">
      <alignment horizontal="center" vertical="center"/>
    </xf>
    <xf numFmtId="0" fontId="70" fillId="0" borderId="90" xfId="0" applyFont="1" applyBorder="1" applyAlignment="1">
      <alignment horizontal="center" vertical="center"/>
    </xf>
    <xf numFmtId="0" fontId="70" fillId="0" borderId="127" xfId="0" applyFont="1" applyBorder="1" applyAlignment="1">
      <alignment horizontal="center" vertical="center"/>
    </xf>
    <xf numFmtId="0" fontId="70" fillId="0" borderId="93" xfId="0" applyFont="1" applyBorder="1" applyAlignment="1">
      <alignment horizontal="center" vertical="center"/>
    </xf>
    <xf numFmtId="0" fontId="70" fillId="0" borderId="91" xfId="0" applyFont="1" applyBorder="1" applyAlignment="1">
      <alignment horizontal="center" vertical="center"/>
    </xf>
    <xf numFmtId="0" fontId="70" fillId="121" borderId="87" xfId="0" applyFont="1" applyFill="1" applyBorder="1" applyAlignment="1">
      <alignment horizontal="center" vertical="center" wrapText="1"/>
    </xf>
    <xf numFmtId="0" fontId="70" fillId="121" borderId="78" xfId="0" applyFont="1" applyFill="1" applyBorder="1" applyAlignment="1">
      <alignment horizontal="center" vertical="center"/>
    </xf>
    <xf numFmtId="0" fontId="70" fillId="121" borderId="79" xfId="0" applyFont="1" applyFill="1" applyBorder="1" applyAlignment="1">
      <alignment horizontal="center" vertical="center"/>
    </xf>
    <xf numFmtId="0" fontId="70" fillId="121" borderId="87" xfId="0" applyFont="1" applyFill="1" applyBorder="1" applyAlignment="1">
      <alignment horizontal="center" vertical="center"/>
    </xf>
    <xf numFmtId="0" fontId="70" fillId="121" borderId="77" xfId="0" applyFont="1" applyFill="1" applyBorder="1" applyAlignment="1">
      <alignment horizontal="center" vertical="center" wrapText="1"/>
    </xf>
    <xf numFmtId="0" fontId="76" fillId="55" borderId="78" xfId="0" applyFont="1" applyFill="1" applyBorder="1" applyAlignment="1">
      <alignment horizontal="center" vertical="center"/>
    </xf>
    <xf numFmtId="0" fontId="76" fillId="55" borderId="79" xfId="0" applyFont="1" applyFill="1" applyBorder="1" applyAlignment="1">
      <alignment horizontal="center" vertical="center"/>
    </xf>
    <xf numFmtId="0" fontId="76" fillId="55" borderId="138" xfId="0" applyFont="1" applyFill="1" applyBorder="1" applyAlignment="1">
      <alignment horizontal="center" vertical="center"/>
    </xf>
    <xf numFmtId="0" fontId="70" fillId="0" borderId="138" xfId="0" applyFont="1" applyBorder="1" applyAlignment="1">
      <alignment horizontal="center" vertical="center" wrapText="1"/>
    </xf>
    <xf numFmtId="0" fontId="70" fillId="62" borderId="151" xfId="0" applyFont="1" applyFill="1" applyBorder="1" applyAlignment="1">
      <alignment horizontal="center" vertical="center"/>
    </xf>
    <xf numFmtId="0" fontId="70" fillId="62" borderId="79" xfId="0" applyFont="1" applyFill="1" applyBorder="1" applyAlignment="1">
      <alignment horizontal="center" vertical="center"/>
    </xf>
    <xf numFmtId="0" fontId="70" fillId="62" borderId="87" xfId="0" applyFont="1" applyFill="1" applyBorder="1" applyAlignment="1">
      <alignment horizontal="center" vertical="center"/>
    </xf>
    <xf numFmtId="0" fontId="76" fillId="0" borderId="77" xfId="0" applyFont="1" applyBorder="1" applyAlignment="1">
      <alignment horizontal="center" vertical="center" wrapText="1"/>
    </xf>
    <xf numFmtId="0" fontId="76" fillId="0" borderId="87" xfId="0" applyFont="1" applyFill="1" applyBorder="1" applyAlignment="1">
      <alignment horizontal="center" vertical="center"/>
    </xf>
    <xf numFmtId="0" fontId="76" fillId="0" borderId="87" xfId="0" applyFont="1" applyBorder="1" applyAlignment="1">
      <alignment horizontal="center" vertical="center" wrapText="1"/>
    </xf>
    <xf numFmtId="0" fontId="76" fillId="0" borderId="77" xfId="0" applyFont="1" applyBorder="1" applyAlignment="1">
      <alignment horizontal="center" vertical="center"/>
    </xf>
    <xf numFmtId="0" fontId="76" fillId="0" borderId="78" xfId="0" applyFont="1" applyFill="1" applyBorder="1" applyAlignment="1">
      <alignment horizontal="center" vertical="center"/>
    </xf>
    <xf numFmtId="0" fontId="76" fillId="0" borderId="79" xfId="0" applyFont="1" applyFill="1" applyBorder="1" applyAlignment="1">
      <alignment horizontal="center" vertical="center"/>
    </xf>
    <xf numFmtId="0" fontId="70" fillId="121" borderId="77" xfId="0" applyFont="1" applyFill="1" applyBorder="1" applyAlignment="1">
      <alignment horizontal="center" vertical="center"/>
    </xf>
    <xf numFmtId="0" fontId="76" fillId="0" borderId="78" xfId="0" applyFont="1" applyBorder="1" applyAlignment="1">
      <alignment horizontal="center" vertical="center" wrapText="1"/>
    </xf>
    <xf numFmtId="0" fontId="76" fillId="0" borderId="79" xfId="0" applyFont="1" applyBorder="1" applyAlignment="1">
      <alignment horizontal="center" vertical="center" wrapText="1"/>
    </xf>
    <xf numFmtId="0" fontId="76" fillId="0" borderId="77" xfId="0" applyFont="1" applyFill="1" applyBorder="1" applyAlignment="1">
      <alignment horizontal="center" vertical="center" wrapText="1"/>
    </xf>
    <xf numFmtId="0" fontId="70" fillId="0" borderId="88" xfId="0" applyFont="1" applyFill="1" applyBorder="1" applyAlignment="1">
      <alignment horizontal="center" vertical="center" wrapText="1"/>
    </xf>
    <xf numFmtId="0" fontId="70" fillId="0" borderId="89" xfId="0" applyFont="1" applyFill="1" applyBorder="1" applyAlignment="1">
      <alignment horizontal="center" vertical="center" wrapText="1"/>
    </xf>
    <xf numFmtId="0" fontId="70" fillId="0" borderId="150" xfId="0" applyFont="1" applyFill="1" applyBorder="1" applyAlignment="1">
      <alignment horizontal="center" vertical="center" wrapText="1"/>
    </xf>
    <xf numFmtId="0" fontId="70" fillId="0" borderId="78" xfId="0" applyFont="1" applyFill="1" applyBorder="1" applyAlignment="1">
      <alignment horizontal="center" vertical="center" wrapText="1"/>
    </xf>
    <xf numFmtId="0" fontId="70" fillId="0" borderId="79" xfId="0" applyFont="1" applyFill="1" applyBorder="1" applyAlignment="1">
      <alignment horizontal="center" vertical="center" wrapText="1"/>
    </xf>
    <xf numFmtId="0" fontId="70" fillId="0" borderId="78" xfId="0" applyFont="1" applyFill="1" applyBorder="1" applyAlignment="1">
      <alignment horizontal="center" vertical="center"/>
    </xf>
    <xf numFmtId="0" fontId="70" fillId="0" borderId="79" xfId="0" applyFont="1" applyFill="1" applyBorder="1" applyAlignment="1">
      <alignment horizontal="center" vertical="center"/>
    </xf>
    <xf numFmtId="0" fontId="70" fillId="0" borderId="87" xfId="0" applyFont="1" applyFill="1" applyBorder="1" applyAlignment="1">
      <alignment horizontal="center" vertical="center"/>
    </xf>
    <xf numFmtId="0" fontId="1" fillId="110" borderId="142" xfId="0" applyFont="1" applyFill="1" applyBorder="1" applyAlignment="1">
      <alignment horizontal="center" vertical="center" wrapText="1"/>
    </xf>
    <xf numFmtId="0" fontId="1" fillId="110" borderId="143" xfId="0" applyFont="1" applyFill="1" applyBorder="1" applyAlignment="1">
      <alignment horizontal="center" vertical="center" wrapText="1"/>
    </xf>
    <xf numFmtId="0" fontId="1" fillId="110" borderId="144" xfId="0" applyFont="1" applyFill="1" applyBorder="1" applyAlignment="1">
      <alignment horizontal="center" vertical="center" wrapText="1"/>
    </xf>
    <xf numFmtId="0" fontId="36" fillId="0" borderId="15" xfId="0" applyFont="1" applyBorder="1"/>
    <xf numFmtId="49" fontId="35" fillId="34" borderId="58" xfId="0" applyNumberFormat="1" applyFont="1" applyFill="1" applyBorder="1" applyAlignment="1">
      <alignment horizontal="center" vertical="center"/>
    </xf>
    <xf numFmtId="0" fontId="2" fillId="34" borderId="62" xfId="0" applyFont="1" applyFill="1" applyBorder="1"/>
    <xf numFmtId="49" fontId="35" fillId="34" borderId="59" xfId="0" applyNumberFormat="1" applyFont="1" applyFill="1" applyBorder="1" applyAlignment="1">
      <alignment horizontal="center" vertical="center"/>
    </xf>
    <xf numFmtId="0" fontId="2" fillId="34" borderId="63" xfId="0" applyFont="1" applyFill="1" applyBorder="1"/>
    <xf numFmtId="0" fontId="0" fillId="39" borderId="11" xfId="0" applyFill="1" applyBorder="1" applyAlignment="1">
      <alignment horizontal="center" vertical="center"/>
    </xf>
    <xf numFmtId="0" fontId="2" fillId="39" borderId="15" xfId="0" applyFont="1" applyFill="1" applyBorder="1"/>
    <xf numFmtId="1" fontId="1" fillId="0" borderId="11" xfId="0" applyNumberFormat="1" applyFont="1" applyBorder="1" applyAlignment="1">
      <alignment horizontal="center" vertical="center"/>
    </xf>
    <xf numFmtId="1" fontId="1" fillId="0" borderId="7" xfId="0" applyNumberFormat="1" applyFont="1" applyBorder="1" applyAlignment="1">
      <alignment horizontal="center" vertical="center"/>
    </xf>
    <xf numFmtId="0" fontId="38" fillId="0" borderId="11" xfId="0" applyFont="1" applyBorder="1" applyAlignment="1">
      <alignment horizontal="center" vertical="center"/>
    </xf>
    <xf numFmtId="0" fontId="38" fillId="39" borderId="11" xfId="0" applyFont="1" applyFill="1" applyBorder="1" applyAlignment="1">
      <alignment horizontal="center" vertical="center"/>
    </xf>
    <xf numFmtId="0" fontId="36" fillId="25" borderId="33" xfId="0" applyFont="1" applyFill="1" applyBorder="1" applyAlignment="1">
      <alignment horizontal="center" vertical="center" wrapText="1"/>
    </xf>
    <xf numFmtId="0" fontId="31" fillId="25" borderId="22" xfId="0" applyFont="1" applyFill="1" applyBorder="1" applyAlignment="1">
      <alignment horizontal="center" vertical="center" wrapText="1"/>
    </xf>
    <xf numFmtId="49" fontId="35" fillId="80" borderId="58" xfId="0" applyNumberFormat="1" applyFont="1" applyFill="1" applyBorder="1" applyAlignment="1">
      <alignment horizontal="center" vertical="center"/>
    </xf>
    <xf numFmtId="0" fontId="2" fillId="80" borderId="62" xfId="0" applyFont="1" applyFill="1" applyBorder="1"/>
    <xf numFmtId="49" fontId="35" fillId="80" borderId="59" xfId="0" applyNumberFormat="1" applyFont="1" applyFill="1" applyBorder="1" applyAlignment="1">
      <alignment horizontal="center" vertical="center"/>
    </xf>
    <xf numFmtId="0" fontId="2" fillId="80" borderId="63" xfId="0" applyFont="1" applyFill="1" applyBorder="1"/>
    <xf numFmtId="0" fontId="31" fillId="0" borderId="15" xfId="0" applyFont="1" applyBorder="1" applyAlignment="1">
      <alignment wrapText="1"/>
    </xf>
    <xf numFmtId="49" fontId="35" fillId="85" borderId="59" xfId="0" applyNumberFormat="1" applyFont="1" applyFill="1" applyBorder="1" applyAlignment="1">
      <alignment horizontal="center" vertical="center"/>
    </xf>
    <xf numFmtId="0" fontId="2" fillId="85" borderId="63" xfId="0" applyFont="1" applyFill="1" applyBorder="1"/>
    <xf numFmtId="0" fontId="36" fillId="25" borderId="11" xfId="0" applyFont="1" applyFill="1" applyBorder="1" applyAlignment="1">
      <alignment horizontal="center" vertical="center" wrapText="1"/>
    </xf>
    <xf numFmtId="0" fontId="36" fillId="0" borderId="15" xfId="0" applyFont="1" applyBorder="1" applyAlignment="1">
      <alignment wrapText="1"/>
    </xf>
    <xf numFmtId="49" fontId="35" fillId="0" borderId="62" xfId="0" applyNumberFormat="1" applyFont="1" applyBorder="1" applyAlignment="1">
      <alignment horizontal="center" vertical="center"/>
    </xf>
    <xf numFmtId="49" fontId="35" fillId="0" borderId="72" xfId="0" applyNumberFormat="1" applyFont="1" applyBorder="1" applyAlignment="1">
      <alignment horizontal="center" vertical="center"/>
    </xf>
    <xf numFmtId="49" fontId="35" fillId="0" borderId="73" xfId="0" applyNumberFormat="1" applyFont="1" applyBorder="1" applyAlignment="1">
      <alignment horizontal="center" vertical="center"/>
    </xf>
    <xf numFmtId="0" fontId="36" fillId="85" borderId="11" xfId="0" applyFont="1" applyFill="1" applyBorder="1" applyAlignment="1">
      <alignment horizontal="center" vertical="center"/>
    </xf>
    <xf numFmtId="0" fontId="2" fillId="85" borderId="15" xfId="0" applyFont="1" applyFill="1" applyBorder="1"/>
    <xf numFmtId="49" fontId="35" fillId="48" borderId="59" xfId="0" applyNumberFormat="1" applyFont="1" applyFill="1" applyBorder="1" applyAlignment="1">
      <alignment horizontal="center" vertical="center"/>
    </xf>
    <xf numFmtId="0" fontId="2" fillId="48" borderId="63" xfId="0" applyFont="1" applyFill="1" applyBorder="1"/>
    <xf numFmtId="49" fontId="35" fillId="48" borderId="58" xfId="0" applyNumberFormat="1" applyFont="1" applyFill="1" applyBorder="1" applyAlignment="1">
      <alignment horizontal="center" vertical="center"/>
    </xf>
    <xf numFmtId="0" fontId="2" fillId="48" borderId="62" xfId="0" applyFont="1" applyFill="1" applyBorder="1"/>
    <xf numFmtId="0" fontId="38" fillId="72" borderId="11" xfId="0" applyFont="1" applyFill="1" applyBorder="1" applyAlignment="1">
      <alignment horizontal="center" vertical="center"/>
    </xf>
    <xf numFmtId="0" fontId="2" fillId="72" borderId="15" xfId="0" applyFont="1" applyFill="1" applyBorder="1"/>
    <xf numFmtId="0" fontId="8" fillId="25" borderId="11" xfId="0" applyFont="1" applyFill="1" applyBorder="1" applyAlignment="1">
      <alignment horizontal="center" vertical="center" wrapText="1"/>
    </xf>
    <xf numFmtId="0" fontId="8" fillId="0" borderId="15" xfId="0" applyFont="1" applyBorder="1" applyAlignment="1">
      <alignment wrapText="1"/>
    </xf>
    <xf numFmtId="0" fontId="70" fillId="122" borderId="151" xfId="0" applyFont="1" applyFill="1" applyBorder="1" applyAlignment="1">
      <alignment horizontal="center" vertical="center"/>
    </xf>
    <xf numFmtId="0" fontId="70" fillId="122" borderId="79" xfId="0" applyFont="1" applyFill="1" applyBorder="1" applyAlignment="1">
      <alignment horizontal="center" vertical="center"/>
    </xf>
    <xf numFmtId="0" fontId="70" fillId="122" borderId="87" xfId="0" applyFont="1" applyFill="1" applyBorder="1" applyAlignment="1">
      <alignment horizontal="center" vertical="center"/>
    </xf>
    <xf numFmtId="0" fontId="70" fillId="121" borderId="138" xfId="0" applyFont="1" applyFill="1" applyBorder="1" applyAlignment="1">
      <alignment horizontal="center" vertical="center"/>
    </xf>
    <xf numFmtId="0" fontId="77" fillId="121" borderId="151" xfId="0" applyFont="1" applyFill="1" applyBorder="1" applyAlignment="1">
      <alignment horizontal="center" vertical="center"/>
    </xf>
    <xf numFmtId="0" fontId="77" fillId="121" borderId="138" xfId="0" applyFont="1" applyFill="1" applyBorder="1" applyAlignment="1">
      <alignment horizontal="center" vertical="center"/>
    </xf>
    <xf numFmtId="0" fontId="70" fillId="121" borderId="151" xfId="0" applyFont="1" applyFill="1" applyBorder="1" applyAlignment="1">
      <alignment horizontal="center" vertical="center"/>
    </xf>
    <xf numFmtId="0" fontId="70" fillId="121" borderId="124" xfId="0" applyFont="1" applyFill="1" applyBorder="1" applyAlignment="1">
      <alignment horizontal="center" vertical="center" wrapText="1"/>
    </xf>
    <xf numFmtId="0" fontId="70" fillId="121" borderId="151" xfId="0" applyFont="1" applyFill="1" applyBorder="1" applyAlignment="1">
      <alignment horizontal="center" vertical="center" wrapText="1"/>
    </xf>
    <xf numFmtId="0" fontId="70" fillId="121" borderId="159" xfId="0" applyFont="1" applyFill="1" applyBorder="1" applyAlignment="1">
      <alignment horizontal="center" vertical="center"/>
    </xf>
    <xf numFmtId="0" fontId="70" fillId="121" borderId="89" xfId="0" applyFont="1" applyFill="1" applyBorder="1" applyAlignment="1">
      <alignment horizontal="center" vertical="center"/>
    </xf>
    <xf numFmtId="0" fontId="70" fillId="121" borderId="160" xfId="0" applyFont="1" applyFill="1" applyBorder="1" applyAlignment="1">
      <alignment horizontal="center" vertical="center"/>
    </xf>
    <xf numFmtId="0" fontId="70" fillId="121" borderId="124" xfId="0" applyFont="1" applyFill="1" applyBorder="1" applyAlignment="1">
      <alignment horizontal="center" vertical="center"/>
    </xf>
  </cellXfs>
  <cellStyles count="5">
    <cellStyle name="Hipervínculo" xfId="1" builtinId="8"/>
    <cellStyle name="Millares [0]" xfId="2" builtinId="6"/>
    <cellStyle name="Normal" xfId="0" builtinId="0"/>
    <cellStyle name="Normal 5" xfId="3" xr:uid="{4EE0586D-8FCE-42CF-A002-D49939BA9263}"/>
    <cellStyle name="Normal 7" xfId="4" xr:uid="{FEEF05FB-9809-41B7-BBFA-B2A83B3F0EE9}"/>
  </cellStyles>
  <dxfs count="0"/>
  <tableStyles count="0" defaultTableStyle="TableStyleMedium2" defaultPivotStyle="PivotStyleLight16"/>
  <colors>
    <mruColors>
      <color rgb="FF6666FF"/>
      <color rgb="FFF30DF3"/>
      <color rgb="FFE719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4"/></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2"/></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ltosdecantarela@hotmail.com" TargetMode="External"/><Relationship Id="rId13" Type="http://schemas.openxmlformats.org/officeDocument/2006/relationships/hyperlink" Target="mailto:reservadelaloma2016@gmail.com" TargetMode="External"/><Relationship Id="rId18" Type="http://schemas.openxmlformats.org/officeDocument/2006/relationships/hyperlink" Target="mailto:edificiocondominiobelmare@gmail.com" TargetMode="External"/><Relationship Id="rId26" Type="http://schemas.openxmlformats.org/officeDocument/2006/relationships/hyperlink" Target="mailto:admquantum4@gmail.com%20-%20Mensual%20desde%20Nov%202021" TargetMode="External"/><Relationship Id="rId3" Type="http://schemas.openxmlformats.org/officeDocument/2006/relationships/hyperlink" Target="mailto:conjuntosanremo1@hotmail.com" TargetMode="External"/><Relationship Id="rId21" Type="http://schemas.openxmlformats.org/officeDocument/2006/relationships/hyperlink" Target="about:blank" TargetMode="External"/><Relationship Id="rId7" Type="http://schemas.openxmlformats.org/officeDocument/2006/relationships/hyperlink" Target="mailto:leomar.015@hotmail.com" TargetMode="External"/><Relationship Id="rId12" Type="http://schemas.openxmlformats.org/officeDocument/2006/relationships/hyperlink" Target="mailto:condominioviaggio@hotmail.com" TargetMode="External"/><Relationship Id="rId17" Type="http://schemas.openxmlformats.org/officeDocument/2006/relationships/hyperlink" Target="mailto:lafuenteapartamentos@gmail.com" TargetMode="External"/><Relationship Id="rId25" Type="http://schemas.openxmlformats.org/officeDocument/2006/relationships/hyperlink" Target="mailto:altosdesansebastian@gmail.com" TargetMode="External"/><Relationship Id="rId2" Type="http://schemas.openxmlformats.org/officeDocument/2006/relationships/hyperlink" Target="mailto:edificiolafuente1@gmail.com" TargetMode="External"/><Relationship Id="rId16" Type="http://schemas.openxmlformats.org/officeDocument/2006/relationships/hyperlink" Target="mailto:conjuntoresidencialaltobelo@hotmail.com" TargetMode="External"/><Relationship Id="rId20" Type="http://schemas.openxmlformats.org/officeDocument/2006/relationships/hyperlink" Target="about:blank" TargetMode="External"/><Relationship Id="rId1" Type="http://schemas.openxmlformats.org/officeDocument/2006/relationships/hyperlink" Target="mailto:conjuntocampestre74@gmail.com" TargetMode="External"/><Relationship Id="rId6" Type="http://schemas.openxmlformats.org/officeDocument/2006/relationships/hyperlink" Target="mailto:urbanizacionsanangel@gmail.com" TargetMode="External"/><Relationship Id="rId11" Type="http://schemas.openxmlformats.org/officeDocument/2006/relationships/hyperlink" Target="mailto:conjuntopalmerasdelcacique2@gmail.com" TargetMode="External"/><Relationship Id="rId24" Type="http://schemas.openxmlformats.org/officeDocument/2006/relationships/hyperlink" Target="mailto:parqueresidencialarboreto@hotmail.com" TargetMode="External"/><Relationship Id="rId5" Type="http://schemas.openxmlformats.org/officeDocument/2006/relationships/hyperlink" Target="about:blank" TargetMode="External"/><Relationship Id="rId15" Type="http://schemas.openxmlformats.org/officeDocument/2006/relationships/hyperlink" Target="mailto:reservacanaveralcondominio@gmail.com" TargetMode="External"/><Relationship Id="rId23" Type="http://schemas.openxmlformats.org/officeDocument/2006/relationships/hyperlink" Target="mailto:jk.70llanos@hotmail.com" TargetMode="External"/><Relationship Id="rId28" Type="http://schemas.openxmlformats.org/officeDocument/2006/relationships/printerSettings" Target="../printerSettings/printerSettings5.bin"/><Relationship Id="rId10" Type="http://schemas.openxmlformats.org/officeDocument/2006/relationships/hyperlink" Target="mailto:salonica.aparatamentos@gmail.com" TargetMode="External"/><Relationship Id="rId19" Type="http://schemas.openxmlformats.org/officeDocument/2006/relationships/hyperlink" Target="mailto:admbonumdemardel@gmail.com" TargetMode="External"/><Relationship Id="rId4" Type="http://schemas.openxmlformats.org/officeDocument/2006/relationships/hyperlink" Target="mailto:conjsanremo1@hotmail.com" TargetMode="External"/><Relationship Id="rId9" Type="http://schemas.openxmlformats.org/officeDocument/2006/relationships/hyperlink" Target="mailto:vivianaflorez1975@yahoo.es" TargetMode="External"/><Relationship Id="rId14" Type="http://schemas.openxmlformats.org/officeDocument/2006/relationships/hyperlink" Target="mailto:cralamosparque@outlook.com" TargetMode="External"/><Relationship Id="rId22" Type="http://schemas.openxmlformats.org/officeDocument/2006/relationships/hyperlink" Target="about:blank" TargetMode="External"/><Relationship Id="rId27" Type="http://schemas.openxmlformats.org/officeDocument/2006/relationships/hyperlink" Target="mailto:conjuntosantabarbara1@hotmail.co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2:T1000"/>
  <sheetViews>
    <sheetView topLeftCell="A79" workbookViewId="0"/>
  </sheetViews>
  <sheetFormatPr baseColWidth="10" defaultColWidth="14.42578125" defaultRowHeight="15" customHeight="1" x14ac:dyDescent="0.25"/>
  <cols>
    <col min="1" max="1" width="5.7109375" customWidth="1"/>
    <col min="2" max="2" width="7.42578125" customWidth="1"/>
    <col min="3" max="3" width="30" customWidth="1"/>
    <col min="4" max="4" width="16.5703125" customWidth="1"/>
    <col min="5" max="16" width="7.7109375" customWidth="1"/>
    <col min="17" max="17" width="27.140625" customWidth="1"/>
    <col min="18" max="18" width="10.7109375" customWidth="1"/>
    <col min="19" max="19" width="8" customWidth="1"/>
    <col min="20" max="20" width="22.28515625" customWidth="1"/>
  </cols>
  <sheetData>
    <row r="2" spans="1:20" ht="24.75" customHeight="1" x14ac:dyDescent="0.25">
      <c r="A2" s="1469" t="s">
        <v>0</v>
      </c>
      <c r="B2" s="1470"/>
      <c r="C2" s="1470"/>
      <c r="D2" s="1470"/>
      <c r="E2" s="1470"/>
      <c r="F2" s="1470"/>
      <c r="G2" s="1470"/>
      <c r="H2" s="1470"/>
      <c r="I2" s="1470"/>
      <c r="J2" s="1470"/>
      <c r="K2" s="1470"/>
      <c r="L2" s="1470"/>
      <c r="M2" s="1470"/>
      <c r="N2" s="1470"/>
      <c r="O2" s="1470"/>
      <c r="P2" s="1470"/>
      <c r="Q2" s="1471"/>
    </row>
    <row r="3" spans="1:20" ht="26.25" customHeight="1" x14ac:dyDescent="0.25">
      <c r="A3" s="74" t="s">
        <v>1</v>
      </c>
      <c r="B3" s="74" t="s">
        <v>2</v>
      </c>
      <c r="C3" s="74" t="s">
        <v>3</v>
      </c>
      <c r="D3" s="74" t="s">
        <v>864</v>
      </c>
      <c r="E3" s="74" t="s">
        <v>7</v>
      </c>
      <c r="F3" s="74" t="s">
        <v>865</v>
      </c>
      <c r="G3" s="74" t="s">
        <v>9</v>
      </c>
      <c r="H3" s="74" t="s">
        <v>10</v>
      </c>
      <c r="I3" s="74" t="s">
        <v>866</v>
      </c>
      <c r="J3" s="74" t="s">
        <v>867</v>
      </c>
      <c r="K3" s="74" t="s">
        <v>868</v>
      </c>
      <c r="L3" s="74" t="s">
        <v>869</v>
      </c>
      <c r="M3" s="74" t="s">
        <v>870</v>
      </c>
      <c r="N3" s="74" t="s">
        <v>871</v>
      </c>
      <c r="O3" s="74" t="s">
        <v>872</v>
      </c>
      <c r="P3" s="74" t="s">
        <v>873</v>
      </c>
      <c r="Q3" s="75" t="s">
        <v>11</v>
      </c>
    </row>
    <row r="4" spans="1:20" x14ac:dyDescent="0.25">
      <c r="A4" s="76">
        <v>1</v>
      </c>
      <c r="B4" s="77" t="s">
        <v>12</v>
      </c>
      <c r="C4" s="78" t="s">
        <v>13</v>
      </c>
      <c r="D4" s="79" t="s">
        <v>874</v>
      </c>
      <c r="E4" s="80">
        <v>3</v>
      </c>
      <c r="F4" s="81">
        <v>1</v>
      </c>
      <c r="G4" s="82">
        <v>6</v>
      </c>
      <c r="H4" s="82">
        <v>3</v>
      </c>
      <c r="I4" s="82">
        <v>3</v>
      </c>
      <c r="J4" s="82">
        <v>6</v>
      </c>
      <c r="K4" s="83">
        <v>5</v>
      </c>
      <c r="L4" s="83">
        <v>1</v>
      </c>
      <c r="M4" s="82">
        <v>4</v>
      </c>
      <c r="N4" s="82">
        <v>2</v>
      </c>
      <c r="O4" s="82">
        <v>1</v>
      </c>
      <c r="P4" s="82">
        <v>1</v>
      </c>
      <c r="Q4" s="84"/>
      <c r="S4" s="85"/>
      <c r="T4" s="86" t="s">
        <v>875</v>
      </c>
    </row>
    <row r="5" spans="1:20" x14ac:dyDescent="0.25">
      <c r="A5" s="76">
        <v>2</v>
      </c>
      <c r="B5" s="10" t="s">
        <v>17</v>
      </c>
      <c r="C5" s="8" t="s">
        <v>18</v>
      </c>
      <c r="D5" s="87"/>
      <c r="E5" s="81">
        <v>3</v>
      </c>
      <c r="F5" s="81">
        <v>1</v>
      </c>
      <c r="G5" s="88">
        <v>6</v>
      </c>
      <c r="H5" s="88">
        <v>3</v>
      </c>
      <c r="I5" s="88">
        <v>3</v>
      </c>
      <c r="J5" s="88">
        <v>6</v>
      </c>
      <c r="K5" s="88">
        <v>5</v>
      </c>
      <c r="L5" s="89">
        <v>1</v>
      </c>
      <c r="M5" s="88">
        <v>4</v>
      </c>
      <c r="N5" s="88">
        <v>2</v>
      </c>
      <c r="O5" s="88">
        <v>1</v>
      </c>
      <c r="P5" s="88">
        <v>1</v>
      </c>
      <c r="Q5" s="90"/>
      <c r="S5" s="91"/>
      <c r="T5" s="86" t="s">
        <v>876</v>
      </c>
    </row>
    <row r="6" spans="1:20" x14ac:dyDescent="0.25">
      <c r="A6" s="76">
        <v>3</v>
      </c>
      <c r="B6" s="14" t="s">
        <v>157</v>
      </c>
      <c r="C6" s="15" t="s">
        <v>158</v>
      </c>
      <c r="D6" s="87"/>
      <c r="E6" s="81">
        <v>3</v>
      </c>
      <c r="F6" s="92" t="s">
        <v>877</v>
      </c>
      <c r="G6" s="93" t="s">
        <v>877</v>
      </c>
      <c r="H6" s="88">
        <v>3</v>
      </c>
      <c r="I6" s="93" t="s">
        <v>877</v>
      </c>
      <c r="J6" s="93" t="s">
        <v>877</v>
      </c>
      <c r="K6" s="88">
        <v>5</v>
      </c>
      <c r="L6" s="94" t="s">
        <v>877</v>
      </c>
      <c r="M6" s="93" t="s">
        <v>877</v>
      </c>
      <c r="N6" s="88">
        <v>2</v>
      </c>
      <c r="O6" s="93" t="s">
        <v>877</v>
      </c>
      <c r="P6" s="93" t="s">
        <v>877</v>
      </c>
      <c r="Q6" s="90" t="s">
        <v>575</v>
      </c>
      <c r="S6" s="95"/>
      <c r="T6" s="86" t="s">
        <v>878</v>
      </c>
    </row>
    <row r="7" spans="1:20" x14ac:dyDescent="0.25">
      <c r="A7" s="76">
        <v>4</v>
      </c>
      <c r="B7" s="10" t="s">
        <v>171</v>
      </c>
      <c r="C7" s="8" t="s">
        <v>172</v>
      </c>
      <c r="D7" s="87"/>
      <c r="E7" s="81">
        <v>18</v>
      </c>
      <c r="F7" s="81">
        <v>20</v>
      </c>
      <c r="G7" s="88">
        <v>15</v>
      </c>
      <c r="H7" s="88">
        <v>25</v>
      </c>
      <c r="I7" s="88">
        <v>25</v>
      </c>
      <c r="J7" s="88">
        <v>26</v>
      </c>
      <c r="K7" s="88">
        <v>18</v>
      </c>
      <c r="L7" s="88">
        <v>14</v>
      </c>
      <c r="M7" s="88">
        <v>11</v>
      </c>
      <c r="N7" s="88">
        <v>9</v>
      </c>
      <c r="O7" s="88">
        <v>1</v>
      </c>
      <c r="P7" s="88">
        <v>1</v>
      </c>
      <c r="Q7" s="90"/>
      <c r="S7" s="96"/>
      <c r="T7" s="86" t="s">
        <v>879</v>
      </c>
    </row>
    <row r="8" spans="1:20" x14ac:dyDescent="0.25">
      <c r="A8" s="76">
        <v>5</v>
      </c>
      <c r="B8" s="10" t="s">
        <v>203</v>
      </c>
      <c r="C8" s="8" t="s">
        <v>204</v>
      </c>
      <c r="D8" s="87"/>
      <c r="E8" s="81">
        <v>18</v>
      </c>
      <c r="F8" s="81">
        <v>20</v>
      </c>
      <c r="G8" s="88">
        <v>15</v>
      </c>
      <c r="H8" s="88">
        <v>25</v>
      </c>
      <c r="I8" s="88">
        <v>25</v>
      </c>
      <c r="J8" s="88">
        <v>26</v>
      </c>
      <c r="K8" s="88">
        <v>18</v>
      </c>
      <c r="L8" s="89">
        <v>14</v>
      </c>
      <c r="M8" s="88">
        <v>11</v>
      </c>
      <c r="N8" s="88" t="s">
        <v>880</v>
      </c>
      <c r="O8" s="88">
        <v>1</v>
      </c>
      <c r="P8" s="88">
        <v>1</v>
      </c>
      <c r="Q8" s="97" t="s">
        <v>881</v>
      </c>
    </row>
    <row r="9" spans="1:20" x14ac:dyDescent="0.25">
      <c r="A9" s="76">
        <v>6</v>
      </c>
      <c r="B9" s="10" t="s">
        <v>226</v>
      </c>
      <c r="C9" s="8" t="s">
        <v>227</v>
      </c>
      <c r="D9" s="87"/>
      <c r="E9" s="81">
        <v>3</v>
      </c>
      <c r="F9" s="81" t="s">
        <v>882</v>
      </c>
      <c r="G9" s="88">
        <v>15</v>
      </c>
      <c r="H9" s="88">
        <v>25</v>
      </c>
      <c r="I9" s="88">
        <v>25</v>
      </c>
      <c r="J9" s="88">
        <v>21</v>
      </c>
      <c r="K9" s="88">
        <v>18</v>
      </c>
      <c r="L9" s="89">
        <v>14</v>
      </c>
      <c r="M9" s="88">
        <v>11</v>
      </c>
      <c r="N9" s="88">
        <v>9</v>
      </c>
      <c r="O9" s="88">
        <v>1</v>
      </c>
      <c r="P9" s="88">
        <v>1</v>
      </c>
      <c r="Q9" s="98"/>
    </row>
    <row r="10" spans="1:20" x14ac:dyDescent="0.25">
      <c r="A10" s="76">
        <v>7</v>
      </c>
      <c r="B10" s="10" t="s">
        <v>269</v>
      </c>
      <c r="C10" s="8" t="s">
        <v>270</v>
      </c>
      <c r="D10" s="87"/>
      <c r="E10" s="81">
        <v>3</v>
      </c>
      <c r="F10" s="81">
        <v>1</v>
      </c>
      <c r="G10" s="88">
        <v>6</v>
      </c>
      <c r="H10" s="88">
        <v>3</v>
      </c>
      <c r="I10" s="88">
        <v>3</v>
      </c>
      <c r="J10" s="88">
        <v>6</v>
      </c>
      <c r="K10" s="88">
        <v>5</v>
      </c>
      <c r="L10" s="89">
        <v>1</v>
      </c>
      <c r="M10" s="88">
        <v>4</v>
      </c>
      <c r="N10" s="88">
        <v>2</v>
      </c>
      <c r="O10" s="88">
        <v>1</v>
      </c>
      <c r="P10" s="88">
        <v>1</v>
      </c>
      <c r="Q10" s="99"/>
    </row>
    <row r="11" spans="1:20" x14ac:dyDescent="0.25">
      <c r="A11" s="76">
        <v>8</v>
      </c>
      <c r="B11" s="14" t="s">
        <v>321</v>
      </c>
      <c r="C11" s="15" t="s">
        <v>322</v>
      </c>
      <c r="D11" s="87"/>
      <c r="E11" s="92" t="s">
        <v>877</v>
      </c>
      <c r="F11" s="81">
        <v>1</v>
      </c>
      <c r="G11" s="93" t="s">
        <v>877</v>
      </c>
      <c r="H11" s="88">
        <v>3</v>
      </c>
      <c r="I11" s="93" t="s">
        <v>877</v>
      </c>
      <c r="J11" s="88">
        <v>6</v>
      </c>
      <c r="K11" s="93" t="s">
        <v>877</v>
      </c>
      <c r="L11" s="88">
        <v>1</v>
      </c>
      <c r="M11" s="93" t="s">
        <v>877</v>
      </c>
      <c r="N11" s="88">
        <v>2</v>
      </c>
      <c r="O11" s="93" t="s">
        <v>877</v>
      </c>
      <c r="P11" s="88">
        <v>1</v>
      </c>
      <c r="Q11" s="99" t="s">
        <v>368</v>
      </c>
    </row>
    <row r="12" spans="1:20" x14ac:dyDescent="0.25">
      <c r="A12" s="76">
        <v>9</v>
      </c>
      <c r="B12" s="10" t="s">
        <v>377</v>
      </c>
      <c r="C12" s="8" t="s">
        <v>378</v>
      </c>
      <c r="D12" s="100"/>
      <c r="E12" s="81">
        <v>3</v>
      </c>
      <c r="F12" s="81">
        <v>1</v>
      </c>
      <c r="G12" s="88">
        <v>6</v>
      </c>
      <c r="H12" s="88">
        <v>3</v>
      </c>
      <c r="I12" s="88">
        <v>3</v>
      </c>
      <c r="J12" s="88">
        <v>6</v>
      </c>
      <c r="K12" s="88">
        <v>5</v>
      </c>
      <c r="L12" s="88">
        <v>1</v>
      </c>
      <c r="M12" s="88">
        <v>4</v>
      </c>
      <c r="N12" s="88">
        <v>2</v>
      </c>
      <c r="O12" s="88">
        <v>1</v>
      </c>
      <c r="P12" s="88">
        <v>1</v>
      </c>
      <c r="Q12" s="99"/>
    </row>
    <row r="13" spans="1:20" x14ac:dyDescent="0.25">
      <c r="A13" s="76">
        <v>10</v>
      </c>
      <c r="B13" s="77" t="s">
        <v>90</v>
      </c>
      <c r="C13" s="78" t="s">
        <v>883</v>
      </c>
      <c r="D13" s="79" t="s">
        <v>884</v>
      </c>
      <c r="E13" s="80">
        <v>3</v>
      </c>
      <c r="F13" s="80">
        <v>1</v>
      </c>
      <c r="G13" s="82">
        <v>6</v>
      </c>
      <c r="H13" s="82">
        <v>3</v>
      </c>
      <c r="I13" s="82">
        <v>3</v>
      </c>
      <c r="J13" s="82">
        <v>6</v>
      </c>
      <c r="K13" s="83">
        <v>5</v>
      </c>
      <c r="L13" s="83">
        <v>1</v>
      </c>
      <c r="M13" s="82">
        <v>4</v>
      </c>
      <c r="N13" s="82">
        <v>2</v>
      </c>
      <c r="O13" s="82">
        <v>1</v>
      </c>
      <c r="P13" s="82">
        <v>4</v>
      </c>
      <c r="Q13" s="84"/>
    </row>
    <row r="14" spans="1:20" x14ac:dyDescent="0.25">
      <c r="A14" s="76">
        <v>11</v>
      </c>
      <c r="B14" s="10" t="s">
        <v>124</v>
      </c>
      <c r="C14" s="8" t="s">
        <v>125</v>
      </c>
      <c r="D14" s="87"/>
      <c r="E14" s="81">
        <v>3</v>
      </c>
      <c r="F14" s="101">
        <v>1</v>
      </c>
      <c r="G14" s="88">
        <v>6</v>
      </c>
      <c r="H14" s="88">
        <v>3</v>
      </c>
      <c r="I14" s="88">
        <v>3</v>
      </c>
      <c r="J14" s="88">
        <v>6</v>
      </c>
      <c r="K14" s="88">
        <v>5</v>
      </c>
      <c r="L14" s="102">
        <v>1</v>
      </c>
      <c r="M14" s="88">
        <v>4</v>
      </c>
      <c r="N14" s="88">
        <v>2</v>
      </c>
      <c r="O14" s="88">
        <v>1</v>
      </c>
      <c r="P14" s="88">
        <v>4</v>
      </c>
      <c r="Q14" s="90"/>
    </row>
    <row r="15" spans="1:20" x14ac:dyDescent="0.25">
      <c r="A15" s="76">
        <v>12</v>
      </c>
      <c r="B15" s="10" t="s">
        <v>180</v>
      </c>
      <c r="C15" s="8" t="s">
        <v>181</v>
      </c>
      <c r="D15" s="87"/>
      <c r="E15" s="81">
        <v>18</v>
      </c>
      <c r="F15" s="103">
        <v>20</v>
      </c>
      <c r="G15" s="88">
        <v>15</v>
      </c>
      <c r="H15" s="88">
        <v>25</v>
      </c>
      <c r="I15" s="88">
        <v>25</v>
      </c>
      <c r="J15" s="88">
        <v>26</v>
      </c>
      <c r="K15" s="88">
        <v>18</v>
      </c>
      <c r="L15" s="104">
        <v>15</v>
      </c>
      <c r="M15" s="88">
        <v>11</v>
      </c>
      <c r="N15" s="88">
        <v>10</v>
      </c>
      <c r="O15" s="88">
        <v>1</v>
      </c>
      <c r="P15" s="88">
        <v>4</v>
      </c>
      <c r="Q15" s="90"/>
    </row>
    <row r="16" spans="1:20" x14ac:dyDescent="0.25">
      <c r="A16" s="76">
        <v>13</v>
      </c>
      <c r="B16" s="10" t="s">
        <v>186</v>
      </c>
      <c r="C16" s="8" t="s">
        <v>187</v>
      </c>
      <c r="D16" s="87"/>
      <c r="E16" s="81">
        <v>3</v>
      </c>
      <c r="F16" s="81">
        <v>1</v>
      </c>
      <c r="G16" s="88">
        <v>6</v>
      </c>
      <c r="H16" s="88">
        <v>3</v>
      </c>
      <c r="I16" s="88">
        <v>3</v>
      </c>
      <c r="J16" s="88">
        <v>6</v>
      </c>
      <c r="K16" s="88">
        <v>5</v>
      </c>
      <c r="L16" s="88">
        <v>1</v>
      </c>
      <c r="M16" s="88">
        <v>4</v>
      </c>
      <c r="N16" s="88">
        <v>2</v>
      </c>
      <c r="O16" s="88">
        <v>1</v>
      </c>
      <c r="P16" s="88">
        <v>4</v>
      </c>
      <c r="Q16" s="90"/>
    </row>
    <row r="17" spans="1:17" x14ac:dyDescent="0.25">
      <c r="A17" s="76">
        <v>14</v>
      </c>
      <c r="B17" s="10" t="s">
        <v>242</v>
      </c>
      <c r="C17" s="8" t="s">
        <v>243</v>
      </c>
      <c r="D17" s="87"/>
      <c r="E17" s="105" t="s">
        <v>885</v>
      </c>
      <c r="F17" s="101">
        <v>20</v>
      </c>
      <c r="G17" s="88">
        <v>15</v>
      </c>
      <c r="H17" s="88">
        <v>25</v>
      </c>
      <c r="I17" s="88">
        <v>25</v>
      </c>
      <c r="J17" s="88">
        <v>26</v>
      </c>
      <c r="K17" s="88">
        <v>18</v>
      </c>
      <c r="L17" s="89">
        <v>15</v>
      </c>
      <c r="M17" s="88">
        <v>11</v>
      </c>
      <c r="N17" s="88">
        <v>10</v>
      </c>
      <c r="O17" s="88">
        <v>1</v>
      </c>
      <c r="P17" s="88">
        <v>4</v>
      </c>
      <c r="Q17" s="90"/>
    </row>
    <row r="18" spans="1:17" x14ac:dyDescent="0.25">
      <c r="A18" s="76">
        <v>15</v>
      </c>
      <c r="B18" s="10" t="s">
        <v>340</v>
      </c>
      <c r="C18" s="8" t="s">
        <v>341</v>
      </c>
      <c r="D18" s="87"/>
      <c r="E18" s="81">
        <v>18</v>
      </c>
      <c r="F18" s="101">
        <v>20</v>
      </c>
      <c r="G18" s="88">
        <v>15</v>
      </c>
      <c r="H18" s="88">
        <v>25</v>
      </c>
      <c r="I18" s="88">
        <v>25</v>
      </c>
      <c r="J18" s="88">
        <v>26</v>
      </c>
      <c r="K18" s="88" t="s">
        <v>886</v>
      </c>
      <c r="L18" s="89">
        <v>15</v>
      </c>
      <c r="M18" s="88" t="s">
        <v>887</v>
      </c>
      <c r="N18" s="88">
        <v>10</v>
      </c>
      <c r="O18" s="88">
        <v>1</v>
      </c>
      <c r="P18" s="88" t="s">
        <v>888</v>
      </c>
      <c r="Q18" s="106" t="s">
        <v>889</v>
      </c>
    </row>
    <row r="19" spans="1:17" x14ac:dyDescent="0.25">
      <c r="A19" s="76">
        <v>16</v>
      </c>
      <c r="B19" s="14" t="s">
        <v>357</v>
      </c>
      <c r="C19" s="15" t="s">
        <v>358</v>
      </c>
      <c r="D19" s="100"/>
      <c r="E19" s="92" t="s">
        <v>877</v>
      </c>
      <c r="F19" s="101">
        <v>1</v>
      </c>
      <c r="G19" s="93" t="s">
        <v>877</v>
      </c>
      <c r="H19" s="88">
        <v>3</v>
      </c>
      <c r="I19" s="93" t="s">
        <v>877</v>
      </c>
      <c r="J19" s="88">
        <v>6</v>
      </c>
      <c r="K19" s="93" t="s">
        <v>877</v>
      </c>
      <c r="L19" s="89">
        <v>15</v>
      </c>
      <c r="M19" s="93" t="s">
        <v>877</v>
      </c>
      <c r="N19" s="88">
        <v>10</v>
      </c>
      <c r="O19" s="93" t="s">
        <v>877</v>
      </c>
      <c r="P19" s="88">
        <v>4</v>
      </c>
      <c r="Q19" s="99" t="s">
        <v>368</v>
      </c>
    </row>
    <row r="20" spans="1:17" x14ac:dyDescent="0.25">
      <c r="A20" s="76">
        <v>17</v>
      </c>
      <c r="B20" s="77" t="s">
        <v>53</v>
      </c>
      <c r="C20" s="78" t="s">
        <v>54</v>
      </c>
      <c r="D20" s="79" t="s">
        <v>890</v>
      </c>
      <c r="E20" s="107">
        <v>3</v>
      </c>
      <c r="F20" s="107">
        <v>1</v>
      </c>
      <c r="G20" s="82">
        <v>6</v>
      </c>
      <c r="H20" s="82">
        <v>4</v>
      </c>
      <c r="I20" s="82">
        <v>4</v>
      </c>
      <c r="J20" s="82">
        <v>14</v>
      </c>
      <c r="K20" s="82">
        <v>18</v>
      </c>
      <c r="L20" s="82">
        <v>10</v>
      </c>
      <c r="M20" s="82">
        <v>6</v>
      </c>
      <c r="N20" s="82">
        <v>3</v>
      </c>
      <c r="O20" s="82">
        <v>2</v>
      </c>
      <c r="P20" s="82" t="s">
        <v>891</v>
      </c>
      <c r="Q20" s="108"/>
    </row>
    <row r="21" spans="1:17" ht="15.75" customHeight="1" x14ac:dyDescent="0.25">
      <c r="A21" s="76">
        <v>18</v>
      </c>
      <c r="B21" s="10" t="s">
        <v>216</v>
      </c>
      <c r="C21" s="8" t="s">
        <v>217</v>
      </c>
      <c r="D21" s="87"/>
      <c r="E21" s="81">
        <v>4</v>
      </c>
      <c r="F21" s="81">
        <v>2</v>
      </c>
      <c r="G21" s="88">
        <v>6</v>
      </c>
      <c r="H21" s="88" t="s">
        <v>892</v>
      </c>
      <c r="I21" s="88">
        <v>4</v>
      </c>
      <c r="J21" s="88">
        <v>14</v>
      </c>
      <c r="K21" s="88">
        <v>10</v>
      </c>
      <c r="L21" s="88">
        <v>1</v>
      </c>
      <c r="M21" s="88">
        <v>4</v>
      </c>
      <c r="N21" s="88">
        <v>2</v>
      </c>
      <c r="O21" s="88">
        <v>2</v>
      </c>
      <c r="P21" s="88">
        <v>5</v>
      </c>
      <c r="Q21" s="99" t="s">
        <v>356</v>
      </c>
    </row>
    <row r="22" spans="1:17" ht="15.75" customHeight="1" x14ac:dyDescent="0.25">
      <c r="A22" s="76">
        <v>19</v>
      </c>
      <c r="B22" s="10" t="s">
        <v>285</v>
      </c>
      <c r="C22" s="8" t="s">
        <v>286</v>
      </c>
      <c r="D22" s="87"/>
      <c r="E22" s="81">
        <v>3</v>
      </c>
      <c r="F22" s="81">
        <v>1</v>
      </c>
      <c r="G22" s="88">
        <v>7</v>
      </c>
      <c r="H22" s="88">
        <v>4</v>
      </c>
      <c r="I22" s="88">
        <v>4</v>
      </c>
      <c r="J22" s="88">
        <v>14</v>
      </c>
      <c r="K22" s="88">
        <v>10</v>
      </c>
      <c r="L22" s="88">
        <v>1</v>
      </c>
      <c r="M22" s="88">
        <v>4</v>
      </c>
      <c r="N22" s="88">
        <v>2</v>
      </c>
      <c r="O22" s="88">
        <v>2</v>
      </c>
      <c r="P22" s="88">
        <v>5</v>
      </c>
      <c r="Q22" s="99"/>
    </row>
    <row r="23" spans="1:17" ht="15.75" customHeight="1" x14ac:dyDescent="0.25">
      <c r="A23" s="76">
        <v>20</v>
      </c>
      <c r="B23" s="10" t="s">
        <v>290</v>
      </c>
      <c r="C23" s="8" t="s">
        <v>291</v>
      </c>
      <c r="D23" s="87"/>
      <c r="E23" s="81">
        <v>3</v>
      </c>
      <c r="F23" s="81">
        <v>1</v>
      </c>
      <c r="G23" s="88">
        <v>7</v>
      </c>
      <c r="H23" s="88">
        <v>4</v>
      </c>
      <c r="I23" s="88">
        <v>4</v>
      </c>
      <c r="J23" s="88">
        <v>14</v>
      </c>
      <c r="K23" s="88">
        <v>10</v>
      </c>
      <c r="L23" s="88">
        <v>2</v>
      </c>
      <c r="M23" s="88">
        <v>5</v>
      </c>
      <c r="N23" s="88">
        <v>3</v>
      </c>
      <c r="O23" s="88" t="s">
        <v>893</v>
      </c>
      <c r="P23" s="88">
        <v>21</v>
      </c>
      <c r="Q23" s="99"/>
    </row>
    <row r="24" spans="1:17" ht="15.75" customHeight="1" x14ac:dyDescent="0.25">
      <c r="A24" s="76">
        <v>21</v>
      </c>
      <c r="B24" s="36" t="s">
        <v>346</v>
      </c>
      <c r="C24" s="37" t="s">
        <v>347</v>
      </c>
      <c r="D24" s="87"/>
      <c r="E24" s="81">
        <v>12</v>
      </c>
      <c r="F24" s="81">
        <v>9</v>
      </c>
      <c r="G24" s="88">
        <v>9</v>
      </c>
      <c r="H24" s="88">
        <v>6</v>
      </c>
      <c r="I24" s="88">
        <v>11</v>
      </c>
      <c r="J24" s="88">
        <v>8</v>
      </c>
      <c r="K24" s="88">
        <v>6</v>
      </c>
      <c r="L24" s="88">
        <v>3</v>
      </c>
      <c r="M24" s="88">
        <v>7</v>
      </c>
      <c r="N24" s="88">
        <v>5</v>
      </c>
      <c r="O24" s="88">
        <v>2</v>
      </c>
      <c r="P24" s="88">
        <v>7</v>
      </c>
      <c r="Q24" s="99" t="s">
        <v>894</v>
      </c>
    </row>
    <row r="25" spans="1:17" ht="15.75" customHeight="1" x14ac:dyDescent="0.25">
      <c r="A25" s="76">
        <v>22</v>
      </c>
      <c r="B25" s="10" t="s">
        <v>410</v>
      </c>
      <c r="C25" s="8" t="s">
        <v>411</v>
      </c>
      <c r="D25" s="87"/>
      <c r="E25" s="81">
        <v>4</v>
      </c>
      <c r="F25" s="81">
        <v>2</v>
      </c>
      <c r="G25" s="88">
        <v>7</v>
      </c>
      <c r="H25" s="88">
        <v>4</v>
      </c>
      <c r="I25" s="88">
        <v>4</v>
      </c>
      <c r="J25" s="88">
        <v>7</v>
      </c>
      <c r="K25" s="88">
        <v>6</v>
      </c>
      <c r="L25" s="88">
        <v>1</v>
      </c>
      <c r="M25" s="88">
        <v>4</v>
      </c>
      <c r="N25" s="88">
        <v>2</v>
      </c>
      <c r="O25" s="88">
        <v>2</v>
      </c>
      <c r="P25" s="88">
        <v>5</v>
      </c>
      <c r="Q25" s="99"/>
    </row>
    <row r="26" spans="1:17" ht="15.75" customHeight="1" x14ac:dyDescent="0.25">
      <c r="A26" s="76">
        <v>23</v>
      </c>
      <c r="B26" s="14" t="s">
        <v>421</v>
      </c>
      <c r="C26" s="15" t="s">
        <v>422</v>
      </c>
      <c r="D26" s="87"/>
      <c r="E26" s="92" t="s">
        <v>877</v>
      </c>
      <c r="F26" s="81">
        <v>2</v>
      </c>
      <c r="G26" s="93" t="s">
        <v>877</v>
      </c>
      <c r="H26" s="88">
        <v>4</v>
      </c>
      <c r="I26" s="93" t="s">
        <v>877</v>
      </c>
      <c r="J26" s="88">
        <v>7</v>
      </c>
      <c r="K26" s="93" t="s">
        <v>877</v>
      </c>
      <c r="L26" s="88">
        <v>10</v>
      </c>
      <c r="M26" s="93" t="s">
        <v>877</v>
      </c>
      <c r="N26" s="88">
        <v>2</v>
      </c>
      <c r="O26" s="93" t="s">
        <v>877</v>
      </c>
      <c r="P26" s="88">
        <v>5</v>
      </c>
      <c r="Q26" s="99" t="s">
        <v>368</v>
      </c>
    </row>
    <row r="27" spans="1:17" ht="15.75" customHeight="1" x14ac:dyDescent="0.25">
      <c r="A27" s="76">
        <v>24</v>
      </c>
      <c r="B27" s="10" t="s">
        <v>475</v>
      </c>
      <c r="C27" s="8" t="s">
        <v>476</v>
      </c>
      <c r="D27" s="87"/>
      <c r="E27" s="81">
        <v>18</v>
      </c>
      <c r="F27" s="81">
        <v>20</v>
      </c>
      <c r="G27" s="88">
        <v>15</v>
      </c>
      <c r="H27" s="88">
        <v>25</v>
      </c>
      <c r="I27" s="88">
        <v>25</v>
      </c>
      <c r="J27" s="88">
        <v>26</v>
      </c>
      <c r="K27" s="88">
        <v>18</v>
      </c>
      <c r="L27" s="88">
        <v>10</v>
      </c>
      <c r="M27" s="88">
        <v>6</v>
      </c>
      <c r="N27" s="88">
        <v>3</v>
      </c>
      <c r="O27" s="88">
        <v>2</v>
      </c>
      <c r="P27" s="88">
        <v>5</v>
      </c>
      <c r="Q27" s="99"/>
    </row>
    <row r="28" spans="1:17" ht="15.75" customHeight="1" x14ac:dyDescent="0.25">
      <c r="A28" s="76">
        <v>25</v>
      </c>
      <c r="B28" s="109" t="s">
        <v>507</v>
      </c>
      <c r="C28" s="110" t="s">
        <v>508</v>
      </c>
      <c r="D28" s="100"/>
      <c r="E28" s="111">
        <v>12</v>
      </c>
      <c r="F28" s="111">
        <v>7</v>
      </c>
      <c r="G28" s="112">
        <v>8</v>
      </c>
      <c r="H28" s="112">
        <v>6</v>
      </c>
      <c r="I28" s="112">
        <v>8</v>
      </c>
      <c r="J28" s="112">
        <v>7</v>
      </c>
      <c r="K28" s="112">
        <v>6</v>
      </c>
      <c r="L28" s="112">
        <v>2</v>
      </c>
      <c r="M28" s="112" t="s">
        <v>895</v>
      </c>
      <c r="N28" s="112">
        <v>17</v>
      </c>
      <c r="O28" s="112">
        <v>14</v>
      </c>
      <c r="P28" s="112">
        <v>5</v>
      </c>
      <c r="Q28" s="113" t="s">
        <v>896</v>
      </c>
    </row>
    <row r="29" spans="1:17" ht="15.75" customHeight="1" x14ac:dyDescent="0.25">
      <c r="A29" s="76">
        <v>26</v>
      </c>
      <c r="B29" s="114" t="s">
        <v>59</v>
      </c>
      <c r="C29" s="115" t="s">
        <v>60</v>
      </c>
      <c r="D29" s="79" t="s">
        <v>897</v>
      </c>
      <c r="E29" s="107">
        <v>12</v>
      </c>
      <c r="F29" s="107">
        <v>9</v>
      </c>
      <c r="G29" s="82">
        <v>9</v>
      </c>
      <c r="H29" s="82">
        <v>6</v>
      </c>
      <c r="I29" s="82">
        <v>11</v>
      </c>
      <c r="J29" s="82">
        <v>8</v>
      </c>
      <c r="K29" s="82">
        <v>6</v>
      </c>
      <c r="L29" s="82">
        <v>3</v>
      </c>
      <c r="M29" s="82">
        <v>7</v>
      </c>
      <c r="N29" s="82">
        <v>5</v>
      </c>
      <c r="O29" s="82">
        <v>2</v>
      </c>
      <c r="P29" s="82">
        <v>7</v>
      </c>
      <c r="Q29" s="108" t="s">
        <v>894</v>
      </c>
    </row>
    <row r="30" spans="1:17" ht="15.75" customHeight="1" x14ac:dyDescent="0.25">
      <c r="A30" s="76">
        <v>27</v>
      </c>
      <c r="B30" s="10" t="s">
        <v>191</v>
      </c>
      <c r="C30" s="8" t="s">
        <v>192</v>
      </c>
      <c r="D30" s="87"/>
      <c r="E30" s="81">
        <v>4</v>
      </c>
      <c r="F30" s="81">
        <v>2</v>
      </c>
      <c r="G30" s="88">
        <v>6</v>
      </c>
      <c r="H30" s="88">
        <v>4</v>
      </c>
      <c r="I30" s="88">
        <v>4</v>
      </c>
      <c r="J30" s="88">
        <v>7</v>
      </c>
      <c r="K30" s="88">
        <v>6</v>
      </c>
      <c r="L30" s="88">
        <v>1</v>
      </c>
      <c r="M30" s="88">
        <v>4</v>
      </c>
      <c r="N30" s="88">
        <v>3</v>
      </c>
      <c r="O30" s="88">
        <v>2</v>
      </c>
      <c r="P30" s="88">
        <v>5</v>
      </c>
      <c r="Q30" s="99"/>
    </row>
    <row r="31" spans="1:17" ht="15.75" customHeight="1" x14ac:dyDescent="0.25">
      <c r="A31" s="76">
        <v>28</v>
      </c>
      <c r="B31" s="10" t="s">
        <v>222</v>
      </c>
      <c r="C31" s="8" t="s">
        <v>223</v>
      </c>
      <c r="D31" s="87"/>
      <c r="E31" s="81">
        <v>18</v>
      </c>
      <c r="F31" s="81">
        <v>20</v>
      </c>
      <c r="G31" s="88">
        <v>15</v>
      </c>
      <c r="H31" s="88">
        <v>25</v>
      </c>
      <c r="I31" s="93">
        <v>25</v>
      </c>
      <c r="J31" s="88">
        <v>7</v>
      </c>
      <c r="K31" s="88">
        <v>6</v>
      </c>
      <c r="L31" s="88">
        <v>2</v>
      </c>
      <c r="M31" s="88">
        <v>5</v>
      </c>
      <c r="N31" s="88">
        <v>3</v>
      </c>
      <c r="O31" s="88">
        <v>2</v>
      </c>
      <c r="P31" s="88">
        <v>5</v>
      </c>
      <c r="Q31" s="99"/>
    </row>
    <row r="32" spans="1:17" ht="15.75" customHeight="1" x14ac:dyDescent="0.25">
      <c r="A32" s="76">
        <v>29</v>
      </c>
      <c r="B32" s="10" t="s">
        <v>238</v>
      </c>
      <c r="C32" s="8" t="s">
        <v>239</v>
      </c>
      <c r="D32" s="87"/>
      <c r="E32" s="81">
        <v>4</v>
      </c>
      <c r="F32" s="81">
        <v>2</v>
      </c>
      <c r="G32" s="88">
        <v>6</v>
      </c>
      <c r="H32" s="88">
        <v>4</v>
      </c>
      <c r="I32" s="88">
        <v>4</v>
      </c>
      <c r="J32" s="88">
        <v>7</v>
      </c>
      <c r="K32" s="88">
        <v>6</v>
      </c>
      <c r="L32" s="88">
        <v>2</v>
      </c>
      <c r="M32" s="88">
        <v>5</v>
      </c>
      <c r="N32" s="88">
        <v>3</v>
      </c>
      <c r="O32" s="88">
        <v>2</v>
      </c>
      <c r="P32" s="88">
        <v>5</v>
      </c>
      <c r="Q32" s="99"/>
    </row>
    <row r="33" spans="1:20" ht="15.75" customHeight="1" x14ac:dyDescent="0.25">
      <c r="A33" s="76">
        <v>30</v>
      </c>
      <c r="B33" s="10" t="s">
        <v>275</v>
      </c>
      <c r="C33" s="8" t="s">
        <v>276</v>
      </c>
      <c r="D33" s="87"/>
      <c r="E33" s="81">
        <v>4</v>
      </c>
      <c r="F33" s="81">
        <v>2</v>
      </c>
      <c r="G33" s="88">
        <v>6</v>
      </c>
      <c r="H33" s="88">
        <v>4</v>
      </c>
      <c r="I33" s="88">
        <v>4</v>
      </c>
      <c r="J33" s="88">
        <v>7</v>
      </c>
      <c r="K33" s="88">
        <v>6</v>
      </c>
      <c r="L33" s="88">
        <v>2</v>
      </c>
      <c r="M33" s="88">
        <v>5</v>
      </c>
      <c r="N33" s="88">
        <v>3</v>
      </c>
      <c r="O33" s="88">
        <v>2</v>
      </c>
      <c r="P33" s="88">
        <v>5</v>
      </c>
      <c r="Q33" s="99"/>
    </row>
    <row r="34" spans="1:20" ht="15.75" customHeight="1" x14ac:dyDescent="0.25">
      <c r="A34" s="76">
        <v>31</v>
      </c>
      <c r="B34" s="10" t="s">
        <v>295</v>
      </c>
      <c r="C34" s="8" t="s">
        <v>296</v>
      </c>
      <c r="D34" s="87"/>
      <c r="E34" s="81">
        <v>4</v>
      </c>
      <c r="F34" s="81">
        <v>2</v>
      </c>
      <c r="G34" s="88">
        <v>6</v>
      </c>
      <c r="H34" s="88">
        <v>4</v>
      </c>
      <c r="I34" s="88">
        <v>4</v>
      </c>
      <c r="J34" s="88">
        <v>7</v>
      </c>
      <c r="K34" s="88">
        <v>6</v>
      </c>
      <c r="L34" s="88">
        <v>1</v>
      </c>
      <c r="M34" s="88">
        <v>4</v>
      </c>
      <c r="N34" s="88">
        <v>3</v>
      </c>
      <c r="O34" s="88">
        <v>2</v>
      </c>
      <c r="P34" s="88">
        <v>5</v>
      </c>
      <c r="Q34" s="99"/>
    </row>
    <row r="35" spans="1:20" ht="15.75" customHeight="1" x14ac:dyDescent="0.25">
      <c r="A35" s="76">
        <v>32</v>
      </c>
      <c r="B35" s="14" t="s">
        <v>470</v>
      </c>
      <c r="C35" s="15" t="s">
        <v>471</v>
      </c>
      <c r="D35" s="87"/>
      <c r="E35" s="92" t="s">
        <v>877</v>
      </c>
      <c r="F35" s="81">
        <v>2</v>
      </c>
      <c r="G35" s="93" t="s">
        <v>877</v>
      </c>
      <c r="H35" s="88">
        <v>4</v>
      </c>
      <c r="I35" s="93" t="s">
        <v>877</v>
      </c>
      <c r="J35" s="88">
        <v>7</v>
      </c>
      <c r="K35" s="93" t="s">
        <v>877</v>
      </c>
      <c r="L35" s="88" t="s">
        <v>898</v>
      </c>
      <c r="M35" s="93" t="s">
        <v>877</v>
      </c>
      <c r="N35" s="88">
        <v>3</v>
      </c>
      <c r="O35" s="93" t="s">
        <v>877</v>
      </c>
      <c r="P35" s="88">
        <v>5</v>
      </c>
      <c r="Q35" s="99" t="s">
        <v>368</v>
      </c>
    </row>
    <row r="36" spans="1:20" ht="15.75" customHeight="1" x14ac:dyDescent="0.25">
      <c r="A36" s="76">
        <v>33</v>
      </c>
      <c r="B36" s="109" t="s">
        <v>523</v>
      </c>
      <c r="C36" s="110" t="s">
        <v>524</v>
      </c>
      <c r="D36" s="100"/>
      <c r="E36" s="111">
        <v>12</v>
      </c>
      <c r="F36" s="111">
        <v>9</v>
      </c>
      <c r="G36" s="112">
        <v>9</v>
      </c>
      <c r="H36" s="112">
        <v>6</v>
      </c>
      <c r="I36" s="112">
        <v>8</v>
      </c>
      <c r="J36" s="112">
        <v>7</v>
      </c>
      <c r="K36" s="112">
        <v>6</v>
      </c>
      <c r="L36" s="112">
        <v>2</v>
      </c>
      <c r="M36" s="112">
        <v>5</v>
      </c>
      <c r="N36" s="116" t="s">
        <v>899</v>
      </c>
      <c r="O36" s="116" t="s">
        <v>900</v>
      </c>
      <c r="P36" s="116" t="s">
        <v>901</v>
      </c>
      <c r="Q36" s="117" t="s">
        <v>902</v>
      </c>
    </row>
    <row r="37" spans="1:20" ht="15.75" customHeight="1" x14ac:dyDescent="0.25">
      <c r="A37" s="76">
        <v>34</v>
      </c>
      <c r="B37" s="77" t="s">
        <v>74</v>
      </c>
      <c r="C37" s="78" t="s">
        <v>75</v>
      </c>
      <c r="D37" s="79" t="s">
        <v>903</v>
      </c>
      <c r="E37" s="107">
        <v>4</v>
      </c>
      <c r="F37" s="107">
        <v>2</v>
      </c>
      <c r="G37" s="82">
        <v>8</v>
      </c>
      <c r="H37" s="82">
        <v>10</v>
      </c>
      <c r="I37" s="82">
        <v>8</v>
      </c>
      <c r="J37" s="82">
        <v>14</v>
      </c>
      <c r="K37" s="82">
        <v>11</v>
      </c>
      <c r="L37" s="82">
        <v>9</v>
      </c>
      <c r="M37" s="82">
        <v>5</v>
      </c>
      <c r="N37" s="82">
        <v>5</v>
      </c>
      <c r="O37" s="82">
        <v>3</v>
      </c>
      <c r="P37" s="82">
        <v>7</v>
      </c>
      <c r="Q37" s="108"/>
    </row>
    <row r="38" spans="1:20" ht="15.75" customHeight="1" x14ac:dyDescent="0.25">
      <c r="A38" s="76">
        <v>35</v>
      </c>
      <c r="B38" s="10" t="s">
        <v>112</v>
      </c>
      <c r="C38" s="8" t="s">
        <v>113</v>
      </c>
      <c r="D38" s="87"/>
      <c r="E38" s="92" t="s">
        <v>904</v>
      </c>
      <c r="F38" s="92" t="s">
        <v>904</v>
      </c>
      <c r="G38" s="93" t="s">
        <v>904</v>
      </c>
      <c r="H38" s="93" t="s">
        <v>904</v>
      </c>
      <c r="I38" s="93" t="s">
        <v>904</v>
      </c>
      <c r="J38" s="88">
        <v>19</v>
      </c>
      <c r="K38" s="88">
        <v>11</v>
      </c>
      <c r="L38" s="88">
        <v>31</v>
      </c>
      <c r="M38" s="88">
        <v>20</v>
      </c>
      <c r="N38" s="88">
        <v>17</v>
      </c>
      <c r="O38" s="88" t="s">
        <v>905</v>
      </c>
      <c r="P38" s="88" t="s">
        <v>906</v>
      </c>
      <c r="Q38" s="99"/>
    </row>
    <row r="39" spans="1:20" ht="15.75" customHeight="1" x14ac:dyDescent="0.25">
      <c r="A39" s="76">
        <v>36</v>
      </c>
      <c r="B39" s="10" t="s">
        <v>141</v>
      </c>
      <c r="C39" s="8" t="s">
        <v>142</v>
      </c>
      <c r="D39" s="87"/>
      <c r="E39" s="81">
        <v>4</v>
      </c>
      <c r="F39" s="81">
        <v>2</v>
      </c>
      <c r="G39" s="88">
        <v>8</v>
      </c>
      <c r="H39" s="88">
        <v>10</v>
      </c>
      <c r="I39" s="88">
        <v>8</v>
      </c>
      <c r="J39" s="88">
        <v>14</v>
      </c>
      <c r="K39" s="88">
        <v>11</v>
      </c>
      <c r="L39" s="88">
        <v>9</v>
      </c>
      <c r="M39" s="88">
        <v>5</v>
      </c>
      <c r="N39" s="88">
        <v>5</v>
      </c>
      <c r="O39" s="88">
        <v>3</v>
      </c>
      <c r="P39" s="88">
        <v>7</v>
      </c>
      <c r="Q39" s="99"/>
    </row>
    <row r="40" spans="1:20" ht="15.75" customHeight="1" x14ac:dyDescent="0.25">
      <c r="A40" s="76">
        <v>37</v>
      </c>
      <c r="B40" s="10" t="s">
        <v>263</v>
      </c>
      <c r="C40" s="8" t="s">
        <v>264</v>
      </c>
      <c r="D40" s="87"/>
      <c r="E40" s="81">
        <v>4</v>
      </c>
      <c r="F40" s="81">
        <v>2</v>
      </c>
      <c r="G40" s="88">
        <v>8</v>
      </c>
      <c r="H40" s="88">
        <v>10</v>
      </c>
      <c r="I40" s="88">
        <v>8</v>
      </c>
      <c r="J40" s="88">
        <v>14</v>
      </c>
      <c r="K40" s="88">
        <v>11</v>
      </c>
      <c r="L40" s="88">
        <v>9</v>
      </c>
      <c r="M40" s="88">
        <v>5</v>
      </c>
      <c r="N40" s="88">
        <v>5</v>
      </c>
      <c r="O40" s="88">
        <v>3</v>
      </c>
      <c r="P40" s="88">
        <v>7</v>
      </c>
      <c r="Q40" s="99"/>
    </row>
    <row r="41" spans="1:20" ht="15.75" customHeight="1" x14ac:dyDescent="0.25">
      <c r="A41" s="76">
        <v>38</v>
      </c>
      <c r="B41" s="10" t="s">
        <v>334</v>
      </c>
      <c r="C41" s="8" t="s">
        <v>335</v>
      </c>
      <c r="D41" s="87"/>
      <c r="E41" s="81">
        <v>4</v>
      </c>
      <c r="F41" s="81">
        <v>2</v>
      </c>
      <c r="G41" s="88">
        <v>8</v>
      </c>
      <c r="H41" s="88">
        <v>10</v>
      </c>
      <c r="I41" s="88">
        <v>8</v>
      </c>
      <c r="J41" s="88">
        <v>14</v>
      </c>
      <c r="K41" s="88">
        <v>11</v>
      </c>
      <c r="L41" s="88">
        <v>9</v>
      </c>
      <c r="M41" s="88">
        <v>5</v>
      </c>
      <c r="N41" s="88">
        <v>5</v>
      </c>
      <c r="O41" s="88">
        <v>3</v>
      </c>
      <c r="P41" s="88">
        <v>7</v>
      </c>
      <c r="Q41" s="99"/>
    </row>
    <row r="42" spans="1:20" ht="15.75" customHeight="1" x14ac:dyDescent="0.25">
      <c r="A42" s="76">
        <v>39</v>
      </c>
      <c r="B42" s="10" t="s">
        <v>391</v>
      </c>
      <c r="C42" s="8" t="s">
        <v>392</v>
      </c>
      <c r="D42" s="87"/>
      <c r="E42" s="81">
        <v>4</v>
      </c>
      <c r="F42" s="81">
        <v>2</v>
      </c>
      <c r="G42" s="88">
        <v>8</v>
      </c>
      <c r="H42" s="88">
        <v>10</v>
      </c>
      <c r="I42" s="88">
        <v>8</v>
      </c>
      <c r="J42" s="88">
        <v>14</v>
      </c>
      <c r="K42" s="88">
        <v>11</v>
      </c>
      <c r="L42" s="88">
        <v>9</v>
      </c>
      <c r="M42" s="88">
        <v>5</v>
      </c>
      <c r="N42" s="88">
        <v>5</v>
      </c>
      <c r="O42" s="88">
        <v>3</v>
      </c>
      <c r="P42" s="88">
        <v>7</v>
      </c>
      <c r="Q42" s="99"/>
    </row>
    <row r="43" spans="1:20" ht="15.75" customHeight="1" x14ac:dyDescent="0.25">
      <c r="A43" s="76">
        <v>40</v>
      </c>
      <c r="B43" s="109" t="s">
        <v>494</v>
      </c>
      <c r="C43" s="110" t="s">
        <v>495</v>
      </c>
      <c r="D43" s="100"/>
      <c r="E43" s="111">
        <v>3</v>
      </c>
      <c r="F43" s="118" t="s">
        <v>907</v>
      </c>
      <c r="G43" s="112">
        <v>6</v>
      </c>
      <c r="H43" s="112">
        <v>10</v>
      </c>
      <c r="I43" s="112">
        <v>10</v>
      </c>
      <c r="J43" s="112">
        <v>14</v>
      </c>
      <c r="K43" s="112">
        <v>11</v>
      </c>
      <c r="L43" s="112">
        <v>9</v>
      </c>
      <c r="M43" s="112">
        <v>5</v>
      </c>
      <c r="N43" s="112">
        <v>5</v>
      </c>
      <c r="O43" s="112">
        <v>3</v>
      </c>
      <c r="P43" s="112">
        <v>7</v>
      </c>
      <c r="Q43" s="113"/>
    </row>
    <row r="44" spans="1:20" ht="15.75" customHeight="1" x14ac:dyDescent="0.25">
      <c r="A44" s="76">
        <v>41</v>
      </c>
      <c r="B44" s="77" t="s">
        <v>47</v>
      </c>
      <c r="C44" s="78" t="s">
        <v>48</v>
      </c>
      <c r="D44" s="79" t="s">
        <v>908</v>
      </c>
      <c r="E44" s="107">
        <v>11</v>
      </c>
      <c r="F44" s="107">
        <v>7</v>
      </c>
      <c r="G44" s="82">
        <v>7</v>
      </c>
      <c r="H44" s="82">
        <v>11</v>
      </c>
      <c r="I44" s="82">
        <v>10</v>
      </c>
      <c r="J44" s="82">
        <v>27</v>
      </c>
      <c r="K44" s="82">
        <v>19</v>
      </c>
      <c r="L44" s="82">
        <v>16</v>
      </c>
      <c r="M44" s="82">
        <v>12</v>
      </c>
      <c r="N44" s="82">
        <v>11</v>
      </c>
      <c r="O44" s="82">
        <v>8</v>
      </c>
      <c r="P44" s="82">
        <v>12</v>
      </c>
      <c r="Q44" s="108"/>
    </row>
    <row r="45" spans="1:20" ht="15.75" customHeight="1" x14ac:dyDescent="0.25">
      <c r="A45" s="76">
        <v>42</v>
      </c>
      <c r="B45" s="10" t="s">
        <v>136</v>
      </c>
      <c r="C45" s="8" t="s">
        <v>137</v>
      </c>
      <c r="D45" s="87"/>
      <c r="E45" s="81">
        <v>11</v>
      </c>
      <c r="F45" s="81">
        <v>7</v>
      </c>
      <c r="G45" s="88">
        <v>7</v>
      </c>
      <c r="H45" s="88">
        <v>11</v>
      </c>
      <c r="I45" s="88">
        <v>10</v>
      </c>
      <c r="J45" s="88">
        <v>27</v>
      </c>
      <c r="K45" s="88">
        <v>19</v>
      </c>
      <c r="L45" s="88">
        <v>16</v>
      </c>
      <c r="M45" s="88">
        <v>12</v>
      </c>
      <c r="N45" s="88">
        <v>11</v>
      </c>
      <c r="O45" s="88">
        <v>8</v>
      </c>
      <c r="P45" s="88">
        <v>12</v>
      </c>
      <c r="Q45" s="99"/>
    </row>
    <row r="46" spans="1:20" ht="15.75" customHeight="1" x14ac:dyDescent="0.25">
      <c r="A46" s="76">
        <v>43</v>
      </c>
      <c r="B46" s="10" t="s">
        <v>147</v>
      </c>
      <c r="C46" s="8" t="s">
        <v>148</v>
      </c>
      <c r="D46" s="87"/>
      <c r="E46" s="81">
        <v>11</v>
      </c>
      <c r="F46" s="81">
        <v>7</v>
      </c>
      <c r="G46" s="88">
        <v>7</v>
      </c>
      <c r="H46" s="93" t="s">
        <v>909</v>
      </c>
      <c r="I46" s="88">
        <v>10</v>
      </c>
      <c r="J46" s="88">
        <v>27</v>
      </c>
      <c r="K46" s="88">
        <v>19</v>
      </c>
      <c r="L46" s="88">
        <v>16</v>
      </c>
      <c r="M46" s="88">
        <v>12</v>
      </c>
      <c r="N46" s="88">
        <v>11</v>
      </c>
      <c r="O46" s="88">
        <v>8</v>
      </c>
      <c r="P46" s="88">
        <v>12</v>
      </c>
      <c r="Q46" s="99"/>
    </row>
    <row r="47" spans="1:20" ht="15.75" customHeight="1" x14ac:dyDescent="0.25">
      <c r="A47" s="76">
        <v>44</v>
      </c>
      <c r="B47" s="14" t="s">
        <v>363</v>
      </c>
      <c r="C47" s="15" t="s">
        <v>364</v>
      </c>
      <c r="D47" s="87"/>
      <c r="E47" s="92" t="s">
        <v>877</v>
      </c>
      <c r="F47" s="81">
        <v>7</v>
      </c>
      <c r="G47" s="93" t="s">
        <v>877</v>
      </c>
      <c r="H47" s="88">
        <v>11</v>
      </c>
      <c r="I47" s="93" t="s">
        <v>877</v>
      </c>
      <c r="J47" s="88">
        <v>27</v>
      </c>
      <c r="K47" s="93" t="s">
        <v>877</v>
      </c>
      <c r="L47" s="88">
        <v>16</v>
      </c>
      <c r="M47" s="93" t="s">
        <v>877</v>
      </c>
      <c r="N47" s="88">
        <v>11</v>
      </c>
      <c r="O47" s="93" t="s">
        <v>877</v>
      </c>
      <c r="P47" s="88">
        <v>12</v>
      </c>
      <c r="Q47" s="99" t="s">
        <v>368</v>
      </c>
    </row>
    <row r="48" spans="1:20" ht="15.75" customHeight="1" x14ac:dyDescent="0.25">
      <c r="A48" s="76">
        <v>45</v>
      </c>
      <c r="B48" s="17" t="s">
        <v>415</v>
      </c>
      <c r="C48" s="18" t="s">
        <v>416</v>
      </c>
      <c r="D48" s="87"/>
      <c r="E48" s="119">
        <v>19</v>
      </c>
      <c r="F48" s="119">
        <v>16</v>
      </c>
      <c r="G48" s="120">
        <v>16</v>
      </c>
      <c r="H48" s="120">
        <v>20</v>
      </c>
      <c r="I48" s="120">
        <v>24</v>
      </c>
      <c r="J48" s="120">
        <v>27</v>
      </c>
      <c r="K48" s="120" t="s">
        <v>910</v>
      </c>
      <c r="L48" s="120"/>
      <c r="M48" s="120"/>
      <c r="N48" s="120"/>
      <c r="O48" s="120"/>
      <c r="P48" s="120"/>
      <c r="Q48" s="121" t="s">
        <v>911</v>
      </c>
      <c r="R48" s="22" t="s">
        <v>912</v>
      </c>
      <c r="S48" s="22"/>
      <c r="T48" s="22"/>
    </row>
    <row r="49" spans="1:18" ht="15.75" customHeight="1" x14ac:dyDescent="0.25">
      <c r="A49" s="76">
        <v>46</v>
      </c>
      <c r="B49" s="14" t="s">
        <v>427</v>
      </c>
      <c r="C49" s="15" t="s">
        <v>428</v>
      </c>
      <c r="D49" s="87"/>
      <c r="E49" s="92" t="s">
        <v>877</v>
      </c>
      <c r="F49" s="81">
        <v>7</v>
      </c>
      <c r="G49" s="93" t="s">
        <v>877</v>
      </c>
      <c r="H49" s="88">
        <v>11</v>
      </c>
      <c r="I49" s="93" t="s">
        <v>877</v>
      </c>
      <c r="J49" s="88">
        <v>27</v>
      </c>
      <c r="K49" s="93" t="s">
        <v>877</v>
      </c>
      <c r="L49" s="88">
        <v>16</v>
      </c>
      <c r="M49" s="93" t="s">
        <v>877</v>
      </c>
      <c r="N49" s="88">
        <v>11</v>
      </c>
      <c r="O49" s="93" t="s">
        <v>877</v>
      </c>
      <c r="P49" s="88">
        <v>12</v>
      </c>
      <c r="Q49" s="99" t="s">
        <v>368</v>
      </c>
    </row>
    <row r="50" spans="1:18" ht="15.75" customHeight="1" x14ac:dyDescent="0.25">
      <c r="A50" s="76">
        <v>47</v>
      </c>
      <c r="B50" s="10" t="s">
        <v>436</v>
      </c>
      <c r="C50" s="8" t="s">
        <v>437</v>
      </c>
      <c r="D50" s="87"/>
      <c r="E50" s="81">
        <v>11</v>
      </c>
      <c r="F50" s="81">
        <v>7</v>
      </c>
      <c r="G50" s="88">
        <v>7</v>
      </c>
      <c r="H50" s="88">
        <v>11</v>
      </c>
      <c r="I50" s="88" t="s">
        <v>898</v>
      </c>
      <c r="J50" s="88">
        <v>27</v>
      </c>
      <c r="K50" s="88">
        <v>19</v>
      </c>
      <c r="L50" s="88">
        <v>16</v>
      </c>
      <c r="M50" s="88">
        <v>12</v>
      </c>
      <c r="N50" s="88">
        <v>11</v>
      </c>
      <c r="O50" s="88">
        <v>8</v>
      </c>
      <c r="P50" s="88">
        <v>12</v>
      </c>
      <c r="Q50" s="99"/>
    </row>
    <row r="51" spans="1:18" ht="15.75" customHeight="1" x14ac:dyDescent="0.25">
      <c r="A51" s="76">
        <v>48</v>
      </c>
      <c r="B51" s="10" t="s">
        <v>440</v>
      </c>
      <c r="C51" s="8" t="s">
        <v>441</v>
      </c>
      <c r="D51" s="87"/>
      <c r="E51" s="81">
        <v>11</v>
      </c>
      <c r="F51" s="81">
        <v>7</v>
      </c>
      <c r="G51" s="88">
        <v>7</v>
      </c>
      <c r="H51" s="88">
        <v>11</v>
      </c>
      <c r="I51" s="88">
        <v>10</v>
      </c>
      <c r="J51" s="88">
        <v>27</v>
      </c>
      <c r="K51" s="88">
        <v>19</v>
      </c>
      <c r="L51" s="88">
        <v>16</v>
      </c>
      <c r="M51" s="88">
        <v>12</v>
      </c>
      <c r="N51" s="88">
        <v>11</v>
      </c>
      <c r="O51" s="88">
        <v>8</v>
      </c>
      <c r="P51" s="88">
        <v>4</v>
      </c>
      <c r="Q51" s="99" t="s">
        <v>881</v>
      </c>
    </row>
    <row r="52" spans="1:18" ht="15.75" customHeight="1" x14ac:dyDescent="0.25">
      <c r="A52" s="76">
        <v>49</v>
      </c>
      <c r="B52" s="10" t="s">
        <v>445</v>
      </c>
      <c r="C52" s="8" t="s">
        <v>446</v>
      </c>
      <c r="D52" s="87"/>
      <c r="E52" s="81">
        <v>11</v>
      </c>
      <c r="F52" s="81">
        <v>7</v>
      </c>
      <c r="G52" s="88">
        <v>7</v>
      </c>
      <c r="H52" s="88">
        <v>11</v>
      </c>
      <c r="I52" s="88">
        <v>10</v>
      </c>
      <c r="J52" s="88">
        <v>27</v>
      </c>
      <c r="K52" s="88">
        <v>19</v>
      </c>
      <c r="L52" s="88">
        <v>16</v>
      </c>
      <c r="M52" s="88">
        <v>12</v>
      </c>
      <c r="N52" s="88">
        <v>11</v>
      </c>
      <c r="O52" s="88">
        <v>8</v>
      </c>
      <c r="P52" s="88">
        <v>12</v>
      </c>
      <c r="Q52" s="99"/>
    </row>
    <row r="53" spans="1:18" ht="15.75" customHeight="1" x14ac:dyDescent="0.25">
      <c r="A53" s="76">
        <v>50</v>
      </c>
      <c r="B53" s="10" t="s">
        <v>501</v>
      </c>
      <c r="C53" s="8" t="s">
        <v>502</v>
      </c>
      <c r="D53" s="87"/>
      <c r="E53" s="81">
        <v>25</v>
      </c>
      <c r="F53" s="81">
        <v>16</v>
      </c>
      <c r="G53" s="88">
        <v>16</v>
      </c>
      <c r="H53" s="88">
        <v>20</v>
      </c>
      <c r="I53" s="88">
        <v>24</v>
      </c>
      <c r="J53" s="88">
        <v>8</v>
      </c>
      <c r="K53" s="88">
        <v>14</v>
      </c>
      <c r="L53" s="88">
        <v>16</v>
      </c>
      <c r="M53" s="88">
        <v>12</v>
      </c>
      <c r="N53" s="88">
        <v>11</v>
      </c>
      <c r="O53" s="88">
        <v>8</v>
      </c>
      <c r="P53" s="88">
        <v>12</v>
      </c>
      <c r="Q53" s="99"/>
    </row>
    <row r="54" spans="1:18" ht="15.75" customHeight="1" x14ac:dyDescent="0.25">
      <c r="A54" s="76">
        <v>51</v>
      </c>
      <c r="B54" s="10" t="s">
        <v>532</v>
      </c>
      <c r="C54" s="8" t="s">
        <v>533</v>
      </c>
      <c r="D54" s="87"/>
      <c r="E54" s="81">
        <v>11</v>
      </c>
      <c r="F54" s="81">
        <v>7</v>
      </c>
      <c r="G54" s="88">
        <v>7</v>
      </c>
      <c r="H54" s="88">
        <v>11</v>
      </c>
      <c r="I54" s="88">
        <v>10</v>
      </c>
      <c r="J54" s="88">
        <v>27</v>
      </c>
      <c r="K54" s="88">
        <v>24</v>
      </c>
      <c r="L54" s="88">
        <v>16</v>
      </c>
      <c r="M54" s="88">
        <v>12</v>
      </c>
      <c r="N54" s="88">
        <v>11</v>
      </c>
      <c r="O54" s="88">
        <v>8</v>
      </c>
      <c r="P54" s="88">
        <v>12</v>
      </c>
      <c r="Q54" s="99"/>
    </row>
    <row r="55" spans="1:18" ht="15.75" customHeight="1" x14ac:dyDescent="0.25">
      <c r="A55" s="76">
        <v>52</v>
      </c>
      <c r="B55" s="10" t="s">
        <v>517</v>
      </c>
      <c r="C55" s="8" t="s">
        <v>518</v>
      </c>
      <c r="D55" s="87"/>
      <c r="E55" s="81">
        <v>11</v>
      </c>
      <c r="F55" s="81">
        <v>7</v>
      </c>
      <c r="G55" s="88">
        <v>7</v>
      </c>
      <c r="H55" s="88">
        <v>11</v>
      </c>
      <c r="I55" s="88">
        <v>10</v>
      </c>
      <c r="J55" s="88">
        <v>27</v>
      </c>
      <c r="K55" s="88">
        <v>24</v>
      </c>
      <c r="L55" s="88">
        <v>16</v>
      </c>
      <c r="M55" s="88">
        <v>12</v>
      </c>
      <c r="N55" s="88">
        <v>11</v>
      </c>
      <c r="O55" s="93" t="s">
        <v>913</v>
      </c>
      <c r="P55" s="88">
        <v>12</v>
      </c>
      <c r="Q55" s="99"/>
    </row>
    <row r="56" spans="1:18" ht="15.75" customHeight="1" x14ac:dyDescent="0.25">
      <c r="A56" s="76">
        <v>53</v>
      </c>
      <c r="B56" s="10" t="s">
        <v>513</v>
      </c>
      <c r="C56" s="8" t="s">
        <v>514</v>
      </c>
      <c r="D56" s="87"/>
      <c r="E56" s="81">
        <v>19</v>
      </c>
      <c r="F56" s="81">
        <v>16</v>
      </c>
      <c r="G56" s="88">
        <v>16</v>
      </c>
      <c r="H56" s="88">
        <v>20</v>
      </c>
      <c r="I56" s="88">
        <v>24</v>
      </c>
      <c r="J56" s="88">
        <v>27</v>
      </c>
      <c r="K56" s="88">
        <v>19</v>
      </c>
      <c r="L56" s="88">
        <v>16</v>
      </c>
      <c r="M56" s="88">
        <v>12</v>
      </c>
      <c r="N56" s="88">
        <v>11</v>
      </c>
      <c r="O56" s="88">
        <v>8</v>
      </c>
      <c r="P56" s="88">
        <v>12</v>
      </c>
      <c r="Q56" s="99"/>
    </row>
    <row r="57" spans="1:18" ht="15.75" customHeight="1" x14ac:dyDescent="0.25">
      <c r="A57" s="76">
        <v>54</v>
      </c>
      <c r="B57" s="14" t="s">
        <v>538</v>
      </c>
      <c r="C57" s="122" t="s">
        <v>914</v>
      </c>
      <c r="D57" s="87"/>
      <c r="E57" s="123" t="s">
        <v>915</v>
      </c>
      <c r="F57" s="124">
        <v>2</v>
      </c>
      <c r="G57" s="125" t="s">
        <v>877</v>
      </c>
      <c r="H57" s="126">
        <v>11</v>
      </c>
      <c r="I57" s="125" t="s">
        <v>877</v>
      </c>
      <c r="J57" s="126">
        <v>27</v>
      </c>
      <c r="K57" s="125" t="s">
        <v>877</v>
      </c>
      <c r="L57" s="126">
        <v>16</v>
      </c>
      <c r="M57" s="125" t="s">
        <v>877</v>
      </c>
      <c r="N57" s="126">
        <v>11</v>
      </c>
      <c r="O57" s="125" t="s">
        <v>877</v>
      </c>
      <c r="P57" s="126">
        <v>12</v>
      </c>
      <c r="Q57" s="127" t="s">
        <v>368</v>
      </c>
      <c r="R57" s="12" t="s">
        <v>916</v>
      </c>
    </row>
    <row r="58" spans="1:18" ht="15.75" customHeight="1" x14ac:dyDescent="0.25">
      <c r="A58" s="76">
        <v>55</v>
      </c>
      <c r="B58" s="10" t="s">
        <v>542</v>
      </c>
      <c r="C58" s="8" t="s">
        <v>543</v>
      </c>
      <c r="D58" s="87"/>
      <c r="E58" s="92" t="s">
        <v>915</v>
      </c>
      <c r="F58" s="92" t="s">
        <v>915</v>
      </c>
      <c r="G58" s="88">
        <v>9</v>
      </c>
      <c r="H58" s="88">
        <v>11</v>
      </c>
      <c r="I58" s="88">
        <v>10</v>
      </c>
      <c r="J58" s="88">
        <v>16</v>
      </c>
      <c r="K58" s="88">
        <v>14</v>
      </c>
      <c r="L58" s="88">
        <v>16</v>
      </c>
      <c r="M58" s="88">
        <v>12</v>
      </c>
      <c r="N58" s="88">
        <v>11</v>
      </c>
      <c r="O58" s="88">
        <v>8</v>
      </c>
      <c r="P58" s="88">
        <v>12</v>
      </c>
      <c r="Q58" s="99"/>
    </row>
    <row r="59" spans="1:18" ht="15.75" customHeight="1" x14ac:dyDescent="0.25">
      <c r="A59" s="76">
        <v>56</v>
      </c>
      <c r="B59" s="128">
        <v>817</v>
      </c>
      <c r="C59" s="8" t="s">
        <v>598</v>
      </c>
      <c r="D59" s="87"/>
      <c r="E59" s="92" t="s">
        <v>915</v>
      </c>
      <c r="F59" s="92" t="s">
        <v>915</v>
      </c>
      <c r="G59" s="92" t="s">
        <v>915</v>
      </c>
      <c r="H59" s="92" t="s">
        <v>915</v>
      </c>
      <c r="I59" s="92" t="s">
        <v>915</v>
      </c>
      <c r="J59" s="92" t="s">
        <v>915</v>
      </c>
      <c r="K59" s="92" t="s">
        <v>915</v>
      </c>
      <c r="L59" s="92" t="s">
        <v>915</v>
      </c>
      <c r="M59" s="92" t="s">
        <v>915</v>
      </c>
      <c r="N59" s="92" t="s">
        <v>915</v>
      </c>
      <c r="O59" s="92" t="s">
        <v>915</v>
      </c>
      <c r="P59" s="129">
        <v>27</v>
      </c>
      <c r="Q59" s="130"/>
    </row>
    <row r="60" spans="1:18" ht="15.75" customHeight="1" x14ac:dyDescent="0.25">
      <c r="A60" s="76">
        <v>57</v>
      </c>
      <c r="B60" s="131">
        <v>789</v>
      </c>
      <c r="C60" s="132" t="s">
        <v>587</v>
      </c>
      <c r="D60" s="100"/>
      <c r="E60" s="92" t="s">
        <v>915</v>
      </c>
      <c r="F60" s="92" t="s">
        <v>915</v>
      </c>
      <c r="G60" s="92" t="s">
        <v>915</v>
      </c>
      <c r="H60" s="92" t="s">
        <v>915</v>
      </c>
      <c r="I60" s="92" t="s">
        <v>915</v>
      </c>
      <c r="J60" s="92" t="s">
        <v>915</v>
      </c>
      <c r="K60" s="92" t="s">
        <v>915</v>
      </c>
      <c r="L60" s="92" t="s">
        <v>915</v>
      </c>
      <c r="M60" s="133">
        <v>4</v>
      </c>
      <c r="N60" s="134" t="s">
        <v>917</v>
      </c>
      <c r="O60" s="134" t="s">
        <v>918</v>
      </c>
      <c r="P60" s="134" t="s">
        <v>918</v>
      </c>
      <c r="Q60" s="135" t="s">
        <v>919</v>
      </c>
    </row>
    <row r="61" spans="1:18" ht="15.75" customHeight="1" x14ac:dyDescent="0.25">
      <c r="A61" s="76">
        <v>58</v>
      </c>
      <c r="B61" s="136" t="s">
        <v>29</v>
      </c>
      <c r="C61" s="137" t="s">
        <v>30</v>
      </c>
      <c r="D61" s="138" t="s">
        <v>920</v>
      </c>
      <c r="E61" s="124">
        <v>12</v>
      </c>
      <c r="F61" s="124">
        <v>8</v>
      </c>
      <c r="G61" s="126">
        <v>8</v>
      </c>
      <c r="H61" s="126">
        <v>10</v>
      </c>
      <c r="I61" s="126">
        <v>9</v>
      </c>
      <c r="J61" s="126">
        <v>15</v>
      </c>
      <c r="K61" s="126">
        <v>13</v>
      </c>
      <c r="L61" s="126">
        <v>14</v>
      </c>
      <c r="M61" s="126">
        <v>11</v>
      </c>
      <c r="N61" s="126">
        <v>9</v>
      </c>
      <c r="O61" s="126">
        <v>14</v>
      </c>
      <c r="P61" s="126">
        <v>14</v>
      </c>
      <c r="Q61" s="127"/>
    </row>
    <row r="62" spans="1:18" ht="15.75" customHeight="1" x14ac:dyDescent="0.25">
      <c r="A62" s="76">
        <v>59</v>
      </c>
      <c r="B62" s="10" t="s">
        <v>79</v>
      </c>
      <c r="C62" s="8" t="s">
        <v>80</v>
      </c>
      <c r="D62" s="138"/>
      <c r="E62" s="81">
        <v>12</v>
      </c>
      <c r="F62" s="81">
        <v>8</v>
      </c>
      <c r="G62" s="88">
        <v>8</v>
      </c>
      <c r="H62" s="88">
        <v>10</v>
      </c>
      <c r="I62" s="88">
        <v>9</v>
      </c>
      <c r="J62" s="88">
        <v>15</v>
      </c>
      <c r="K62" s="88">
        <v>13</v>
      </c>
      <c r="L62" s="88">
        <v>14</v>
      </c>
      <c r="M62" s="88">
        <v>11</v>
      </c>
      <c r="N62" s="88">
        <v>9</v>
      </c>
      <c r="O62" s="88">
        <v>14</v>
      </c>
      <c r="P62" s="88">
        <v>14</v>
      </c>
      <c r="Q62" s="99"/>
    </row>
    <row r="63" spans="1:18" ht="15.75" customHeight="1" x14ac:dyDescent="0.25">
      <c r="A63" s="76">
        <v>60</v>
      </c>
      <c r="B63" s="36" t="s">
        <v>85</v>
      </c>
      <c r="C63" s="37" t="s">
        <v>86</v>
      </c>
      <c r="D63" s="138"/>
      <c r="E63" s="81">
        <v>12</v>
      </c>
      <c r="F63" s="81">
        <v>8</v>
      </c>
      <c r="G63" s="88">
        <v>9</v>
      </c>
      <c r="H63" s="88">
        <v>13</v>
      </c>
      <c r="I63" s="88">
        <v>11</v>
      </c>
      <c r="J63" s="88">
        <v>15</v>
      </c>
      <c r="K63" s="88">
        <v>13</v>
      </c>
      <c r="L63" s="88">
        <v>17</v>
      </c>
      <c r="M63" s="88">
        <v>14</v>
      </c>
      <c r="N63" s="88">
        <v>12</v>
      </c>
      <c r="O63" s="88">
        <v>16</v>
      </c>
      <c r="P63" s="88">
        <v>14</v>
      </c>
      <c r="Q63" s="99" t="s">
        <v>921</v>
      </c>
    </row>
    <row r="64" spans="1:18" ht="15.75" customHeight="1" x14ac:dyDescent="0.25">
      <c r="A64" s="76">
        <v>61</v>
      </c>
      <c r="B64" s="10" t="s">
        <v>106</v>
      </c>
      <c r="C64" s="8" t="s">
        <v>107</v>
      </c>
      <c r="D64" s="138"/>
      <c r="E64" s="81">
        <v>12</v>
      </c>
      <c r="F64" s="81">
        <v>8</v>
      </c>
      <c r="G64" s="88">
        <v>8</v>
      </c>
      <c r="H64" s="88">
        <v>10</v>
      </c>
      <c r="I64" s="88">
        <v>9</v>
      </c>
      <c r="J64" s="88">
        <v>15</v>
      </c>
      <c r="K64" s="88">
        <v>13</v>
      </c>
      <c r="L64" s="88" t="s">
        <v>922</v>
      </c>
      <c r="M64" s="88">
        <v>11</v>
      </c>
      <c r="N64" s="88">
        <v>9</v>
      </c>
      <c r="O64" s="88">
        <v>14</v>
      </c>
      <c r="P64" s="88">
        <v>14</v>
      </c>
      <c r="Q64" s="99"/>
    </row>
    <row r="65" spans="1:18" ht="15.75" customHeight="1" x14ac:dyDescent="0.25">
      <c r="A65" s="76">
        <v>62</v>
      </c>
      <c r="B65" s="10" t="s">
        <v>197</v>
      </c>
      <c r="C65" s="8" t="s">
        <v>198</v>
      </c>
      <c r="D65" s="138"/>
      <c r="E65" s="92">
        <v>12</v>
      </c>
      <c r="F65" s="92">
        <v>8</v>
      </c>
      <c r="G65" s="93">
        <v>8</v>
      </c>
      <c r="H65" s="93">
        <v>10</v>
      </c>
      <c r="I65" s="93">
        <v>9</v>
      </c>
      <c r="J65" s="93">
        <v>15</v>
      </c>
      <c r="K65" s="93">
        <v>13</v>
      </c>
      <c r="L65" s="93">
        <v>14</v>
      </c>
      <c r="M65" s="93" t="s">
        <v>923</v>
      </c>
      <c r="N65" s="93" t="s">
        <v>923</v>
      </c>
      <c r="O65" s="88">
        <v>14</v>
      </c>
      <c r="P65" s="88">
        <v>14</v>
      </c>
      <c r="Q65" s="99"/>
      <c r="R65" s="12" t="s">
        <v>924</v>
      </c>
    </row>
    <row r="66" spans="1:18" ht="15.75" customHeight="1" x14ac:dyDescent="0.25">
      <c r="A66" s="76">
        <v>63</v>
      </c>
      <c r="B66" s="14" t="s">
        <v>566</v>
      </c>
      <c r="C66" s="15" t="s">
        <v>925</v>
      </c>
      <c r="D66" s="138"/>
      <c r="E66" s="139" t="s">
        <v>923</v>
      </c>
      <c r="F66" s="139" t="s">
        <v>923</v>
      </c>
      <c r="G66" s="139" t="s">
        <v>923</v>
      </c>
      <c r="H66" s="139" t="s">
        <v>923</v>
      </c>
      <c r="I66" s="139" t="s">
        <v>923</v>
      </c>
      <c r="J66" s="139" t="s">
        <v>923</v>
      </c>
      <c r="K66" s="140">
        <v>10</v>
      </c>
      <c r="L66" s="141" t="s">
        <v>877</v>
      </c>
      <c r="M66" s="141" t="s">
        <v>877</v>
      </c>
      <c r="N66" s="140">
        <v>9</v>
      </c>
      <c r="O66" s="141" t="s">
        <v>877</v>
      </c>
      <c r="P66" s="141" t="s">
        <v>877</v>
      </c>
      <c r="Q66" s="142" t="s">
        <v>575</v>
      </c>
    </row>
    <row r="67" spans="1:18" ht="15.75" customHeight="1" x14ac:dyDescent="0.25">
      <c r="A67" s="76">
        <v>64</v>
      </c>
      <c r="B67" s="14" t="s">
        <v>571</v>
      </c>
      <c r="C67" s="15" t="s">
        <v>572</v>
      </c>
      <c r="D67" s="138"/>
      <c r="E67" s="139" t="s">
        <v>923</v>
      </c>
      <c r="F67" s="139" t="s">
        <v>923</v>
      </c>
      <c r="G67" s="139" t="s">
        <v>923</v>
      </c>
      <c r="H67" s="139" t="s">
        <v>923</v>
      </c>
      <c r="I67" s="139" t="s">
        <v>923</v>
      </c>
      <c r="J67" s="139" t="s">
        <v>923</v>
      </c>
      <c r="K67" s="140">
        <v>10</v>
      </c>
      <c r="L67" s="141" t="s">
        <v>877</v>
      </c>
      <c r="M67" s="141" t="s">
        <v>877</v>
      </c>
      <c r="N67" s="140">
        <v>9</v>
      </c>
      <c r="O67" s="141" t="s">
        <v>877</v>
      </c>
      <c r="P67" s="141" t="s">
        <v>877</v>
      </c>
      <c r="Q67" s="142" t="s">
        <v>575</v>
      </c>
    </row>
    <row r="68" spans="1:18" ht="15.75" customHeight="1" x14ac:dyDescent="0.25">
      <c r="A68" s="76">
        <v>65</v>
      </c>
      <c r="B68" s="143" t="s">
        <v>372</v>
      </c>
      <c r="C68" s="144" t="s">
        <v>373</v>
      </c>
      <c r="D68" s="145"/>
      <c r="E68" s="146" t="s">
        <v>877</v>
      </c>
      <c r="F68" s="111">
        <v>8</v>
      </c>
      <c r="G68" s="116" t="s">
        <v>877</v>
      </c>
      <c r="H68" s="112" t="s">
        <v>926</v>
      </c>
      <c r="I68" s="116" t="s">
        <v>877</v>
      </c>
      <c r="J68" s="112">
        <v>6</v>
      </c>
      <c r="K68" s="116" t="s">
        <v>877</v>
      </c>
      <c r="L68" s="112">
        <v>14</v>
      </c>
      <c r="M68" s="147" t="s">
        <v>927</v>
      </c>
      <c r="N68" s="116" t="s">
        <v>877</v>
      </c>
      <c r="O68" s="112">
        <v>14</v>
      </c>
      <c r="P68" s="116" t="s">
        <v>877</v>
      </c>
      <c r="Q68" s="113" t="s">
        <v>928</v>
      </c>
    </row>
    <row r="69" spans="1:18" ht="15.75" customHeight="1" x14ac:dyDescent="0.25">
      <c r="A69" s="76">
        <v>66</v>
      </c>
      <c r="B69" s="77" t="s">
        <v>22</v>
      </c>
      <c r="C69" s="78" t="s">
        <v>23</v>
      </c>
      <c r="D69" s="79" t="s">
        <v>929</v>
      </c>
      <c r="E69" s="107">
        <v>16</v>
      </c>
      <c r="F69" s="107">
        <v>13</v>
      </c>
      <c r="G69" s="82">
        <v>9</v>
      </c>
      <c r="H69" s="82">
        <v>12</v>
      </c>
      <c r="I69" s="82">
        <v>11</v>
      </c>
      <c r="J69" s="82">
        <v>20</v>
      </c>
      <c r="K69" s="82">
        <v>11</v>
      </c>
      <c r="L69" s="82">
        <v>9</v>
      </c>
      <c r="M69" s="82">
        <v>6</v>
      </c>
      <c r="N69" s="82">
        <v>6</v>
      </c>
      <c r="O69" s="82">
        <v>7</v>
      </c>
      <c r="P69" s="82">
        <v>7</v>
      </c>
      <c r="Q69" s="108" t="s">
        <v>930</v>
      </c>
    </row>
    <row r="70" spans="1:18" ht="15.75" customHeight="1" x14ac:dyDescent="0.25">
      <c r="A70" s="76">
        <v>67</v>
      </c>
      <c r="B70" s="10" t="s">
        <v>40</v>
      </c>
      <c r="C70" s="8" t="s">
        <v>41</v>
      </c>
      <c r="D70" s="87"/>
      <c r="E70" s="81">
        <v>16</v>
      </c>
      <c r="F70" s="81">
        <v>13</v>
      </c>
      <c r="G70" s="88">
        <v>9</v>
      </c>
      <c r="H70" s="88">
        <v>12</v>
      </c>
      <c r="I70" s="88">
        <v>11</v>
      </c>
      <c r="J70" s="88">
        <v>20</v>
      </c>
      <c r="K70" s="88">
        <v>11</v>
      </c>
      <c r="L70" s="88">
        <v>9</v>
      </c>
      <c r="M70" s="88">
        <v>6</v>
      </c>
      <c r="N70" s="88">
        <v>6</v>
      </c>
      <c r="O70" s="88">
        <v>7</v>
      </c>
      <c r="P70" s="88">
        <v>14</v>
      </c>
      <c r="Q70" s="99"/>
    </row>
    <row r="71" spans="1:18" ht="15.75" customHeight="1" x14ac:dyDescent="0.25">
      <c r="A71" s="76">
        <v>68</v>
      </c>
      <c r="B71" s="36" t="s">
        <v>118</v>
      </c>
      <c r="C71" s="37" t="s">
        <v>119</v>
      </c>
      <c r="D71" s="87"/>
      <c r="E71" s="81">
        <v>19</v>
      </c>
      <c r="F71" s="81">
        <v>16</v>
      </c>
      <c r="G71" s="88">
        <v>16</v>
      </c>
      <c r="H71" s="88">
        <v>13</v>
      </c>
      <c r="I71" s="88">
        <v>11</v>
      </c>
      <c r="J71" s="88">
        <v>15</v>
      </c>
      <c r="K71" s="88">
        <v>13</v>
      </c>
      <c r="L71" s="88">
        <v>10</v>
      </c>
      <c r="M71" s="88">
        <v>7</v>
      </c>
      <c r="N71" s="88">
        <v>5</v>
      </c>
      <c r="O71" s="88">
        <v>16</v>
      </c>
      <c r="P71" s="88">
        <v>14</v>
      </c>
      <c r="Q71" s="99" t="s">
        <v>911</v>
      </c>
    </row>
    <row r="72" spans="1:18" ht="15.75" customHeight="1" x14ac:dyDescent="0.25">
      <c r="A72" s="76">
        <v>69</v>
      </c>
      <c r="B72" s="10" t="s">
        <v>153</v>
      </c>
      <c r="C72" s="8" t="s">
        <v>154</v>
      </c>
      <c r="D72" s="87"/>
      <c r="E72" s="81">
        <v>16</v>
      </c>
      <c r="F72" s="81">
        <v>13</v>
      </c>
      <c r="G72" s="88">
        <v>9</v>
      </c>
      <c r="H72" s="88">
        <v>12</v>
      </c>
      <c r="I72" s="88">
        <v>11</v>
      </c>
      <c r="J72" s="88">
        <v>20</v>
      </c>
      <c r="K72" s="88">
        <v>11</v>
      </c>
      <c r="L72" s="88">
        <v>9</v>
      </c>
      <c r="M72" s="88">
        <v>6</v>
      </c>
      <c r="N72" s="88">
        <v>6</v>
      </c>
      <c r="O72" s="88">
        <v>7</v>
      </c>
      <c r="P72" s="88">
        <v>7</v>
      </c>
      <c r="Q72" s="99"/>
    </row>
    <row r="73" spans="1:18" ht="15.75" customHeight="1" x14ac:dyDescent="0.25">
      <c r="A73" s="76">
        <v>70</v>
      </c>
      <c r="B73" s="10" t="s">
        <v>248</v>
      </c>
      <c r="C73" s="8" t="s">
        <v>249</v>
      </c>
      <c r="D73" s="87"/>
      <c r="E73" s="81">
        <v>16</v>
      </c>
      <c r="F73" s="81">
        <v>13</v>
      </c>
      <c r="G73" s="88">
        <v>9</v>
      </c>
      <c r="H73" s="88">
        <v>12</v>
      </c>
      <c r="I73" s="88">
        <v>11</v>
      </c>
      <c r="J73" s="88">
        <v>20</v>
      </c>
      <c r="K73" s="88">
        <v>11</v>
      </c>
      <c r="L73" s="88">
        <v>9</v>
      </c>
      <c r="M73" s="93" t="s">
        <v>931</v>
      </c>
      <c r="N73" s="88">
        <v>6</v>
      </c>
      <c r="O73" s="88" t="s">
        <v>932</v>
      </c>
      <c r="P73" s="88">
        <v>13</v>
      </c>
      <c r="Q73" s="99"/>
    </row>
    <row r="74" spans="1:18" ht="15.75" customHeight="1" x14ac:dyDescent="0.25">
      <c r="A74" s="76">
        <v>71</v>
      </c>
      <c r="B74" s="109" t="s">
        <v>252</v>
      </c>
      <c r="C74" s="110" t="s">
        <v>253</v>
      </c>
      <c r="D74" s="100"/>
      <c r="E74" s="111">
        <v>16</v>
      </c>
      <c r="F74" s="111">
        <v>13</v>
      </c>
      <c r="G74" s="112">
        <v>9</v>
      </c>
      <c r="H74" s="112">
        <v>12</v>
      </c>
      <c r="I74" s="112">
        <v>11</v>
      </c>
      <c r="J74" s="112">
        <v>20</v>
      </c>
      <c r="K74" s="112">
        <v>11</v>
      </c>
      <c r="L74" s="112">
        <v>9</v>
      </c>
      <c r="M74" s="112">
        <v>7</v>
      </c>
      <c r="N74" s="112">
        <v>6</v>
      </c>
      <c r="O74" s="112" t="s">
        <v>933</v>
      </c>
      <c r="P74" s="112">
        <v>14</v>
      </c>
      <c r="Q74" s="113" t="s">
        <v>934</v>
      </c>
    </row>
    <row r="75" spans="1:18" ht="15.75" customHeight="1" x14ac:dyDescent="0.25">
      <c r="A75" s="76">
        <v>72</v>
      </c>
      <c r="B75" s="77" t="s">
        <v>96</v>
      </c>
      <c r="C75" s="78" t="s">
        <v>97</v>
      </c>
      <c r="D75" s="79" t="s">
        <v>935</v>
      </c>
      <c r="E75" s="107">
        <v>16</v>
      </c>
      <c r="F75" s="107">
        <v>13</v>
      </c>
      <c r="G75" s="82">
        <v>9</v>
      </c>
      <c r="H75" s="82">
        <v>13</v>
      </c>
      <c r="I75" s="82">
        <v>16</v>
      </c>
      <c r="J75" s="82">
        <v>20</v>
      </c>
      <c r="K75" s="82">
        <v>12</v>
      </c>
      <c r="L75" s="82">
        <v>10</v>
      </c>
      <c r="M75" s="82">
        <v>6</v>
      </c>
      <c r="N75" s="82">
        <v>4</v>
      </c>
      <c r="O75" s="82">
        <v>7</v>
      </c>
      <c r="P75" s="82" t="s">
        <v>936</v>
      </c>
      <c r="Q75" s="108"/>
    </row>
    <row r="76" spans="1:18" ht="15.75" customHeight="1" x14ac:dyDescent="0.25">
      <c r="A76" s="76">
        <v>73</v>
      </c>
      <c r="B76" s="10" t="s">
        <v>101</v>
      </c>
      <c r="C76" s="8" t="s">
        <v>102</v>
      </c>
      <c r="D76" s="87"/>
      <c r="E76" s="81">
        <v>23</v>
      </c>
      <c r="F76" s="81">
        <v>20</v>
      </c>
      <c r="G76" s="88">
        <v>13</v>
      </c>
      <c r="H76" s="88">
        <v>13</v>
      </c>
      <c r="I76" s="88">
        <v>16</v>
      </c>
      <c r="J76" s="88">
        <v>20</v>
      </c>
      <c r="K76" s="88">
        <v>12</v>
      </c>
      <c r="L76" s="88">
        <v>10</v>
      </c>
      <c r="M76" s="88">
        <v>6</v>
      </c>
      <c r="N76" s="88">
        <v>4</v>
      </c>
      <c r="O76" s="88" t="s">
        <v>937</v>
      </c>
      <c r="P76" s="88">
        <v>7</v>
      </c>
      <c r="Q76" s="99" t="s">
        <v>938</v>
      </c>
    </row>
    <row r="77" spans="1:18" ht="15.75" customHeight="1" x14ac:dyDescent="0.25">
      <c r="A77" s="76">
        <v>74</v>
      </c>
      <c r="B77" s="10" t="s">
        <v>162</v>
      </c>
      <c r="C77" s="8" t="s">
        <v>163</v>
      </c>
      <c r="D77" s="87"/>
      <c r="E77" s="81">
        <v>16</v>
      </c>
      <c r="F77" s="81">
        <v>13</v>
      </c>
      <c r="G77" s="88">
        <v>9</v>
      </c>
      <c r="H77" s="88">
        <v>13</v>
      </c>
      <c r="I77" s="88">
        <v>16</v>
      </c>
      <c r="J77" s="88">
        <v>20</v>
      </c>
      <c r="K77" s="88">
        <v>12</v>
      </c>
      <c r="L77" s="88">
        <v>10</v>
      </c>
      <c r="M77" s="88">
        <v>6</v>
      </c>
      <c r="N77" s="88">
        <v>4</v>
      </c>
      <c r="O77" s="88">
        <v>7</v>
      </c>
      <c r="P77" s="88">
        <v>13</v>
      </c>
      <c r="Q77" s="99"/>
    </row>
    <row r="78" spans="1:18" ht="15.75" customHeight="1" x14ac:dyDescent="0.25">
      <c r="A78" s="76">
        <v>75</v>
      </c>
      <c r="B78" s="10" t="s">
        <v>527</v>
      </c>
      <c r="C78" s="8" t="s">
        <v>528</v>
      </c>
      <c r="D78" s="87"/>
      <c r="E78" s="81">
        <v>16</v>
      </c>
      <c r="F78" s="81">
        <v>13</v>
      </c>
      <c r="G78" s="88">
        <v>9</v>
      </c>
      <c r="H78" s="88">
        <v>13</v>
      </c>
      <c r="I78" s="88">
        <v>16</v>
      </c>
      <c r="J78" s="88">
        <v>20</v>
      </c>
      <c r="K78" s="88" t="s">
        <v>939</v>
      </c>
      <c r="L78" s="88">
        <v>22</v>
      </c>
      <c r="M78" s="88">
        <v>19</v>
      </c>
      <c r="N78" s="88">
        <v>4</v>
      </c>
      <c r="O78" s="88">
        <v>7</v>
      </c>
      <c r="P78" s="88">
        <v>13</v>
      </c>
      <c r="Q78" s="99"/>
    </row>
    <row r="79" spans="1:18" ht="15.75" customHeight="1" x14ac:dyDescent="0.25">
      <c r="A79" s="76">
        <v>76</v>
      </c>
      <c r="B79" s="10" t="s">
        <v>176</v>
      </c>
      <c r="C79" s="8" t="s">
        <v>177</v>
      </c>
      <c r="D79" s="87"/>
      <c r="E79" s="81">
        <v>16</v>
      </c>
      <c r="F79" s="81">
        <v>13</v>
      </c>
      <c r="G79" s="88">
        <v>9</v>
      </c>
      <c r="H79" s="88">
        <v>13</v>
      </c>
      <c r="I79" s="88">
        <v>16</v>
      </c>
      <c r="J79" s="88">
        <v>20</v>
      </c>
      <c r="K79" s="88">
        <v>12</v>
      </c>
      <c r="L79" s="88">
        <v>10</v>
      </c>
      <c r="M79" s="88">
        <v>6</v>
      </c>
      <c r="N79" s="88">
        <v>4</v>
      </c>
      <c r="O79" s="88">
        <v>7</v>
      </c>
      <c r="P79" s="88" t="s">
        <v>936</v>
      </c>
      <c r="Q79" s="99"/>
    </row>
    <row r="80" spans="1:18" ht="15.75" customHeight="1" x14ac:dyDescent="0.25">
      <c r="A80" s="76">
        <v>77</v>
      </c>
      <c r="B80" s="14" t="s">
        <v>299</v>
      </c>
      <c r="C80" s="15" t="s">
        <v>300</v>
      </c>
      <c r="D80" s="87"/>
      <c r="E80" s="92" t="s">
        <v>877</v>
      </c>
      <c r="F80" s="81">
        <v>6</v>
      </c>
      <c r="G80" s="93" t="s">
        <v>877</v>
      </c>
      <c r="H80" s="88">
        <v>5</v>
      </c>
      <c r="I80" s="93" t="s">
        <v>877</v>
      </c>
      <c r="J80" s="88">
        <v>15</v>
      </c>
      <c r="K80" s="93" t="s">
        <v>877</v>
      </c>
      <c r="L80" s="88">
        <v>2</v>
      </c>
      <c r="M80" s="93" t="s">
        <v>877</v>
      </c>
      <c r="N80" s="88">
        <v>4</v>
      </c>
      <c r="O80" s="93" t="s">
        <v>877</v>
      </c>
      <c r="P80" s="88">
        <v>4</v>
      </c>
      <c r="Q80" s="99" t="s">
        <v>940</v>
      </c>
    </row>
    <row r="81" spans="1:20" ht="15.75" customHeight="1" x14ac:dyDescent="0.25">
      <c r="A81" s="76">
        <v>78</v>
      </c>
      <c r="B81" s="14" t="s">
        <v>304</v>
      </c>
      <c r="C81" s="15" t="s">
        <v>305</v>
      </c>
      <c r="D81" s="87"/>
      <c r="E81" s="92" t="s">
        <v>877</v>
      </c>
      <c r="F81" s="81">
        <v>6</v>
      </c>
      <c r="G81" s="93" t="s">
        <v>877</v>
      </c>
      <c r="H81" s="88">
        <v>5</v>
      </c>
      <c r="I81" s="93" t="s">
        <v>877</v>
      </c>
      <c r="J81" s="88">
        <v>15</v>
      </c>
      <c r="K81" s="93" t="s">
        <v>877</v>
      </c>
      <c r="L81" s="88">
        <v>2</v>
      </c>
      <c r="M81" s="93" t="s">
        <v>877</v>
      </c>
      <c r="N81" s="88">
        <v>4</v>
      </c>
      <c r="O81" s="93" t="s">
        <v>877</v>
      </c>
      <c r="P81" s="88">
        <v>4</v>
      </c>
      <c r="Q81" s="99" t="s">
        <v>940</v>
      </c>
    </row>
    <row r="82" spans="1:20" ht="15.75" customHeight="1" x14ac:dyDescent="0.25">
      <c r="A82" s="76">
        <v>79</v>
      </c>
      <c r="B82" s="14" t="s">
        <v>308</v>
      </c>
      <c r="C82" s="15" t="s">
        <v>309</v>
      </c>
      <c r="D82" s="87"/>
      <c r="E82" s="92" t="s">
        <v>877</v>
      </c>
      <c r="F82" s="81">
        <v>6</v>
      </c>
      <c r="G82" s="93" t="s">
        <v>877</v>
      </c>
      <c r="H82" s="88">
        <v>5</v>
      </c>
      <c r="I82" s="93" t="s">
        <v>877</v>
      </c>
      <c r="J82" s="88">
        <v>15</v>
      </c>
      <c r="K82" s="93" t="s">
        <v>877</v>
      </c>
      <c r="L82" s="88">
        <v>2</v>
      </c>
      <c r="M82" s="93" t="s">
        <v>877</v>
      </c>
      <c r="N82" s="88">
        <v>4</v>
      </c>
      <c r="O82" s="93" t="s">
        <v>877</v>
      </c>
      <c r="P82" s="88">
        <v>4</v>
      </c>
      <c r="Q82" s="99" t="s">
        <v>940</v>
      </c>
    </row>
    <row r="83" spans="1:20" ht="15.75" customHeight="1" x14ac:dyDescent="0.25">
      <c r="A83" s="76">
        <v>80</v>
      </c>
      <c r="B83" s="14" t="s">
        <v>312</v>
      </c>
      <c r="C83" s="15" t="s">
        <v>313</v>
      </c>
      <c r="D83" s="87"/>
      <c r="E83" s="92" t="s">
        <v>877</v>
      </c>
      <c r="F83" s="81">
        <v>6</v>
      </c>
      <c r="G83" s="93" t="s">
        <v>877</v>
      </c>
      <c r="H83" s="88">
        <v>5</v>
      </c>
      <c r="I83" s="93" t="s">
        <v>877</v>
      </c>
      <c r="J83" s="88">
        <v>15</v>
      </c>
      <c r="K83" s="93" t="s">
        <v>877</v>
      </c>
      <c r="L83" s="88">
        <v>2</v>
      </c>
      <c r="M83" s="93" t="s">
        <v>877</v>
      </c>
      <c r="N83" s="88">
        <v>4</v>
      </c>
      <c r="O83" s="93" t="s">
        <v>877</v>
      </c>
      <c r="P83" s="88">
        <v>4</v>
      </c>
      <c r="Q83" s="99" t="s">
        <v>940</v>
      </c>
    </row>
    <row r="84" spans="1:20" ht="15.75" customHeight="1" x14ac:dyDescent="0.25">
      <c r="A84" s="76">
        <v>81</v>
      </c>
      <c r="B84" s="10" t="s">
        <v>369</v>
      </c>
      <c r="C84" s="8" t="s">
        <v>370</v>
      </c>
      <c r="D84" s="87"/>
      <c r="E84" s="81">
        <v>16</v>
      </c>
      <c r="F84" s="81">
        <v>13</v>
      </c>
      <c r="G84" s="88">
        <v>9</v>
      </c>
      <c r="H84" s="88">
        <v>13</v>
      </c>
      <c r="I84" s="88">
        <v>16</v>
      </c>
      <c r="J84" s="88">
        <v>15</v>
      </c>
      <c r="K84" s="88">
        <v>12</v>
      </c>
      <c r="L84" s="88">
        <v>10</v>
      </c>
      <c r="M84" s="88">
        <v>6</v>
      </c>
      <c r="N84" s="88">
        <v>4</v>
      </c>
      <c r="O84" s="88">
        <v>7</v>
      </c>
      <c r="P84" s="88">
        <v>13</v>
      </c>
      <c r="Q84" s="99"/>
    </row>
    <row r="85" spans="1:20" ht="15.75" customHeight="1" x14ac:dyDescent="0.25">
      <c r="A85" s="76">
        <v>82</v>
      </c>
      <c r="B85" s="14" t="s">
        <v>478</v>
      </c>
      <c r="C85" s="15" t="s">
        <v>479</v>
      </c>
      <c r="D85" s="87"/>
      <c r="E85" s="92" t="s">
        <v>877</v>
      </c>
      <c r="F85" s="81">
        <v>6</v>
      </c>
      <c r="G85" s="93" t="s">
        <v>877</v>
      </c>
      <c r="H85" s="88">
        <v>5</v>
      </c>
      <c r="I85" s="93" t="s">
        <v>877</v>
      </c>
      <c r="J85" s="88">
        <v>14</v>
      </c>
      <c r="K85" s="93" t="s">
        <v>877</v>
      </c>
      <c r="L85" s="88">
        <v>2</v>
      </c>
      <c r="M85" s="93" t="s">
        <v>877</v>
      </c>
      <c r="N85" s="88">
        <v>4</v>
      </c>
      <c r="O85" s="93" t="s">
        <v>877</v>
      </c>
      <c r="P85" s="88">
        <v>4</v>
      </c>
      <c r="Q85" s="99" t="s">
        <v>940</v>
      </c>
    </row>
    <row r="86" spans="1:20" ht="15.75" customHeight="1" x14ac:dyDescent="0.25">
      <c r="A86" s="76">
        <v>83</v>
      </c>
      <c r="B86" s="148" t="s">
        <v>560</v>
      </c>
      <c r="C86" s="71" t="s">
        <v>941</v>
      </c>
      <c r="D86" s="87"/>
      <c r="E86" s="139" t="s">
        <v>923</v>
      </c>
      <c r="F86" s="139" t="s">
        <v>923</v>
      </c>
      <c r="G86" s="141" t="s">
        <v>923</v>
      </c>
      <c r="H86" s="141" t="s">
        <v>923</v>
      </c>
      <c r="I86" s="141" t="s">
        <v>923</v>
      </c>
      <c r="J86" s="140">
        <v>26</v>
      </c>
      <c r="K86" s="140">
        <v>12</v>
      </c>
      <c r="L86" s="140">
        <v>10</v>
      </c>
      <c r="M86" s="140">
        <v>6</v>
      </c>
      <c r="N86" s="140">
        <v>4</v>
      </c>
      <c r="O86" s="140">
        <v>7</v>
      </c>
      <c r="P86" s="140">
        <v>13</v>
      </c>
      <c r="Q86" s="142"/>
    </row>
    <row r="87" spans="1:20" ht="15.75" customHeight="1" x14ac:dyDescent="0.25">
      <c r="A87" s="76">
        <v>84</v>
      </c>
      <c r="B87" s="143" t="s">
        <v>482</v>
      </c>
      <c r="C87" s="144" t="s">
        <v>483</v>
      </c>
      <c r="D87" s="100"/>
      <c r="E87" s="146" t="s">
        <v>877</v>
      </c>
      <c r="F87" s="111">
        <v>6</v>
      </c>
      <c r="G87" s="116" t="s">
        <v>877</v>
      </c>
      <c r="H87" s="112">
        <v>5</v>
      </c>
      <c r="I87" s="116" t="s">
        <v>877</v>
      </c>
      <c r="J87" s="112">
        <v>14</v>
      </c>
      <c r="K87" s="116" t="s">
        <v>877</v>
      </c>
      <c r="L87" s="112">
        <v>2</v>
      </c>
      <c r="M87" s="93" t="s">
        <v>877</v>
      </c>
      <c r="N87" s="112">
        <v>4</v>
      </c>
      <c r="O87" s="116" t="s">
        <v>877</v>
      </c>
      <c r="P87" s="112">
        <v>4</v>
      </c>
      <c r="Q87" s="113" t="s">
        <v>940</v>
      </c>
    </row>
    <row r="88" spans="1:20" ht="15.75" customHeight="1" x14ac:dyDescent="0.25">
      <c r="A88" s="76">
        <v>85</v>
      </c>
      <c r="B88" s="77" t="s">
        <v>34</v>
      </c>
      <c r="C88" s="78" t="s">
        <v>35</v>
      </c>
      <c r="D88" s="149" t="s">
        <v>942</v>
      </c>
      <c r="E88" s="107">
        <v>17</v>
      </c>
      <c r="F88" s="107">
        <v>14</v>
      </c>
      <c r="G88" s="82">
        <v>13</v>
      </c>
      <c r="H88" s="82">
        <v>13</v>
      </c>
      <c r="I88" s="82">
        <v>16</v>
      </c>
      <c r="J88" s="82">
        <v>21</v>
      </c>
      <c r="K88" s="82">
        <v>17</v>
      </c>
      <c r="L88" s="82">
        <v>15</v>
      </c>
      <c r="M88" s="150">
        <v>13</v>
      </c>
      <c r="N88" s="82">
        <v>17</v>
      </c>
      <c r="O88" s="82">
        <v>15.22</v>
      </c>
      <c r="P88" s="82">
        <v>7</v>
      </c>
      <c r="Q88" s="108"/>
    </row>
    <row r="89" spans="1:20" ht="15.75" customHeight="1" x14ac:dyDescent="0.25">
      <c r="A89" s="76">
        <v>86</v>
      </c>
      <c r="B89" s="17" t="s">
        <v>65</v>
      </c>
      <c r="C89" s="18" t="s">
        <v>66</v>
      </c>
      <c r="D89" s="138"/>
      <c r="E89" s="151" t="s">
        <v>904</v>
      </c>
      <c r="F89" s="151" t="s">
        <v>904</v>
      </c>
      <c r="G89" s="152" t="s">
        <v>904</v>
      </c>
      <c r="H89" s="152" t="s">
        <v>901</v>
      </c>
      <c r="I89" s="152" t="s">
        <v>904</v>
      </c>
      <c r="J89" s="152" t="s">
        <v>904</v>
      </c>
      <c r="K89" s="152" t="s">
        <v>904</v>
      </c>
      <c r="L89" s="152" t="s">
        <v>904</v>
      </c>
      <c r="M89" s="152"/>
      <c r="N89" s="152"/>
      <c r="O89" s="152"/>
      <c r="P89" s="152"/>
      <c r="Q89" s="153"/>
      <c r="R89" s="22"/>
      <c r="S89" s="22"/>
      <c r="T89" s="22"/>
    </row>
    <row r="90" spans="1:20" ht="15.75" customHeight="1" x14ac:dyDescent="0.25">
      <c r="A90" s="76">
        <v>87</v>
      </c>
      <c r="B90" s="14" t="s">
        <v>131</v>
      </c>
      <c r="C90" s="15" t="s">
        <v>132</v>
      </c>
      <c r="D90" s="138"/>
      <c r="E90" s="123" t="s">
        <v>877</v>
      </c>
      <c r="F90" s="124">
        <v>14</v>
      </c>
      <c r="G90" s="125" t="s">
        <v>877</v>
      </c>
      <c r="H90" s="126">
        <v>12</v>
      </c>
      <c r="I90" s="125" t="s">
        <v>877</v>
      </c>
      <c r="J90" s="126">
        <v>21</v>
      </c>
      <c r="K90" s="125" t="s">
        <v>877</v>
      </c>
      <c r="L90" s="126">
        <v>22</v>
      </c>
      <c r="M90" s="125" t="s">
        <v>877</v>
      </c>
      <c r="N90" s="126">
        <v>17</v>
      </c>
      <c r="O90" s="125" t="s">
        <v>877</v>
      </c>
      <c r="P90" s="126">
        <v>14</v>
      </c>
      <c r="Q90" s="127" t="s">
        <v>325</v>
      </c>
    </row>
    <row r="91" spans="1:20" ht="15.75" customHeight="1" x14ac:dyDescent="0.25">
      <c r="A91" s="76">
        <v>88</v>
      </c>
      <c r="B91" s="10" t="s">
        <v>316</v>
      </c>
      <c r="C91" s="8" t="s">
        <v>317</v>
      </c>
      <c r="D91" s="138"/>
      <c r="E91" s="124">
        <v>17</v>
      </c>
      <c r="F91" s="124">
        <v>14</v>
      </c>
      <c r="G91" s="126">
        <v>13</v>
      </c>
      <c r="H91" s="126">
        <v>24</v>
      </c>
      <c r="I91" s="126">
        <v>17</v>
      </c>
      <c r="J91" s="126">
        <v>21</v>
      </c>
      <c r="K91" s="126" t="s">
        <v>943</v>
      </c>
      <c r="L91" s="126">
        <v>22</v>
      </c>
      <c r="M91" s="126">
        <v>19</v>
      </c>
      <c r="N91" s="126">
        <v>17</v>
      </c>
      <c r="O91" s="126">
        <v>15</v>
      </c>
      <c r="P91" s="126">
        <v>13</v>
      </c>
      <c r="Q91" s="127"/>
    </row>
    <row r="92" spans="1:20" ht="15.75" customHeight="1" x14ac:dyDescent="0.25">
      <c r="A92" s="76">
        <v>89</v>
      </c>
      <c r="B92" s="10" t="s">
        <v>329</v>
      </c>
      <c r="C92" s="8" t="s">
        <v>330</v>
      </c>
      <c r="D92" s="138"/>
      <c r="E92" s="124">
        <v>17</v>
      </c>
      <c r="F92" s="124">
        <v>14</v>
      </c>
      <c r="G92" s="126">
        <v>13</v>
      </c>
      <c r="H92" s="126">
        <v>12</v>
      </c>
      <c r="I92" s="126">
        <v>17</v>
      </c>
      <c r="J92" s="126">
        <v>21</v>
      </c>
      <c r="K92" s="126">
        <v>21</v>
      </c>
      <c r="L92" s="126">
        <v>22</v>
      </c>
      <c r="M92" s="126">
        <v>19</v>
      </c>
      <c r="N92" s="126">
        <v>17</v>
      </c>
      <c r="O92" s="126">
        <v>15</v>
      </c>
      <c r="P92" s="126">
        <v>14</v>
      </c>
      <c r="Q92" s="127"/>
    </row>
    <row r="93" spans="1:20" ht="15.75" customHeight="1" x14ac:dyDescent="0.25">
      <c r="A93" s="76">
        <v>90</v>
      </c>
      <c r="B93" s="10" t="s">
        <v>383</v>
      </c>
      <c r="C93" s="8" t="s">
        <v>384</v>
      </c>
      <c r="D93" s="138"/>
      <c r="E93" s="124">
        <v>17</v>
      </c>
      <c r="F93" s="124">
        <v>14</v>
      </c>
      <c r="G93" s="126">
        <v>13</v>
      </c>
      <c r="H93" s="126">
        <v>12</v>
      </c>
      <c r="I93" s="126">
        <v>17</v>
      </c>
      <c r="J93" s="126">
        <v>21</v>
      </c>
      <c r="K93" s="126">
        <v>24</v>
      </c>
      <c r="L93" s="126">
        <v>10</v>
      </c>
      <c r="M93" s="126">
        <v>6</v>
      </c>
      <c r="N93" s="126">
        <v>17</v>
      </c>
      <c r="O93" s="126">
        <v>15</v>
      </c>
      <c r="P93" s="126">
        <v>14</v>
      </c>
      <c r="Q93" s="127"/>
    </row>
    <row r="94" spans="1:20" ht="15.75" customHeight="1" x14ac:dyDescent="0.25">
      <c r="A94" s="76">
        <v>91</v>
      </c>
      <c r="B94" s="14" t="s">
        <v>396</v>
      </c>
      <c r="C94" s="15" t="s">
        <v>397</v>
      </c>
      <c r="D94" s="138"/>
      <c r="E94" s="123" t="s">
        <v>877</v>
      </c>
      <c r="F94" s="124">
        <v>14</v>
      </c>
      <c r="G94" s="125" t="s">
        <v>877</v>
      </c>
      <c r="H94" s="126">
        <v>12</v>
      </c>
      <c r="I94" s="125" t="s">
        <v>877</v>
      </c>
      <c r="J94" s="126">
        <v>21</v>
      </c>
      <c r="K94" s="125" t="s">
        <v>877</v>
      </c>
      <c r="L94" s="126">
        <v>22</v>
      </c>
      <c r="M94" s="125" t="s">
        <v>877</v>
      </c>
      <c r="N94" s="126">
        <v>17</v>
      </c>
      <c r="O94" s="125" t="s">
        <v>877</v>
      </c>
      <c r="P94" s="126">
        <v>14</v>
      </c>
      <c r="Q94" s="127" t="s">
        <v>368</v>
      </c>
    </row>
    <row r="95" spans="1:20" ht="15.75" customHeight="1" x14ac:dyDescent="0.25">
      <c r="A95" s="76">
        <v>92</v>
      </c>
      <c r="B95" s="10" t="s">
        <v>944</v>
      </c>
      <c r="C95" s="8" t="s">
        <v>593</v>
      </c>
      <c r="D95" s="138"/>
      <c r="E95" s="123" t="s">
        <v>923</v>
      </c>
      <c r="F95" s="123" t="s">
        <v>923</v>
      </c>
      <c r="G95" s="125" t="s">
        <v>923</v>
      </c>
      <c r="H95" s="125" t="s">
        <v>923</v>
      </c>
      <c r="I95" s="125" t="s">
        <v>923</v>
      </c>
      <c r="J95" s="125" t="s">
        <v>923</v>
      </c>
      <c r="K95" s="125" t="s">
        <v>923</v>
      </c>
      <c r="L95" s="125" t="s">
        <v>923</v>
      </c>
      <c r="M95" s="125" t="s">
        <v>923</v>
      </c>
      <c r="N95" s="125" t="s">
        <v>923</v>
      </c>
      <c r="O95" s="126">
        <v>28</v>
      </c>
      <c r="P95" s="126">
        <v>21</v>
      </c>
      <c r="Q95" s="127"/>
    </row>
    <row r="96" spans="1:20" ht="15.75" customHeight="1" x14ac:dyDescent="0.25">
      <c r="A96" s="76">
        <v>93</v>
      </c>
      <c r="B96" s="10" t="s">
        <v>401</v>
      </c>
      <c r="C96" s="8" t="s">
        <v>402</v>
      </c>
      <c r="D96" s="138"/>
      <c r="E96" s="124">
        <v>17</v>
      </c>
      <c r="F96" s="124">
        <v>14</v>
      </c>
      <c r="G96" s="126">
        <v>13</v>
      </c>
      <c r="H96" s="126">
        <v>12</v>
      </c>
      <c r="I96" s="126">
        <v>17</v>
      </c>
      <c r="J96" s="126">
        <v>21</v>
      </c>
      <c r="K96" s="126">
        <v>18</v>
      </c>
      <c r="L96" s="126">
        <v>22</v>
      </c>
      <c r="M96" s="126">
        <v>19</v>
      </c>
      <c r="N96" s="126">
        <v>17</v>
      </c>
      <c r="O96" s="126" t="s">
        <v>945</v>
      </c>
      <c r="P96" s="126">
        <v>14</v>
      </c>
      <c r="Q96" s="127"/>
    </row>
    <row r="97" spans="1:18" ht="15.75" customHeight="1" x14ac:dyDescent="0.25">
      <c r="A97" s="76">
        <v>94</v>
      </c>
      <c r="B97" s="36" t="s">
        <v>454</v>
      </c>
      <c r="C97" s="37" t="s">
        <v>455</v>
      </c>
      <c r="D97" s="138"/>
      <c r="E97" s="124">
        <v>17</v>
      </c>
      <c r="F97" s="124">
        <v>14</v>
      </c>
      <c r="G97" s="126" t="s">
        <v>946</v>
      </c>
      <c r="H97" s="126">
        <v>12</v>
      </c>
      <c r="I97" s="126">
        <v>17</v>
      </c>
      <c r="J97" s="126">
        <v>21</v>
      </c>
      <c r="K97" s="126">
        <v>31</v>
      </c>
      <c r="L97" s="126">
        <v>24</v>
      </c>
      <c r="M97" s="126">
        <v>20</v>
      </c>
      <c r="N97" s="126">
        <v>19</v>
      </c>
      <c r="O97" s="126">
        <v>16</v>
      </c>
      <c r="P97" s="126">
        <v>14</v>
      </c>
      <c r="Q97" s="127" t="s">
        <v>911</v>
      </c>
    </row>
    <row r="98" spans="1:18" ht="15.75" customHeight="1" x14ac:dyDescent="0.25">
      <c r="A98" s="76">
        <v>95</v>
      </c>
      <c r="B98" s="154" t="s">
        <v>497</v>
      </c>
      <c r="C98" s="155" t="s">
        <v>947</v>
      </c>
      <c r="D98" s="138"/>
      <c r="E98" s="156">
        <v>19</v>
      </c>
      <c r="F98" s="156">
        <v>21</v>
      </c>
      <c r="G98" s="129">
        <v>16</v>
      </c>
      <c r="H98" s="129">
        <v>20</v>
      </c>
      <c r="I98" s="129">
        <v>19</v>
      </c>
      <c r="J98" s="129">
        <v>27</v>
      </c>
      <c r="K98" s="129">
        <v>27</v>
      </c>
      <c r="L98" s="129">
        <v>25</v>
      </c>
      <c r="M98" s="157">
        <v>22</v>
      </c>
      <c r="N98" s="129">
        <v>19</v>
      </c>
      <c r="O98" s="129">
        <v>16</v>
      </c>
      <c r="P98" s="129">
        <v>14</v>
      </c>
      <c r="Q98" s="130" t="s">
        <v>948</v>
      </c>
    </row>
    <row r="99" spans="1:18" ht="15.75" customHeight="1" x14ac:dyDescent="0.25">
      <c r="A99" s="76">
        <v>96</v>
      </c>
      <c r="B99" s="77" t="s">
        <v>167</v>
      </c>
      <c r="C99" s="78" t="s">
        <v>168</v>
      </c>
      <c r="D99" s="79" t="s">
        <v>949</v>
      </c>
      <c r="E99" s="107">
        <v>17</v>
      </c>
      <c r="F99" s="107">
        <v>14</v>
      </c>
      <c r="G99" s="82">
        <v>14</v>
      </c>
      <c r="H99" s="82">
        <v>24</v>
      </c>
      <c r="I99" s="82">
        <v>23</v>
      </c>
      <c r="J99" s="82">
        <v>21</v>
      </c>
      <c r="K99" s="82">
        <v>17</v>
      </c>
      <c r="L99" s="82">
        <v>15</v>
      </c>
      <c r="M99" s="82">
        <v>13</v>
      </c>
      <c r="N99" s="82">
        <v>12</v>
      </c>
      <c r="O99" s="82">
        <v>15</v>
      </c>
      <c r="P99" s="82">
        <v>13</v>
      </c>
      <c r="Q99" s="108" t="s">
        <v>950</v>
      </c>
    </row>
    <row r="100" spans="1:18" ht="15.75" customHeight="1" x14ac:dyDescent="0.25">
      <c r="A100" s="76">
        <v>97</v>
      </c>
      <c r="B100" s="10" t="s">
        <v>258</v>
      </c>
      <c r="C100" s="8" t="s">
        <v>259</v>
      </c>
      <c r="D100" s="87"/>
      <c r="E100" s="124">
        <v>17</v>
      </c>
      <c r="F100" s="124">
        <v>20</v>
      </c>
      <c r="G100" s="126" t="s">
        <v>951</v>
      </c>
      <c r="H100" s="126">
        <v>24</v>
      </c>
      <c r="I100" s="126">
        <v>23</v>
      </c>
      <c r="J100" s="126">
        <v>21</v>
      </c>
      <c r="K100" s="126">
        <v>17</v>
      </c>
      <c r="L100" s="126">
        <v>15</v>
      </c>
      <c r="M100" s="126">
        <v>13</v>
      </c>
      <c r="N100" s="126">
        <v>12</v>
      </c>
      <c r="O100" s="126">
        <v>15</v>
      </c>
      <c r="P100" s="126">
        <v>13</v>
      </c>
      <c r="Q100" s="127"/>
    </row>
    <row r="101" spans="1:18" ht="15.75" customHeight="1" x14ac:dyDescent="0.25">
      <c r="A101" s="76">
        <v>98</v>
      </c>
      <c r="B101" s="10" t="s">
        <v>281</v>
      </c>
      <c r="C101" s="8" t="s">
        <v>282</v>
      </c>
      <c r="D101" s="87"/>
      <c r="E101" s="123" t="s">
        <v>877</v>
      </c>
      <c r="F101" s="124">
        <v>20</v>
      </c>
      <c r="G101" s="125" t="s">
        <v>877</v>
      </c>
      <c r="H101" s="126">
        <v>24</v>
      </c>
      <c r="I101" s="125" t="s">
        <v>877</v>
      </c>
      <c r="J101" s="126">
        <v>21</v>
      </c>
      <c r="K101" s="125" t="s">
        <v>877</v>
      </c>
      <c r="L101" s="126">
        <v>15</v>
      </c>
      <c r="M101" s="125" t="s">
        <v>877</v>
      </c>
      <c r="N101" s="126">
        <v>12</v>
      </c>
      <c r="O101" s="125" t="s">
        <v>877</v>
      </c>
      <c r="P101" s="125" t="s">
        <v>936</v>
      </c>
      <c r="Q101" s="127" t="s">
        <v>368</v>
      </c>
    </row>
    <row r="102" spans="1:18" ht="15.75" customHeight="1" x14ac:dyDescent="0.25">
      <c r="A102" s="76">
        <v>99</v>
      </c>
      <c r="B102" s="10" t="s">
        <v>326</v>
      </c>
      <c r="C102" s="8" t="s">
        <v>327</v>
      </c>
      <c r="D102" s="87"/>
      <c r="E102" s="81">
        <v>17</v>
      </c>
      <c r="F102" s="81">
        <v>20</v>
      </c>
      <c r="G102" s="88">
        <v>14</v>
      </c>
      <c r="H102" s="88">
        <v>24</v>
      </c>
      <c r="I102" s="88">
        <v>23</v>
      </c>
      <c r="J102" s="88">
        <v>21</v>
      </c>
      <c r="K102" s="88">
        <v>17</v>
      </c>
      <c r="L102" s="88">
        <v>15</v>
      </c>
      <c r="M102" s="88">
        <v>13</v>
      </c>
      <c r="N102" s="88">
        <v>12</v>
      </c>
      <c r="O102" s="88">
        <v>15</v>
      </c>
      <c r="P102" s="88">
        <v>13</v>
      </c>
      <c r="Q102" s="99"/>
    </row>
    <row r="103" spans="1:18" ht="15.75" customHeight="1" x14ac:dyDescent="0.25">
      <c r="A103" s="76">
        <v>100</v>
      </c>
      <c r="B103" s="36" t="s">
        <v>449</v>
      </c>
      <c r="C103" s="37" t="s">
        <v>450</v>
      </c>
      <c r="D103" s="87"/>
      <c r="E103" s="81">
        <v>19</v>
      </c>
      <c r="F103" s="81">
        <v>16</v>
      </c>
      <c r="G103" s="88">
        <v>16</v>
      </c>
      <c r="H103" s="88">
        <v>20</v>
      </c>
      <c r="I103" s="88">
        <v>17</v>
      </c>
      <c r="J103" s="88">
        <v>29</v>
      </c>
      <c r="K103" s="88">
        <v>28</v>
      </c>
      <c r="L103" s="88">
        <v>17</v>
      </c>
      <c r="M103" s="88">
        <v>14</v>
      </c>
      <c r="N103" s="88">
        <v>12</v>
      </c>
      <c r="O103" s="88">
        <v>16</v>
      </c>
      <c r="P103" s="88">
        <v>14</v>
      </c>
      <c r="Q103" s="99" t="s">
        <v>894</v>
      </c>
    </row>
    <row r="104" spans="1:18" ht="15.75" customHeight="1" x14ac:dyDescent="0.25">
      <c r="A104" s="76">
        <v>101</v>
      </c>
      <c r="B104" s="10" t="s">
        <v>462</v>
      </c>
      <c r="C104" s="8" t="s">
        <v>463</v>
      </c>
      <c r="D104" s="87"/>
      <c r="E104" s="156">
        <v>17</v>
      </c>
      <c r="F104" s="81">
        <v>14</v>
      </c>
      <c r="G104" s="88">
        <v>14</v>
      </c>
      <c r="H104" s="88">
        <v>24</v>
      </c>
      <c r="I104" s="88">
        <v>23</v>
      </c>
      <c r="J104" s="88">
        <v>21</v>
      </c>
      <c r="K104" s="88">
        <v>28</v>
      </c>
      <c r="L104" s="88">
        <v>15</v>
      </c>
      <c r="M104" s="88">
        <v>13</v>
      </c>
      <c r="N104" s="88">
        <v>12</v>
      </c>
      <c r="O104" s="88">
        <v>15</v>
      </c>
      <c r="P104" s="88">
        <v>13</v>
      </c>
      <c r="Q104" s="99"/>
    </row>
    <row r="105" spans="1:18" ht="15.75" customHeight="1" x14ac:dyDescent="0.25">
      <c r="A105" s="76">
        <v>102</v>
      </c>
      <c r="B105" s="131" t="s">
        <v>952</v>
      </c>
      <c r="C105" s="132" t="s">
        <v>953</v>
      </c>
      <c r="D105" s="100"/>
      <c r="E105" s="146" t="s">
        <v>915</v>
      </c>
      <c r="F105" s="158" t="s">
        <v>915</v>
      </c>
      <c r="G105" s="158" t="s">
        <v>915</v>
      </c>
      <c r="H105" s="158" t="s">
        <v>915</v>
      </c>
      <c r="I105" s="158" t="s">
        <v>915</v>
      </c>
      <c r="J105" s="158" t="s">
        <v>915</v>
      </c>
      <c r="K105" s="158" t="s">
        <v>915</v>
      </c>
      <c r="L105" s="133">
        <v>17</v>
      </c>
      <c r="M105" s="133">
        <v>13</v>
      </c>
      <c r="N105" s="133">
        <v>12</v>
      </c>
      <c r="O105" s="133">
        <v>15</v>
      </c>
      <c r="P105" s="133">
        <v>14</v>
      </c>
      <c r="Q105" s="159"/>
    </row>
    <row r="106" spans="1:18" ht="15.75" customHeight="1" x14ac:dyDescent="0.25">
      <c r="A106" s="76">
        <v>103</v>
      </c>
      <c r="B106" s="77" t="s">
        <v>71</v>
      </c>
      <c r="C106" s="78" t="s">
        <v>72</v>
      </c>
      <c r="D106" s="160" t="s">
        <v>954</v>
      </c>
      <c r="E106" s="161" t="s">
        <v>877</v>
      </c>
      <c r="F106" s="107">
        <v>10</v>
      </c>
      <c r="G106" s="150" t="s">
        <v>877</v>
      </c>
      <c r="H106" s="82">
        <v>5</v>
      </c>
      <c r="I106" s="82">
        <v>5</v>
      </c>
      <c r="J106" s="82">
        <v>9</v>
      </c>
      <c r="K106" s="82">
        <v>14</v>
      </c>
      <c r="L106" s="82">
        <v>11</v>
      </c>
      <c r="M106" s="82">
        <v>15</v>
      </c>
      <c r="N106" s="82">
        <v>13</v>
      </c>
      <c r="O106" s="82">
        <v>10</v>
      </c>
      <c r="P106" s="82">
        <v>15</v>
      </c>
      <c r="Q106" s="108"/>
      <c r="R106" s="12" t="s">
        <v>955</v>
      </c>
    </row>
    <row r="107" spans="1:18" ht="15.75" customHeight="1" x14ac:dyDescent="0.25">
      <c r="A107" s="76">
        <v>104</v>
      </c>
      <c r="B107" s="14" t="s">
        <v>209</v>
      </c>
      <c r="C107" s="15" t="s">
        <v>210</v>
      </c>
      <c r="D107" s="162"/>
      <c r="E107" s="81">
        <v>5</v>
      </c>
      <c r="F107" s="92" t="s">
        <v>877</v>
      </c>
      <c r="G107" s="93" t="s">
        <v>877</v>
      </c>
      <c r="H107" s="88">
        <v>5</v>
      </c>
      <c r="I107" s="93" t="s">
        <v>877</v>
      </c>
      <c r="J107" s="93" t="s">
        <v>877</v>
      </c>
      <c r="K107" s="88">
        <v>14</v>
      </c>
      <c r="L107" s="93" t="s">
        <v>877</v>
      </c>
      <c r="M107" s="93" t="s">
        <v>877</v>
      </c>
      <c r="N107" s="88">
        <v>13</v>
      </c>
      <c r="O107" s="93" t="s">
        <v>877</v>
      </c>
      <c r="P107" s="93" t="s">
        <v>877</v>
      </c>
      <c r="Q107" s="99" t="s">
        <v>575</v>
      </c>
    </row>
    <row r="108" spans="1:18" ht="15.75" customHeight="1" x14ac:dyDescent="0.25">
      <c r="A108" s="76">
        <v>105</v>
      </c>
      <c r="B108" s="36" t="s">
        <v>232</v>
      </c>
      <c r="C108" s="37" t="s">
        <v>233</v>
      </c>
      <c r="D108" s="162"/>
      <c r="E108" s="124">
        <v>12</v>
      </c>
      <c r="F108" s="163" t="s">
        <v>956</v>
      </c>
      <c r="G108" s="126" t="s">
        <v>957</v>
      </c>
      <c r="H108" s="126" t="s">
        <v>958</v>
      </c>
      <c r="I108" s="126">
        <v>25</v>
      </c>
      <c r="J108" s="126">
        <v>29</v>
      </c>
      <c r="K108" s="125" t="s">
        <v>877</v>
      </c>
      <c r="L108" s="126">
        <v>24</v>
      </c>
      <c r="M108" s="126">
        <v>20</v>
      </c>
      <c r="N108" s="126">
        <v>19</v>
      </c>
      <c r="O108" s="126" t="s">
        <v>959</v>
      </c>
      <c r="P108" s="126">
        <v>21</v>
      </c>
      <c r="Q108" s="127" t="s">
        <v>960</v>
      </c>
    </row>
    <row r="109" spans="1:18" ht="15.75" customHeight="1" x14ac:dyDescent="0.25">
      <c r="A109" s="76">
        <v>106</v>
      </c>
      <c r="B109" s="10" t="s">
        <v>352</v>
      </c>
      <c r="C109" s="8" t="s">
        <v>353</v>
      </c>
      <c r="D109" s="162"/>
      <c r="E109" s="81">
        <v>5</v>
      </c>
      <c r="F109" s="81">
        <v>6</v>
      </c>
      <c r="G109" s="88">
        <v>7</v>
      </c>
      <c r="H109" s="88">
        <v>5</v>
      </c>
      <c r="I109" s="88">
        <v>5</v>
      </c>
      <c r="J109" s="88">
        <v>16</v>
      </c>
      <c r="K109" s="88">
        <v>13</v>
      </c>
      <c r="L109" s="88">
        <v>11</v>
      </c>
      <c r="M109" s="88">
        <v>14</v>
      </c>
      <c r="N109" s="88">
        <v>12</v>
      </c>
      <c r="O109" s="88">
        <v>16</v>
      </c>
      <c r="P109" s="88">
        <v>15</v>
      </c>
      <c r="Q109" s="99" t="s">
        <v>356</v>
      </c>
    </row>
    <row r="110" spans="1:18" ht="15.75" customHeight="1" x14ac:dyDescent="0.25">
      <c r="A110" s="76">
        <v>107</v>
      </c>
      <c r="B110" s="10" t="s">
        <v>961</v>
      </c>
      <c r="C110" s="8" t="s">
        <v>962</v>
      </c>
      <c r="D110" s="162"/>
      <c r="E110" s="81">
        <v>24</v>
      </c>
      <c r="F110" s="81">
        <v>21</v>
      </c>
      <c r="G110" s="88">
        <v>21</v>
      </c>
      <c r="H110" s="88">
        <v>26</v>
      </c>
      <c r="I110" s="93" t="s">
        <v>877</v>
      </c>
      <c r="J110" s="88">
        <v>30</v>
      </c>
      <c r="K110" s="88">
        <v>27</v>
      </c>
      <c r="L110" s="88">
        <v>23</v>
      </c>
      <c r="M110" s="93">
        <v>27</v>
      </c>
      <c r="N110" s="88">
        <v>26</v>
      </c>
      <c r="O110" s="88">
        <v>22</v>
      </c>
      <c r="P110" s="88">
        <v>20</v>
      </c>
      <c r="Q110" s="164"/>
    </row>
    <row r="111" spans="1:18" ht="15.75" customHeight="1" x14ac:dyDescent="0.25">
      <c r="A111" s="76">
        <v>108</v>
      </c>
      <c r="B111" s="10" t="s">
        <v>488</v>
      </c>
      <c r="C111" s="8" t="s">
        <v>489</v>
      </c>
      <c r="D111" s="162"/>
      <c r="E111" s="124">
        <v>13</v>
      </c>
      <c r="F111" s="124">
        <v>10</v>
      </c>
      <c r="G111" s="126">
        <v>10</v>
      </c>
      <c r="H111" s="126">
        <v>14</v>
      </c>
      <c r="I111" s="126">
        <v>12</v>
      </c>
      <c r="J111" s="126">
        <v>9</v>
      </c>
      <c r="K111" s="126">
        <v>7</v>
      </c>
      <c r="L111" s="126">
        <v>4</v>
      </c>
      <c r="M111" s="126">
        <v>15</v>
      </c>
      <c r="N111" s="126">
        <v>13</v>
      </c>
      <c r="O111" s="126">
        <v>10</v>
      </c>
      <c r="P111" s="126">
        <v>15</v>
      </c>
      <c r="Q111" s="99" t="s">
        <v>963</v>
      </c>
    </row>
    <row r="112" spans="1:18" ht="15.75" customHeight="1" x14ac:dyDescent="0.25">
      <c r="A112" s="76">
        <v>109</v>
      </c>
      <c r="B112" s="10" t="s">
        <v>492</v>
      </c>
      <c r="C112" s="8" t="s">
        <v>493</v>
      </c>
      <c r="D112" s="162"/>
      <c r="E112" s="88">
        <v>5</v>
      </c>
      <c r="F112" s="88">
        <v>6</v>
      </c>
      <c r="G112" s="88">
        <v>7</v>
      </c>
      <c r="H112" s="88">
        <v>5</v>
      </c>
      <c r="I112" s="88">
        <v>5</v>
      </c>
      <c r="J112" s="88">
        <v>9</v>
      </c>
      <c r="K112" s="93" t="s">
        <v>877</v>
      </c>
      <c r="L112" s="88">
        <v>30</v>
      </c>
      <c r="M112" s="93">
        <v>26</v>
      </c>
      <c r="N112" s="88">
        <v>25</v>
      </c>
      <c r="O112" s="88">
        <v>22</v>
      </c>
      <c r="P112" s="88">
        <v>20</v>
      </c>
      <c r="Q112" s="99"/>
    </row>
    <row r="113" spans="1:17" ht="15.75" customHeight="1" x14ac:dyDescent="0.25">
      <c r="A113" s="76">
        <v>110</v>
      </c>
      <c r="B113" s="10" t="s">
        <v>549</v>
      </c>
      <c r="C113" s="8" t="s">
        <v>550</v>
      </c>
      <c r="D113" s="162"/>
      <c r="E113" s="129">
        <v>24</v>
      </c>
      <c r="F113" s="93" t="s">
        <v>915</v>
      </c>
      <c r="G113" s="93" t="s">
        <v>915</v>
      </c>
      <c r="H113" s="93" t="s">
        <v>915</v>
      </c>
      <c r="I113" s="93" t="s">
        <v>915</v>
      </c>
      <c r="J113" s="88">
        <v>16</v>
      </c>
      <c r="K113" s="88">
        <v>14</v>
      </c>
      <c r="L113" s="88">
        <v>11</v>
      </c>
      <c r="M113" s="88">
        <v>15</v>
      </c>
      <c r="N113" s="93">
        <v>13</v>
      </c>
      <c r="O113" s="88" t="s">
        <v>964</v>
      </c>
      <c r="P113" s="88">
        <v>22</v>
      </c>
      <c r="Q113" s="99"/>
    </row>
    <row r="114" spans="1:17" ht="15.75" customHeight="1" x14ac:dyDescent="0.25">
      <c r="A114" s="76">
        <v>111</v>
      </c>
      <c r="B114" s="10" t="s">
        <v>545</v>
      </c>
      <c r="C114" s="8" t="s">
        <v>965</v>
      </c>
      <c r="D114" s="162"/>
      <c r="E114" s="125" t="s">
        <v>915</v>
      </c>
      <c r="F114" s="125">
        <v>22</v>
      </c>
      <c r="G114" s="126">
        <v>22</v>
      </c>
      <c r="H114" s="126">
        <v>21</v>
      </c>
      <c r="I114" s="126">
        <v>23</v>
      </c>
      <c r="J114" s="126">
        <v>23</v>
      </c>
      <c r="K114" s="126">
        <v>21</v>
      </c>
      <c r="L114" s="126">
        <v>18</v>
      </c>
      <c r="M114" s="125" t="s">
        <v>966</v>
      </c>
      <c r="N114" s="126">
        <v>27</v>
      </c>
      <c r="O114" s="126">
        <v>24</v>
      </c>
      <c r="P114" s="126">
        <v>22</v>
      </c>
      <c r="Q114" s="127" t="s">
        <v>967</v>
      </c>
    </row>
    <row r="115" spans="1:17" ht="15.75" customHeight="1" x14ac:dyDescent="0.25">
      <c r="A115" s="76">
        <v>112</v>
      </c>
      <c r="B115" s="165" t="s">
        <v>554</v>
      </c>
      <c r="C115" s="166" t="s">
        <v>968</v>
      </c>
      <c r="D115" s="162"/>
      <c r="E115" s="93" t="s">
        <v>915</v>
      </c>
      <c r="F115" s="93" t="s">
        <v>923</v>
      </c>
      <c r="G115" s="93" t="s">
        <v>915</v>
      </c>
      <c r="H115" s="93" t="s">
        <v>915</v>
      </c>
      <c r="I115" s="93" t="s">
        <v>915</v>
      </c>
      <c r="J115" s="88">
        <v>12</v>
      </c>
      <c r="K115" s="88">
        <v>11</v>
      </c>
      <c r="L115" s="88">
        <v>9</v>
      </c>
      <c r="M115" s="88">
        <v>5</v>
      </c>
      <c r="N115" s="88">
        <v>5</v>
      </c>
      <c r="O115" s="167" t="s">
        <v>969</v>
      </c>
      <c r="P115" s="88">
        <v>20</v>
      </c>
      <c r="Q115" s="99"/>
    </row>
    <row r="116" spans="1:17" ht="15.75" customHeight="1" x14ac:dyDescent="0.25">
      <c r="A116" s="76">
        <v>113</v>
      </c>
      <c r="B116" s="148" t="s">
        <v>577</v>
      </c>
      <c r="C116" s="71" t="s">
        <v>578</v>
      </c>
      <c r="D116" s="162"/>
      <c r="E116" s="157" t="s">
        <v>915</v>
      </c>
      <c r="F116" s="157" t="s">
        <v>923</v>
      </c>
      <c r="G116" s="157" t="s">
        <v>915</v>
      </c>
      <c r="H116" s="157" t="s">
        <v>915</v>
      </c>
      <c r="I116" s="157" t="s">
        <v>915</v>
      </c>
      <c r="J116" s="129" t="s">
        <v>923</v>
      </c>
      <c r="K116" s="129" t="s">
        <v>915</v>
      </c>
      <c r="L116" s="129">
        <v>11</v>
      </c>
      <c r="M116" s="129">
        <v>14</v>
      </c>
      <c r="N116" s="129">
        <v>12</v>
      </c>
      <c r="O116" s="129">
        <v>16</v>
      </c>
      <c r="P116" s="129">
        <v>15</v>
      </c>
      <c r="Q116" s="130"/>
    </row>
    <row r="117" spans="1:17" ht="15.75" customHeight="1" x14ac:dyDescent="0.25">
      <c r="A117" s="76">
        <v>114</v>
      </c>
      <c r="B117" s="168">
        <v>502</v>
      </c>
      <c r="C117" s="169" t="s">
        <v>970</v>
      </c>
      <c r="D117" s="79" t="s">
        <v>971</v>
      </c>
      <c r="E117" s="161" t="s">
        <v>923</v>
      </c>
      <c r="F117" s="161" t="s">
        <v>923</v>
      </c>
      <c r="G117" s="161" t="s">
        <v>923</v>
      </c>
      <c r="H117" s="161" t="s">
        <v>923</v>
      </c>
      <c r="I117" s="126">
        <v>24</v>
      </c>
      <c r="J117" s="170" t="s">
        <v>923</v>
      </c>
      <c r="K117" s="170" t="s">
        <v>923</v>
      </c>
      <c r="L117" s="170" t="s">
        <v>923</v>
      </c>
      <c r="M117" s="170" t="s">
        <v>923</v>
      </c>
      <c r="N117" s="170" t="s">
        <v>923</v>
      </c>
      <c r="O117" s="82">
        <v>21</v>
      </c>
      <c r="P117" s="150" t="s">
        <v>923</v>
      </c>
      <c r="Q117" s="108" t="s">
        <v>960</v>
      </c>
    </row>
    <row r="118" spans="1:17" ht="15.75" customHeight="1" x14ac:dyDescent="0.25">
      <c r="A118" s="76">
        <v>115</v>
      </c>
      <c r="B118" s="171" t="s">
        <v>407</v>
      </c>
      <c r="C118" s="172" t="s">
        <v>408</v>
      </c>
      <c r="D118" s="87"/>
      <c r="E118" s="125" t="s">
        <v>390</v>
      </c>
      <c r="F118" s="125" t="s">
        <v>390</v>
      </c>
      <c r="G118" s="125" t="s">
        <v>390</v>
      </c>
      <c r="H118" s="125" t="s">
        <v>390</v>
      </c>
      <c r="I118" s="125" t="s">
        <v>390</v>
      </c>
      <c r="J118" s="125" t="s">
        <v>390</v>
      </c>
      <c r="K118" s="125" t="s">
        <v>390</v>
      </c>
      <c r="L118" s="125" t="s">
        <v>390</v>
      </c>
      <c r="M118" s="125" t="s">
        <v>390</v>
      </c>
      <c r="N118" s="125" t="s">
        <v>390</v>
      </c>
      <c r="O118" s="125" t="s">
        <v>390</v>
      </c>
      <c r="P118" s="125" t="s">
        <v>390</v>
      </c>
      <c r="Q118" s="113" t="s">
        <v>960</v>
      </c>
    </row>
    <row r="119" spans="1:17" ht="15.75" customHeight="1" x14ac:dyDescent="0.25">
      <c r="A119" s="76">
        <v>116</v>
      </c>
      <c r="B119" s="171" t="s">
        <v>387</v>
      </c>
      <c r="C119" s="172" t="s">
        <v>388</v>
      </c>
      <c r="D119" s="87"/>
      <c r="E119" s="126">
        <v>25</v>
      </c>
      <c r="F119" s="125" t="s">
        <v>390</v>
      </c>
      <c r="G119" s="125" t="s">
        <v>390</v>
      </c>
      <c r="H119" s="126">
        <v>26</v>
      </c>
      <c r="I119" s="125" t="s">
        <v>390</v>
      </c>
      <c r="J119" s="125" t="s">
        <v>390</v>
      </c>
      <c r="K119" s="125" t="s">
        <v>390</v>
      </c>
      <c r="L119" s="125" t="s">
        <v>390</v>
      </c>
      <c r="M119" s="126">
        <v>14</v>
      </c>
      <c r="N119" s="125" t="s">
        <v>390</v>
      </c>
      <c r="O119" s="126">
        <v>24</v>
      </c>
      <c r="P119" s="125" t="s">
        <v>390</v>
      </c>
      <c r="Q119" s="113" t="s">
        <v>960</v>
      </c>
    </row>
    <row r="120" spans="1:17" ht="15.75" customHeight="1" x14ac:dyDescent="0.25">
      <c r="A120" s="76">
        <v>117</v>
      </c>
      <c r="B120" s="39" t="s">
        <v>458</v>
      </c>
      <c r="C120" s="40" t="s">
        <v>972</v>
      </c>
      <c r="D120" s="87"/>
      <c r="E120" s="92" t="s">
        <v>915</v>
      </c>
      <c r="F120" s="92" t="s">
        <v>915</v>
      </c>
      <c r="G120" s="173" t="s">
        <v>973</v>
      </c>
      <c r="H120" s="93" t="s">
        <v>915</v>
      </c>
      <c r="I120" s="88">
        <v>8</v>
      </c>
      <c r="J120" s="93" t="s">
        <v>915</v>
      </c>
      <c r="K120" s="88">
        <v>17</v>
      </c>
      <c r="L120" s="93" t="s">
        <v>923</v>
      </c>
      <c r="M120" s="88">
        <v>19</v>
      </c>
      <c r="N120" s="93" t="s">
        <v>923</v>
      </c>
      <c r="O120" s="93" t="s">
        <v>923</v>
      </c>
      <c r="P120" s="93" t="s">
        <v>923</v>
      </c>
      <c r="Q120" s="99" t="s">
        <v>390</v>
      </c>
    </row>
    <row r="121" spans="1:17" ht="15.75" customHeight="1" x14ac:dyDescent="0.25">
      <c r="A121" s="76">
        <v>118</v>
      </c>
      <c r="B121" s="174"/>
      <c r="C121" s="8"/>
      <c r="D121" s="87"/>
      <c r="E121" s="125"/>
      <c r="F121" s="125"/>
      <c r="G121" s="125"/>
      <c r="H121" s="125"/>
      <c r="I121" s="125"/>
      <c r="J121" s="125"/>
      <c r="K121" s="125"/>
      <c r="L121" s="125"/>
      <c r="M121" s="125"/>
      <c r="N121" s="125"/>
      <c r="O121" s="125"/>
      <c r="P121" s="125"/>
      <c r="Q121" s="106"/>
    </row>
    <row r="122" spans="1:17" ht="15.75" customHeight="1" x14ac:dyDescent="0.25">
      <c r="A122" s="76">
        <v>119</v>
      </c>
      <c r="B122" s="175"/>
      <c r="C122" s="110"/>
      <c r="D122" s="100"/>
      <c r="E122" s="176"/>
      <c r="F122" s="176"/>
      <c r="G122" s="176"/>
      <c r="H122" s="176"/>
      <c r="I122" s="176"/>
      <c r="J122" s="176"/>
      <c r="K122" s="176"/>
      <c r="L122" s="176"/>
      <c r="M122" s="176"/>
      <c r="N122" s="176"/>
      <c r="O122" s="116"/>
      <c r="P122" s="116"/>
      <c r="Q122" s="177"/>
    </row>
    <row r="123" spans="1:17" ht="15.75" customHeight="1" x14ac:dyDescent="0.25">
      <c r="O123" s="178"/>
      <c r="P123" s="178"/>
    </row>
    <row r="124" spans="1:17" ht="15.75" customHeight="1" x14ac:dyDescent="0.25"/>
    <row r="125" spans="1:17" ht="15.75" customHeight="1" x14ac:dyDescent="0.25"/>
    <row r="126" spans="1:17" ht="15.75" customHeight="1" x14ac:dyDescent="0.25"/>
    <row r="127" spans="1:17" ht="15.75" customHeight="1" x14ac:dyDescent="0.25"/>
    <row r="128" spans="1:17"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3:Q123" xr:uid="{00000000-0009-0000-0000-000001000000}"/>
  <mergeCells count="1">
    <mergeCell ref="A2:Q2"/>
  </mergeCells>
  <pageMargins left="0.7" right="0.7" top="0.75" bottom="0.75" header="0" footer="0"/>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U1000"/>
  <sheetViews>
    <sheetView workbookViewId="0">
      <pane ySplit="7" topLeftCell="A17" activePane="bottomLeft" state="frozen"/>
      <selection pane="bottomLeft" activeCell="Q11" sqref="Q11"/>
    </sheetView>
  </sheetViews>
  <sheetFormatPr baseColWidth="10" defaultColWidth="14.42578125" defaultRowHeight="15" customHeight="1" x14ac:dyDescent="0.25"/>
  <cols>
    <col min="1" max="1" width="5.7109375" customWidth="1"/>
    <col min="2" max="2" width="7.42578125" customWidth="1"/>
    <col min="3" max="3" width="47.140625" customWidth="1"/>
    <col min="4" max="4" width="16.5703125" customWidth="1"/>
    <col min="5" max="16" width="7.7109375" customWidth="1"/>
    <col min="17" max="17" width="28.5703125" customWidth="1"/>
    <col min="18" max="18" width="7.7109375" customWidth="1"/>
    <col min="19" max="19" width="10.7109375" customWidth="1"/>
    <col min="20" max="20" width="8" customWidth="1"/>
    <col min="21" max="21" width="41.85546875" customWidth="1"/>
  </cols>
  <sheetData>
    <row r="1" spans="1:21" x14ac:dyDescent="0.25">
      <c r="T1" s="85"/>
      <c r="U1" s="86" t="s">
        <v>875</v>
      </c>
    </row>
    <row r="2" spans="1:21" x14ac:dyDescent="0.25">
      <c r="T2" s="91"/>
      <c r="U2" s="86" t="s">
        <v>876</v>
      </c>
    </row>
    <row r="3" spans="1:21" x14ac:dyDescent="0.25">
      <c r="T3" s="95"/>
      <c r="U3" s="86" t="s">
        <v>878</v>
      </c>
    </row>
    <row r="4" spans="1:21" ht="15.75" customHeight="1" x14ac:dyDescent="0.25">
      <c r="T4" s="179"/>
      <c r="U4" s="180" t="s">
        <v>974</v>
      </c>
    </row>
    <row r="5" spans="1:21" x14ac:dyDescent="0.25">
      <c r="T5" s="96"/>
      <c r="U5" s="180" t="s">
        <v>975</v>
      </c>
    </row>
    <row r="6" spans="1:21" ht="34.5" customHeight="1" x14ac:dyDescent="0.25">
      <c r="A6" s="1469" t="s">
        <v>976</v>
      </c>
      <c r="B6" s="1470"/>
      <c r="C6" s="1470"/>
      <c r="D6" s="1470"/>
      <c r="E6" s="1470"/>
      <c r="F6" s="1470"/>
      <c r="G6" s="1470"/>
      <c r="H6" s="1470"/>
      <c r="I6" s="1470"/>
      <c r="J6" s="1470"/>
      <c r="K6" s="1470"/>
      <c r="L6" s="1470"/>
      <c r="M6" s="1470"/>
      <c r="N6" s="1470"/>
      <c r="O6" s="1470"/>
      <c r="P6" s="1470"/>
      <c r="Q6" s="1470"/>
      <c r="R6" s="1471"/>
    </row>
    <row r="7" spans="1:21" ht="26.25" customHeight="1" x14ac:dyDescent="0.25">
      <c r="A7" s="74" t="s">
        <v>1</v>
      </c>
      <c r="B7" s="74" t="s">
        <v>2</v>
      </c>
      <c r="C7" s="74" t="s">
        <v>3</v>
      </c>
      <c r="D7" s="74" t="s">
        <v>864</v>
      </c>
      <c r="E7" s="74" t="s">
        <v>7</v>
      </c>
      <c r="F7" s="74" t="s">
        <v>865</v>
      </c>
      <c r="G7" s="74" t="s">
        <v>9</v>
      </c>
      <c r="H7" s="74" t="s">
        <v>10</v>
      </c>
      <c r="I7" s="74" t="s">
        <v>866</v>
      </c>
      <c r="J7" s="74" t="s">
        <v>867</v>
      </c>
      <c r="K7" s="74" t="s">
        <v>868</v>
      </c>
      <c r="L7" s="74" t="s">
        <v>869</v>
      </c>
      <c r="M7" s="74" t="s">
        <v>870</v>
      </c>
      <c r="N7" s="74" t="s">
        <v>871</v>
      </c>
      <c r="O7" s="74" t="s">
        <v>872</v>
      </c>
      <c r="P7" s="74" t="s">
        <v>873</v>
      </c>
      <c r="Q7" s="75" t="s">
        <v>11</v>
      </c>
      <c r="R7" s="74" t="s">
        <v>873</v>
      </c>
    </row>
    <row r="8" spans="1:21" x14ac:dyDescent="0.25">
      <c r="A8" s="181">
        <v>1</v>
      </c>
      <c r="B8" s="77" t="s">
        <v>12</v>
      </c>
      <c r="C8" s="78" t="s">
        <v>13</v>
      </c>
      <c r="D8" s="79" t="s">
        <v>874</v>
      </c>
      <c r="E8" s="80">
        <v>3</v>
      </c>
      <c r="F8" s="107">
        <v>1</v>
      </c>
      <c r="G8" s="182">
        <v>6</v>
      </c>
      <c r="H8" s="82">
        <v>5</v>
      </c>
      <c r="I8" s="82">
        <v>2</v>
      </c>
      <c r="J8" s="82">
        <v>7</v>
      </c>
      <c r="K8" s="83">
        <v>4</v>
      </c>
      <c r="L8" s="83">
        <v>8</v>
      </c>
      <c r="M8" s="82">
        <v>6</v>
      </c>
      <c r="N8" s="82">
        <v>3</v>
      </c>
      <c r="O8" s="82">
        <v>6</v>
      </c>
      <c r="P8" s="82">
        <v>3</v>
      </c>
      <c r="Q8" s="84"/>
      <c r="R8" s="82">
        <v>3</v>
      </c>
    </row>
    <row r="9" spans="1:21" x14ac:dyDescent="0.25">
      <c r="A9" s="183">
        <v>3</v>
      </c>
      <c r="B9" s="301" t="s">
        <v>17</v>
      </c>
      <c r="C9" s="310" t="s">
        <v>18</v>
      </c>
      <c r="D9" s="87"/>
      <c r="E9" s="124">
        <v>3</v>
      </c>
      <c r="F9" s="81">
        <v>1</v>
      </c>
      <c r="G9" s="88">
        <v>6</v>
      </c>
      <c r="H9" s="126">
        <v>5</v>
      </c>
      <c r="I9" s="296">
        <v>2</v>
      </c>
      <c r="J9" s="126">
        <v>7</v>
      </c>
      <c r="K9" s="296">
        <v>4</v>
      </c>
      <c r="L9" s="322">
        <v>8</v>
      </c>
      <c r="M9" s="296">
        <v>6</v>
      </c>
      <c r="N9" s="296">
        <v>3</v>
      </c>
      <c r="O9" s="296">
        <v>6</v>
      </c>
      <c r="P9" s="296">
        <v>3</v>
      </c>
      <c r="Q9" s="325"/>
      <c r="R9" s="296">
        <v>3</v>
      </c>
    </row>
    <row r="10" spans="1:21" x14ac:dyDescent="0.25">
      <c r="A10" s="183">
        <v>5</v>
      </c>
      <c r="B10" s="10" t="s">
        <v>171</v>
      </c>
      <c r="C10" s="8" t="s">
        <v>172</v>
      </c>
      <c r="D10" s="87"/>
      <c r="E10" s="81">
        <v>3</v>
      </c>
      <c r="F10" s="81">
        <v>1</v>
      </c>
      <c r="G10" s="88">
        <v>6</v>
      </c>
      <c r="H10" s="88">
        <v>5</v>
      </c>
      <c r="I10" s="88">
        <v>2</v>
      </c>
      <c r="J10" s="88">
        <v>7</v>
      </c>
      <c r="K10" s="88">
        <v>4</v>
      </c>
      <c r="L10" s="88">
        <v>8</v>
      </c>
      <c r="M10" s="88">
        <v>6</v>
      </c>
      <c r="N10" s="88">
        <v>3</v>
      </c>
      <c r="O10" s="88">
        <v>6</v>
      </c>
      <c r="P10" s="88">
        <v>3</v>
      </c>
      <c r="Q10" s="90"/>
      <c r="R10" s="88">
        <v>3</v>
      </c>
    </row>
    <row r="11" spans="1:21" x14ac:dyDescent="0.25">
      <c r="A11" s="181">
        <v>6</v>
      </c>
      <c r="B11" s="10" t="s">
        <v>203</v>
      </c>
      <c r="C11" s="8" t="s">
        <v>204</v>
      </c>
      <c r="D11" s="87"/>
      <c r="E11" s="81">
        <v>3</v>
      </c>
      <c r="F11" s="81">
        <v>1</v>
      </c>
      <c r="G11" s="88">
        <v>6</v>
      </c>
      <c r="H11" s="88">
        <v>5</v>
      </c>
      <c r="I11" s="88">
        <v>2</v>
      </c>
      <c r="J11" s="88">
        <v>7</v>
      </c>
      <c r="K11" s="88">
        <v>4</v>
      </c>
      <c r="L11" s="89">
        <v>8</v>
      </c>
      <c r="M11" s="88">
        <v>6</v>
      </c>
      <c r="N11" s="88">
        <v>3</v>
      </c>
      <c r="O11" s="88">
        <v>6</v>
      </c>
      <c r="P11" s="88">
        <v>3</v>
      </c>
      <c r="Q11" s="97" t="s">
        <v>881</v>
      </c>
      <c r="R11" s="88">
        <v>3</v>
      </c>
      <c r="S11" s="329"/>
    </row>
    <row r="12" spans="1:21" x14ac:dyDescent="0.25">
      <c r="A12" s="183">
        <v>7</v>
      </c>
      <c r="B12" s="10" t="s">
        <v>226</v>
      </c>
      <c r="C12" s="8" t="s">
        <v>227</v>
      </c>
      <c r="D12" s="87"/>
      <c r="E12" s="81">
        <v>3</v>
      </c>
      <c r="F12" s="81">
        <v>1</v>
      </c>
      <c r="G12" s="88">
        <v>6</v>
      </c>
      <c r="H12" s="88">
        <v>5</v>
      </c>
      <c r="I12" s="88">
        <v>2</v>
      </c>
      <c r="J12" s="88">
        <v>7</v>
      </c>
      <c r="K12" s="88">
        <v>4</v>
      </c>
      <c r="L12" s="89">
        <v>8</v>
      </c>
      <c r="M12" s="88">
        <v>6</v>
      </c>
      <c r="N12" s="88">
        <v>3</v>
      </c>
      <c r="O12" s="88">
        <v>6</v>
      </c>
      <c r="P12" s="88">
        <v>3</v>
      </c>
      <c r="Q12" s="98"/>
      <c r="R12" s="88">
        <v>3</v>
      </c>
    </row>
    <row r="13" spans="1:21" x14ac:dyDescent="0.25">
      <c r="A13" s="181">
        <v>8</v>
      </c>
      <c r="B13" s="10" t="s">
        <v>269</v>
      </c>
      <c r="C13" s="8" t="s">
        <v>270</v>
      </c>
      <c r="D13" s="87"/>
      <c r="E13" s="81">
        <v>3</v>
      </c>
      <c r="F13" s="81">
        <v>1</v>
      </c>
      <c r="G13" s="88">
        <v>6</v>
      </c>
      <c r="H13" s="88">
        <v>5</v>
      </c>
      <c r="I13" s="88">
        <v>2</v>
      </c>
      <c r="J13" s="88">
        <v>7</v>
      </c>
      <c r="K13" s="88">
        <v>4</v>
      </c>
      <c r="L13" s="89">
        <v>8</v>
      </c>
      <c r="M13" s="88">
        <v>6</v>
      </c>
      <c r="N13" s="88">
        <v>3</v>
      </c>
      <c r="O13" s="88">
        <v>6</v>
      </c>
      <c r="P13" s="88">
        <v>3</v>
      </c>
      <c r="Q13" s="99"/>
      <c r="R13" s="88">
        <v>3</v>
      </c>
    </row>
    <row r="14" spans="1:21" x14ac:dyDescent="0.25">
      <c r="A14" s="183">
        <v>10</v>
      </c>
      <c r="B14" s="10" t="s">
        <v>377</v>
      </c>
      <c r="C14" s="8" t="s">
        <v>378</v>
      </c>
      <c r="D14" s="87"/>
      <c r="E14" s="81">
        <v>3</v>
      </c>
      <c r="F14" s="81">
        <v>1</v>
      </c>
      <c r="G14" s="88">
        <v>6</v>
      </c>
      <c r="H14" s="88">
        <v>5</v>
      </c>
      <c r="I14" s="88">
        <v>2</v>
      </c>
      <c r="J14" s="88">
        <v>7</v>
      </c>
      <c r="K14" s="88">
        <v>4</v>
      </c>
      <c r="L14" s="88">
        <v>8</v>
      </c>
      <c r="M14" s="88">
        <v>6</v>
      </c>
      <c r="N14" s="88">
        <v>3</v>
      </c>
      <c r="O14" s="88">
        <v>6</v>
      </c>
      <c r="P14" s="88">
        <v>3</v>
      </c>
      <c r="Q14" s="99"/>
      <c r="R14" s="88">
        <v>3</v>
      </c>
    </row>
    <row r="15" spans="1:21" x14ac:dyDescent="0.25">
      <c r="A15" s="183">
        <v>150</v>
      </c>
      <c r="B15" s="10" t="s">
        <v>1062</v>
      </c>
      <c r="C15" s="8" t="s">
        <v>1063</v>
      </c>
      <c r="D15" s="87"/>
      <c r="E15" s="81"/>
      <c r="F15" s="81">
        <v>15</v>
      </c>
      <c r="G15" s="88">
        <v>15</v>
      </c>
      <c r="H15" s="88">
        <v>26</v>
      </c>
      <c r="I15" s="88">
        <v>17</v>
      </c>
      <c r="J15" s="88">
        <v>14</v>
      </c>
      <c r="K15" s="88">
        <v>12</v>
      </c>
      <c r="L15" s="88">
        <v>21</v>
      </c>
      <c r="M15" s="88">
        <v>13</v>
      </c>
      <c r="N15" s="88">
        <v>9</v>
      </c>
      <c r="O15" s="88">
        <v>7</v>
      </c>
      <c r="P15" s="88">
        <v>7</v>
      </c>
      <c r="Q15" s="99" t="s">
        <v>1064</v>
      </c>
      <c r="R15" s="88">
        <v>7</v>
      </c>
    </row>
    <row r="16" spans="1:21" x14ac:dyDescent="0.25">
      <c r="A16" s="181">
        <v>158</v>
      </c>
      <c r="B16" s="205">
        <v>842</v>
      </c>
      <c r="C16" s="40" t="s">
        <v>635</v>
      </c>
      <c r="D16" s="87"/>
      <c r="E16" s="92" t="s">
        <v>915</v>
      </c>
      <c r="F16" s="92" t="s">
        <v>915</v>
      </c>
      <c r="G16" s="93">
        <v>11</v>
      </c>
      <c r="H16" s="93" t="s">
        <v>877</v>
      </c>
      <c r="I16" s="93" t="s">
        <v>877</v>
      </c>
      <c r="J16" s="93" t="s">
        <v>877</v>
      </c>
      <c r="K16" s="93" t="s">
        <v>877</v>
      </c>
      <c r="L16" s="93" t="s">
        <v>877</v>
      </c>
      <c r="M16" s="93" t="s">
        <v>877</v>
      </c>
      <c r="N16" s="93" t="s">
        <v>877</v>
      </c>
      <c r="O16" s="88">
        <v>20</v>
      </c>
      <c r="P16" s="88">
        <v>9</v>
      </c>
      <c r="Q16" s="106" t="s">
        <v>390</v>
      </c>
      <c r="R16" s="88">
        <v>9</v>
      </c>
    </row>
    <row r="17" spans="1:19" x14ac:dyDescent="0.25">
      <c r="A17" s="183">
        <v>144</v>
      </c>
      <c r="B17" s="109" t="s">
        <v>549</v>
      </c>
      <c r="C17" s="110" t="s">
        <v>550</v>
      </c>
      <c r="D17" s="100"/>
      <c r="E17" s="112">
        <v>19</v>
      </c>
      <c r="F17" s="112">
        <v>9</v>
      </c>
      <c r="G17" s="112">
        <v>9</v>
      </c>
      <c r="H17" s="112">
        <v>6</v>
      </c>
      <c r="I17" s="112">
        <v>4</v>
      </c>
      <c r="J17" s="112">
        <v>8</v>
      </c>
      <c r="K17" s="112">
        <v>13</v>
      </c>
      <c r="L17" s="112">
        <v>14</v>
      </c>
      <c r="M17" s="112">
        <v>11</v>
      </c>
      <c r="N17" s="112">
        <v>4</v>
      </c>
      <c r="O17" s="112">
        <v>7</v>
      </c>
      <c r="P17" s="188">
        <v>10</v>
      </c>
      <c r="Q17" s="113"/>
      <c r="R17" s="188">
        <v>10</v>
      </c>
    </row>
    <row r="18" spans="1:19" x14ac:dyDescent="0.25">
      <c r="A18" s="181">
        <v>90</v>
      </c>
      <c r="B18" s="77" t="s">
        <v>96</v>
      </c>
      <c r="C18" s="78" t="s">
        <v>97</v>
      </c>
      <c r="D18" s="79" t="s">
        <v>935</v>
      </c>
      <c r="E18" s="107">
        <v>15</v>
      </c>
      <c r="F18" s="107">
        <v>13</v>
      </c>
      <c r="G18" s="82">
        <v>13</v>
      </c>
      <c r="H18" s="82">
        <v>11</v>
      </c>
      <c r="I18" s="82">
        <v>7</v>
      </c>
      <c r="J18" s="82">
        <v>12</v>
      </c>
      <c r="K18" s="82">
        <v>17</v>
      </c>
      <c r="L18" s="82">
        <v>21</v>
      </c>
      <c r="M18" s="82">
        <v>25</v>
      </c>
      <c r="N18" s="82">
        <v>16</v>
      </c>
      <c r="O18" s="82">
        <v>26</v>
      </c>
      <c r="P18" s="82">
        <v>10</v>
      </c>
      <c r="Q18" s="108"/>
      <c r="R18" s="82">
        <v>10</v>
      </c>
    </row>
    <row r="19" spans="1:19" x14ac:dyDescent="0.25">
      <c r="A19" s="183">
        <v>92</v>
      </c>
      <c r="B19" s="10" t="s">
        <v>162</v>
      </c>
      <c r="C19" s="8" t="s">
        <v>163</v>
      </c>
      <c r="D19" s="87"/>
      <c r="E19" s="81">
        <v>15</v>
      </c>
      <c r="F19" s="81">
        <v>13</v>
      </c>
      <c r="G19" s="88">
        <v>13</v>
      </c>
      <c r="H19" s="88">
        <v>11</v>
      </c>
      <c r="I19" s="88">
        <v>7</v>
      </c>
      <c r="J19" s="88">
        <v>12</v>
      </c>
      <c r="K19" s="88">
        <v>17</v>
      </c>
      <c r="L19" s="88">
        <v>28</v>
      </c>
      <c r="M19" s="88">
        <v>25</v>
      </c>
      <c r="N19" s="88">
        <v>16</v>
      </c>
      <c r="O19" s="88">
        <v>26</v>
      </c>
      <c r="P19" s="88">
        <v>10</v>
      </c>
      <c r="Q19" s="99"/>
      <c r="R19" s="88">
        <v>10</v>
      </c>
    </row>
    <row r="20" spans="1:19" x14ac:dyDescent="0.25">
      <c r="A20" s="183">
        <v>93</v>
      </c>
      <c r="B20" s="10" t="s">
        <v>527</v>
      </c>
      <c r="C20" s="8" t="s">
        <v>528</v>
      </c>
      <c r="D20" s="87"/>
      <c r="E20" s="81">
        <v>15</v>
      </c>
      <c r="F20" s="81">
        <v>13</v>
      </c>
      <c r="G20" s="88">
        <v>13</v>
      </c>
      <c r="H20" s="88">
        <v>11</v>
      </c>
      <c r="I20" s="88">
        <v>7</v>
      </c>
      <c r="J20" s="88">
        <v>12</v>
      </c>
      <c r="K20" s="88">
        <v>17</v>
      </c>
      <c r="L20" s="88">
        <v>13</v>
      </c>
      <c r="M20" s="88">
        <v>25</v>
      </c>
      <c r="N20" s="88">
        <v>16</v>
      </c>
      <c r="O20" s="88">
        <v>26</v>
      </c>
      <c r="P20" s="88">
        <v>10</v>
      </c>
      <c r="Q20" s="99"/>
      <c r="R20" s="88">
        <v>10</v>
      </c>
    </row>
    <row r="21" spans="1:19" ht="15.75" customHeight="1" x14ac:dyDescent="0.25">
      <c r="A21" s="181">
        <v>94</v>
      </c>
      <c r="B21" s="196" t="s">
        <v>176</v>
      </c>
      <c r="C21" s="8" t="s">
        <v>1018</v>
      </c>
      <c r="D21" s="87"/>
      <c r="E21" s="81">
        <v>15</v>
      </c>
      <c r="F21" s="81">
        <v>13</v>
      </c>
      <c r="G21" s="88" t="s">
        <v>946</v>
      </c>
      <c r="H21" s="88">
        <v>16</v>
      </c>
      <c r="I21" s="88">
        <v>7</v>
      </c>
      <c r="J21" s="88">
        <v>12</v>
      </c>
      <c r="K21" s="88">
        <v>17</v>
      </c>
      <c r="L21" s="88">
        <v>28</v>
      </c>
      <c r="M21" s="88">
        <v>18</v>
      </c>
      <c r="N21" s="88">
        <v>16</v>
      </c>
      <c r="O21" s="88">
        <v>26</v>
      </c>
      <c r="P21" s="88">
        <v>10</v>
      </c>
      <c r="Q21" s="99" t="s">
        <v>1019</v>
      </c>
      <c r="R21" s="88">
        <v>10</v>
      </c>
    </row>
    <row r="22" spans="1:19" ht="15.75" customHeight="1" x14ac:dyDescent="0.25">
      <c r="A22" s="183">
        <v>95</v>
      </c>
      <c r="B22" s="197" t="s">
        <v>1020</v>
      </c>
      <c r="C22" s="31" t="s">
        <v>677</v>
      </c>
      <c r="D22" s="87"/>
      <c r="E22" s="92" t="s">
        <v>923</v>
      </c>
      <c r="F22" s="92" t="s">
        <v>923</v>
      </c>
      <c r="G22" s="92" t="s">
        <v>923</v>
      </c>
      <c r="H22" s="92" t="s">
        <v>923</v>
      </c>
      <c r="I22" s="92" t="s">
        <v>923</v>
      </c>
      <c r="J22" s="92" t="s">
        <v>923</v>
      </c>
      <c r="K22" s="88">
        <v>17</v>
      </c>
      <c r="L22" s="88">
        <v>13</v>
      </c>
      <c r="M22" s="88">
        <v>13</v>
      </c>
      <c r="N22" s="88">
        <v>11</v>
      </c>
      <c r="O22" s="88">
        <v>15</v>
      </c>
      <c r="P22" s="88">
        <v>10</v>
      </c>
      <c r="Q22" s="99" t="s">
        <v>569</v>
      </c>
      <c r="R22" s="88">
        <v>10</v>
      </c>
    </row>
    <row r="23" spans="1:19" ht="15.75" customHeight="1" x14ac:dyDescent="0.25">
      <c r="A23" s="181">
        <v>96</v>
      </c>
      <c r="B23" s="128">
        <v>889</v>
      </c>
      <c r="C23" s="8" t="s">
        <v>662</v>
      </c>
      <c r="D23" s="87"/>
      <c r="E23" s="92" t="s">
        <v>923</v>
      </c>
      <c r="F23" s="92" t="s">
        <v>923</v>
      </c>
      <c r="G23" s="93" t="s">
        <v>923</v>
      </c>
      <c r="H23" s="93" t="s">
        <v>923</v>
      </c>
      <c r="I23" s="93" t="s">
        <v>923</v>
      </c>
      <c r="J23" s="88">
        <v>12</v>
      </c>
      <c r="K23" s="88">
        <v>17</v>
      </c>
      <c r="L23" s="88">
        <v>28</v>
      </c>
      <c r="M23" s="88">
        <v>18</v>
      </c>
      <c r="N23" s="88">
        <v>16</v>
      </c>
      <c r="O23" s="88">
        <v>26</v>
      </c>
      <c r="P23" s="88">
        <v>10</v>
      </c>
      <c r="Q23" s="99" t="s">
        <v>569</v>
      </c>
      <c r="R23" s="88">
        <v>10</v>
      </c>
    </row>
    <row r="24" spans="1:19" ht="15.75" customHeight="1" x14ac:dyDescent="0.25">
      <c r="A24" s="183">
        <v>97</v>
      </c>
      <c r="B24" s="14" t="s">
        <v>299</v>
      </c>
      <c r="C24" s="15" t="s">
        <v>300</v>
      </c>
      <c r="D24" s="87"/>
      <c r="E24" s="92" t="s">
        <v>877</v>
      </c>
      <c r="F24" s="81">
        <v>8</v>
      </c>
      <c r="G24" s="93" t="s">
        <v>877</v>
      </c>
      <c r="H24" s="88" t="s">
        <v>1021</v>
      </c>
      <c r="I24" s="93" t="s">
        <v>877</v>
      </c>
      <c r="J24" s="88">
        <v>12</v>
      </c>
      <c r="K24" s="93" t="s">
        <v>877</v>
      </c>
      <c r="L24" s="88">
        <v>13</v>
      </c>
      <c r="M24" s="93" t="s">
        <v>877</v>
      </c>
      <c r="N24" s="88">
        <v>3</v>
      </c>
      <c r="O24" s="93" t="s">
        <v>877</v>
      </c>
      <c r="P24" s="88">
        <v>10</v>
      </c>
      <c r="Q24" s="99" t="s">
        <v>940</v>
      </c>
      <c r="R24" s="88">
        <v>10</v>
      </c>
    </row>
    <row r="25" spans="1:19" ht="15.75" customHeight="1" x14ac:dyDescent="0.25">
      <c r="A25" s="183">
        <v>98</v>
      </c>
      <c r="B25" s="143" t="s">
        <v>304</v>
      </c>
      <c r="C25" s="144" t="s">
        <v>305</v>
      </c>
      <c r="D25" s="100"/>
      <c r="E25" s="146" t="s">
        <v>877</v>
      </c>
      <c r="F25" s="146" t="s">
        <v>877</v>
      </c>
      <c r="G25" s="116" t="s">
        <v>877</v>
      </c>
      <c r="H25" s="88">
        <v>12</v>
      </c>
      <c r="I25" s="93" t="s">
        <v>877</v>
      </c>
      <c r="J25" s="88">
        <v>12</v>
      </c>
      <c r="K25" s="93" t="s">
        <v>877</v>
      </c>
      <c r="L25" s="88">
        <v>13</v>
      </c>
      <c r="M25" s="93" t="s">
        <v>877</v>
      </c>
      <c r="N25" s="88">
        <v>3</v>
      </c>
      <c r="O25" s="93" t="s">
        <v>877</v>
      </c>
      <c r="P25" s="88">
        <v>10</v>
      </c>
      <c r="Q25" s="113" t="s">
        <v>940</v>
      </c>
      <c r="R25" s="88">
        <v>10</v>
      </c>
    </row>
    <row r="26" spans="1:19" ht="15.75" customHeight="1" x14ac:dyDescent="0.25">
      <c r="A26" s="181">
        <v>99</v>
      </c>
      <c r="B26" s="302" t="s">
        <v>308</v>
      </c>
      <c r="C26" s="311" t="s">
        <v>309</v>
      </c>
      <c r="D26" s="79"/>
      <c r="E26" s="161" t="s">
        <v>877</v>
      </c>
      <c r="F26" s="107">
        <v>8</v>
      </c>
      <c r="G26" s="150" t="s">
        <v>877</v>
      </c>
      <c r="H26" s="82">
        <v>12</v>
      </c>
      <c r="I26" s="150" t="s">
        <v>877</v>
      </c>
      <c r="J26" s="82">
        <v>12</v>
      </c>
      <c r="K26" s="150" t="s">
        <v>877</v>
      </c>
      <c r="L26" s="82">
        <v>13</v>
      </c>
      <c r="M26" s="150" t="s">
        <v>877</v>
      </c>
      <c r="N26" s="82">
        <v>3</v>
      </c>
      <c r="O26" s="150" t="s">
        <v>877</v>
      </c>
      <c r="P26" s="82">
        <v>10</v>
      </c>
      <c r="Q26" s="108" t="s">
        <v>940</v>
      </c>
      <c r="R26" s="82">
        <v>10</v>
      </c>
    </row>
    <row r="27" spans="1:19" ht="15.75" customHeight="1" x14ac:dyDescent="0.25">
      <c r="A27" s="183">
        <v>100</v>
      </c>
      <c r="B27" s="14" t="s">
        <v>312</v>
      </c>
      <c r="C27" s="15" t="s">
        <v>313</v>
      </c>
      <c r="D27" s="87"/>
      <c r="E27" s="92" t="s">
        <v>877</v>
      </c>
      <c r="F27" s="81">
        <v>8</v>
      </c>
      <c r="G27" s="93" t="s">
        <v>877</v>
      </c>
      <c r="H27" s="88">
        <v>12</v>
      </c>
      <c r="I27" s="93" t="s">
        <v>877</v>
      </c>
      <c r="J27" s="88">
        <v>12</v>
      </c>
      <c r="K27" s="93" t="s">
        <v>877</v>
      </c>
      <c r="L27" s="88">
        <v>13</v>
      </c>
      <c r="M27" s="93" t="s">
        <v>877</v>
      </c>
      <c r="N27" s="88">
        <v>3</v>
      </c>
      <c r="O27" s="93" t="s">
        <v>877</v>
      </c>
      <c r="P27" s="88">
        <v>10</v>
      </c>
      <c r="Q27" s="99" t="s">
        <v>940</v>
      </c>
      <c r="R27" s="88">
        <v>10</v>
      </c>
    </row>
    <row r="28" spans="1:19" ht="15.75" customHeight="1" x14ac:dyDescent="0.25">
      <c r="A28" s="181">
        <v>101</v>
      </c>
      <c r="B28" s="342" t="s">
        <v>369</v>
      </c>
      <c r="C28" s="8" t="s">
        <v>370</v>
      </c>
      <c r="D28" s="87"/>
      <c r="E28" s="81">
        <v>15</v>
      </c>
      <c r="F28" s="81">
        <v>13</v>
      </c>
      <c r="G28" s="88">
        <v>13</v>
      </c>
      <c r="H28" s="88">
        <v>11</v>
      </c>
      <c r="I28" s="88">
        <v>7</v>
      </c>
      <c r="J28" s="88">
        <v>12</v>
      </c>
      <c r="K28" s="88">
        <v>17</v>
      </c>
      <c r="L28" s="88">
        <v>21</v>
      </c>
      <c r="M28" s="88">
        <v>25</v>
      </c>
      <c r="N28" s="88">
        <v>16</v>
      </c>
      <c r="O28" s="88">
        <v>28</v>
      </c>
      <c r="P28" s="88">
        <v>10</v>
      </c>
      <c r="Q28" s="99"/>
      <c r="R28" s="88">
        <v>10</v>
      </c>
    </row>
    <row r="29" spans="1:19" ht="15.75" customHeight="1" x14ac:dyDescent="0.25">
      <c r="A29" s="183">
        <v>102</v>
      </c>
      <c r="B29" s="14" t="s">
        <v>478</v>
      </c>
      <c r="C29" s="15" t="s">
        <v>479</v>
      </c>
      <c r="D29" s="87"/>
      <c r="E29" s="92" t="s">
        <v>877</v>
      </c>
      <c r="F29" s="81">
        <v>8</v>
      </c>
      <c r="G29" s="93" t="s">
        <v>877</v>
      </c>
      <c r="H29" s="88">
        <v>12</v>
      </c>
      <c r="I29" s="93" t="s">
        <v>877</v>
      </c>
      <c r="J29" s="129">
        <v>12</v>
      </c>
      <c r="K29" s="93" t="s">
        <v>877</v>
      </c>
      <c r="L29" s="88">
        <v>13</v>
      </c>
      <c r="M29" s="93" t="s">
        <v>877</v>
      </c>
      <c r="N29" s="88">
        <v>3</v>
      </c>
      <c r="O29" s="93" t="s">
        <v>877</v>
      </c>
      <c r="P29" s="88">
        <v>10</v>
      </c>
      <c r="Q29" s="99" t="s">
        <v>940</v>
      </c>
      <c r="R29" s="88">
        <v>10</v>
      </c>
    </row>
    <row r="30" spans="1:19" ht="15.75" customHeight="1" x14ac:dyDescent="0.25">
      <c r="A30" s="183">
        <v>106</v>
      </c>
      <c r="B30" s="303" t="s">
        <v>1025</v>
      </c>
      <c r="C30" s="56" t="s">
        <v>1026</v>
      </c>
      <c r="D30" s="87"/>
      <c r="E30" s="92" t="s">
        <v>923</v>
      </c>
      <c r="F30" s="92" t="s">
        <v>923</v>
      </c>
      <c r="G30" s="92" t="s">
        <v>923</v>
      </c>
      <c r="H30" s="92" t="s">
        <v>923</v>
      </c>
      <c r="I30" s="92" t="s">
        <v>923</v>
      </c>
      <c r="J30" s="265" t="s">
        <v>923</v>
      </c>
      <c r="K30" s="92" t="s">
        <v>923</v>
      </c>
      <c r="L30" s="92" t="s">
        <v>923</v>
      </c>
      <c r="M30" s="92" t="s">
        <v>923</v>
      </c>
      <c r="N30" s="88">
        <v>23</v>
      </c>
      <c r="O30" s="88">
        <v>28</v>
      </c>
      <c r="P30" s="88">
        <v>10</v>
      </c>
      <c r="Q30" s="99"/>
      <c r="R30" s="88">
        <v>10</v>
      </c>
    </row>
    <row r="31" spans="1:19" ht="15.75" customHeight="1" x14ac:dyDescent="0.25">
      <c r="A31" s="181">
        <v>108</v>
      </c>
      <c r="B31" s="14" t="s">
        <v>482</v>
      </c>
      <c r="C31" s="15" t="s">
        <v>483</v>
      </c>
      <c r="D31" s="87"/>
      <c r="E31" s="92" t="s">
        <v>877</v>
      </c>
      <c r="F31" s="81">
        <v>8</v>
      </c>
      <c r="G31" s="93" t="s">
        <v>877</v>
      </c>
      <c r="H31" s="88">
        <v>12</v>
      </c>
      <c r="I31" s="93" t="s">
        <v>877</v>
      </c>
      <c r="J31" s="88">
        <v>12</v>
      </c>
      <c r="K31" s="93" t="s">
        <v>877</v>
      </c>
      <c r="L31" s="88">
        <v>13</v>
      </c>
      <c r="M31" s="93" t="s">
        <v>877</v>
      </c>
      <c r="N31" s="88">
        <v>3</v>
      </c>
      <c r="O31" s="93" t="s">
        <v>877</v>
      </c>
      <c r="P31" s="88">
        <v>10</v>
      </c>
      <c r="Q31" s="99" t="s">
        <v>940</v>
      </c>
      <c r="R31" s="88">
        <v>10</v>
      </c>
    </row>
    <row r="32" spans="1:19" ht="15.75" customHeight="1" x14ac:dyDescent="0.25">
      <c r="A32" s="183">
        <v>133</v>
      </c>
      <c r="B32" s="10" t="s">
        <v>71</v>
      </c>
      <c r="C32" s="8" t="s">
        <v>72</v>
      </c>
      <c r="D32" s="87" t="s">
        <v>1038</v>
      </c>
      <c r="E32" s="81">
        <v>12</v>
      </c>
      <c r="F32" s="81">
        <v>9</v>
      </c>
      <c r="G32" s="88">
        <v>9</v>
      </c>
      <c r="H32" s="88">
        <v>6</v>
      </c>
      <c r="I32" s="88">
        <v>4</v>
      </c>
      <c r="J32" s="126">
        <v>8</v>
      </c>
      <c r="K32" s="88">
        <v>13</v>
      </c>
      <c r="L32" s="88">
        <v>14</v>
      </c>
      <c r="M32" s="88">
        <v>11</v>
      </c>
      <c r="N32" s="88">
        <v>4</v>
      </c>
      <c r="O32" s="88">
        <v>7</v>
      </c>
      <c r="P32" s="88">
        <v>10</v>
      </c>
      <c r="Q32" s="99"/>
      <c r="R32" s="88">
        <v>10</v>
      </c>
      <c r="S32" s="12" t="s">
        <v>955</v>
      </c>
    </row>
    <row r="33" spans="1:18" ht="15.75" customHeight="1" x14ac:dyDescent="0.25">
      <c r="A33" s="181">
        <v>134</v>
      </c>
      <c r="B33" s="10" t="s">
        <v>209</v>
      </c>
      <c r="C33" s="8" t="s">
        <v>1039</v>
      </c>
      <c r="D33" s="87"/>
      <c r="E33" s="81">
        <v>12</v>
      </c>
      <c r="F33" s="92" t="s">
        <v>877</v>
      </c>
      <c r="G33" s="93" t="s">
        <v>877</v>
      </c>
      <c r="H33" s="88">
        <v>6</v>
      </c>
      <c r="I33" s="93" t="s">
        <v>877</v>
      </c>
      <c r="J33" s="266" t="s">
        <v>877</v>
      </c>
      <c r="K33" s="88">
        <v>13</v>
      </c>
      <c r="L33" s="88">
        <v>30</v>
      </c>
      <c r="M33" s="88">
        <v>20</v>
      </c>
      <c r="N33" s="88">
        <v>16</v>
      </c>
      <c r="O33" s="88">
        <v>20</v>
      </c>
      <c r="P33" s="88">
        <v>10</v>
      </c>
      <c r="Q33" s="99" t="s">
        <v>1040</v>
      </c>
      <c r="R33" s="88">
        <v>10</v>
      </c>
    </row>
    <row r="34" spans="1:18" ht="15.75" customHeight="1" x14ac:dyDescent="0.25">
      <c r="A34" s="183">
        <v>140</v>
      </c>
      <c r="B34" s="10" t="s">
        <v>488</v>
      </c>
      <c r="C34" s="8" t="s">
        <v>489</v>
      </c>
      <c r="D34" s="87"/>
      <c r="E34" s="81">
        <v>12</v>
      </c>
      <c r="F34" s="81">
        <v>9</v>
      </c>
      <c r="G34" s="88">
        <v>9</v>
      </c>
      <c r="H34" s="88">
        <v>6</v>
      </c>
      <c r="I34" s="88">
        <v>4</v>
      </c>
      <c r="J34" s="88">
        <v>8</v>
      </c>
      <c r="K34" s="88">
        <v>13</v>
      </c>
      <c r="L34" s="88">
        <v>14</v>
      </c>
      <c r="M34" s="88">
        <v>20</v>
      </c>
      <c r="N34" s="88">
        <v>16</v>
      </c>
      <c r="O34" s="88">
        <v>13</v>
      </c>
      <c r="P34" s="88">
        <v>10</v>
      </c>
      <c r="Q34" s="99" t="s">
        <v>963</v>
      </c>
      <c r="R34" s="88">
        <v>10</v>
      </c>
    </row>
    <row r="35" spans="1:18" ht="15.75" customHeight="1" x14ac:dyDescent="0.25">
      <c r="A35" s="183">
        <v>142</v>
      </c>
      <c r="B35" s="128">
        <v>767</v>
      </c>
      <c r="C35" s="57" t="s">
        <v>714</v>
      </c>
      <c r="D35" s="87"/>
      <c r="E35" s="93" t="s">
        <v>923</v>
      </c>
      <c r="F35" s="93" t="s">
        <v>923</v>
      </c>
      <c r="G35" s="93" t="s">
        <v>923</v>
      </c>
      <c r="H35" s="93" t="s">
        <v>923</v>
      </c>
      <c r="I35" s="93" t="s">
        <v>923</v>
      </c>
      <c r="J35" s="93" t="s">
        <v>923</v>
      </c>
      <c r="K35" s="88">
        <v>13</v>
      </c>
      <c r="L35" s="88">
        <v>21</v>
      </c>
      <c r="M35" s="88">
        <v>11</v>
      </c>
      <c r="N35" s="88">
        <v>4</v>
      </c>
      <c r="O35" s="88" t="s">
        <v>1049</v>
      </c>
      <c r="P35" s="88">
        <v>10</v>
      </c>
      <c r="Q35" s="99" t="s">
        <v>1050</v>
      </c>
      <c r="R35" s="88">
        <v>10</v>
      </c>
    </row>
    <row r="36" spans="1:18" ht="15.75" customHeight="1" x14ac:dyDescent="0.25">
      <c r="A36" s="181">
        <v>145</v>
      </c>
      <c r="B36" s="109" t="s">
        <v>1053</v>
      </c>
      <c r="C36" s="110" t="s">
        <v>1054</v>
      </c>
      <c r="D36" s="100"/>
      <c r="E36" s="112"/>
      <c r="F36" s="112"/>
      <c r="G36" s="112"/>
      <c r="H36" s="112"/>
      <c r="I36" s="112"/>
      <c r="J36" s="126"/>
      <c r="K36" s="112"/>
      <c r="L36" s="112">
        <v>14</v>
      </c>
      <c r="M36" s="112">
        <v>11</v>
      </c>
      <c r="N36" s="112">
        <v>4</v>
      </c>
      <c r="O36" s="112">
        <v>7</v>
      </c>
      <c r="P36" s="112">
        <v>10</v>
      </c>
      <c r="Q36" s="113"/>
      <c r="R36" s="112">
        <v>10</v>
      </c>
    </row>
    <row r="37" spans="1:18" ht="15.75" customHeight="1" x14ac:dyDescent="0.25">
      <c r="A37" s="183">
        <v>146</v>
      </c>
      <c r="B37" s="343" t="s">
        <v>1055</v>
      </c>
      <c r="C37" s="332" t="s">
        <v>1056</v>
      </c>
      <c r="D37" s="79"/>
      <c r="E37" s="150" t="s">
        <v>923</v>
      </c>
      <c r="F37" s="150" t="s">
        <v>923</v>
      </c>
      <c r="G37" s="150" t="s">
        <v>923</v>
      </c>
      <c r="H37" s="150" t="s">
        <v>923</v>
      </c>
      <c r="I37" s="150" t="s">
        <v>923</v>
      </c>
      <c r="J37" s="334" t="s">
        <v>923</v>
      </c>
      <c r="K37" s="150" t="s">
        <v>923</v>
      </c>
      <c r="L37" s="150" t="s">
        <v>923</v>
      </c>
      <c r="M37" s="150" t="s">
        <v>923</v>
      </c>
      <c r="N37" s="82">
        <v>29</v>
      </c>
      <c r="O37" s="82">
        <v>13</v>
      </c>
      <c r="P37" s="82">
        <v>10</v>
      </c>
      <c r="Q37" s="108" t="s">
        <v>569</v>
      </c>
      <c r="R37" s="82">
        <v>10</v>
      </c>
    </row>
    <row r="38" spans="1:18" ht="15.75" customHeight="1" x14ac:dyDescent="0.25">
      <c r="A38" s="181">
        <v>147</v>
      </c>
      <c r="B38" s="10" t="s">
        <v>1057</v>
      </c>
      <c r="C38" s="54" t="s">
        <v>692</v>
      </c>
      <c r="D38" s="87"/>
      <c r="E38" s="93" t="s">
        <v>923</v>
      </c>
      <c r="F38" s="93" t="s">
        <v>923</v>
      </c>
      <c r="G38" s="93" t="s">
        <v>923</v>
      </c>
      <c r="H38" s="93" t="s">
        <v>923</v>
      </c>
      <c r="I38" s="93" t="s">
        <v>923</v>
      </c>
      <c r="J38" s="266" t="s">
        <v>923</v>
      </c>
      <c r="K38" s="88">
        <v>13</v>
      </c>
      <c r="L38" s="88">
        <v>14</v>
      </c>
      <c r="M38" s="88">
        <v>11</v>
      </c>
      <c r="N38" s="88">
        <v>4</v>
      </c>
      <c r="O38" s="88">
        <v>7</v>
      </c>
      <c r="P38" s="88">
        <v>10</v>
      </c>
      <c r="Q38" s="99" t="s">
        <v>569</v>
      </c>
      <c r="R38" s="88">
        <v>10</v>
      </c>
    </row>
    <row r="39" spans="1:18" ht="15.75" customHeight="1" x14ac:dyDescent="0.25">
      <c r="A39" s="183">
        <v>148</v>
      </c>
      <c r="B39" s="10" t="s">
        <v>545</v>
      </c>
      <c r="C39" s="8" t="s">
        <v>1058</v>
      </c>
      <c r="D39" s="87"/>
      <c r="E39" s="88" t="s">
        <v>1059</v>
      </c>
      <c r="F39" s="88">
        <v>16</v>
      </c>
      <c r="G39" s="88">
        <v>16</v>
      </c>
      <c r="H39" s="88">
        <v>10</v>
      </c>
      <c r="I39" s="88">
        <v>11</v>
      </c>
      <c r="J39" s="140">
        <v>15</v>
      </c>
      <c r="K39" s="88">
        <v>19</v>
      </c>
      <c r="L39" s="88">
        <v>1</v>
      </c>
      <c r="M39" s="88">
        <v>11</v>
      </c>
      <c r="N39" s="88">
        <v>4</v>
      </c>
      <c r="O39" s="88">
        <v>7</v>
      </c>
      <c r="P39" s="88">
        <v>10</v>
      </c>
      <c r="Q39" s="99" t="s">
        <v>967</v>
      </c>
      <c r="R39" s="88">
        <v>10</v>
      </c>
    </row>
    <row r="40" spans="1:18" ht="15.75" customHeight="1" x14ac:dyDescent="0.25">
      <c r="A40" s="183">
        <v>143</v>
      </c>
      <c r="B40" s="331">
        <v>864</v>
      </c>
      <c r="C40" s="60" t="s">
        <v>1051</v>
      </c>
      <c r="D40" s="87"/>
      <c r="E40" s="93" t="s">
        <v>923</v>
      </c>
      <c r="F40" s="93" t="s">
        <v>923</v>
      </c>
      <c r="G40" s="93" t="s">
        <v>923</v>
      </c>
      <c r="H40" s="93" t="s">
        <v>923</v>
      </c>
      <c r="I40" s="93" t="s">
        <v>923</v>
      </c>
      <c r="J40" s="266" t="s">
        <v>923</v>
      </c>
      <c r="K40" s="88">
        <v>26</v>
      </c>
      <c r="L40" s="88">
        <v>21</v>
      </c>
      <c r="M40" s="120">
        <v>20</v>
      </c>
      <c r="N40" s="88">
        <v>4</v>
      </c>
      <c r="O40" s="120" t="s">
        <v>1052</v>
      </c>
      <c r="P40" s="120">
        <v>10</v>
      </c>
      <c r="Q40" s="99"/>
      <c r="R40" s="120">
        <v>10</v>
      </c>
    </row>
    <row r="41" spans="1:18" ht="15.75" customHeight="1" x14ac:dyDescent="0.25">
      <c r="A41" s="181">
        <v>41</v>
      </c>
      <c r="B41" s="10" t="s">
        <v>112</v>
      </c>
      <c r="C41" s="8" t="s">
        <v>113</v>
      </c>
      <c r="D41" s="87"/>
      <c r="E41" s="81">
        <v>23</v>
      </c>
      <c r="F41" s="81" t="s">
        <v>991</v>
      </c>
      <c r="G41" s="88">
        <v>6</v>
      </c>
      <c r="H41" s="88">
        <v>10</v>
      </c>
      <c r="I41" s="88">
        <v>2</v>
      </c>
      <c r="J41" s="88">
        <v>11</v>
      </c>
      <c r="K41" s="88">
        <v>10</v>
      </c>
      <c r="L41" s="88">
        <v>16</v>
      </c>
      <c r="M41" s="88">
        <v>11</v>
      </c>
      <c r="N41" s="88">
        <v>9</v>
      </c>
      <c r="O41" s="88">
        <v>13</v>
      </c>
      <c r="P41" s="88">
        <v>11</v>
      </c>
      <c r="Q41" s="99" t="s">
        <v>992</v>
      </c>
      <c r="R41" s="88">
        <v>11</v>
      </c>
    </row>
    <row r="42" spans="1:18" ht="15.75" customHeight="1" x14ac:dyDescent="0.25">
      <c r="A42" s="183">
        <v>42</v>
      </c>
      <c r="B42" s="10" t="s">
        <v>141</v>
      </c>
      <c r="C42" s="8" t="s">
        <v>142</v>
      </c>
      <c r="D42" s="87"/>
      <c r="E42" s="81">
        <v>4</v>
      </c>
      <c r="F42" s="81">
        <v>5</v>
      </c>
      <c r="G42" s="88">
        <v>6</v>
      </c>
      <c r="H42" s="88">
        <v>9</v>
      </c>
      <c r="I42" s="88">
        <v>2</v>
      </c>
      <c r="J42" s="88">
        <v>11</v>
      </c>
      <c r="K42" s="88">
        <v>9</v>
      </c>
      <c r="L42" s="88">
        <v>16</v>
      </c>
      <c r="M42" s="88">
        <v>11</v>
      </c>
      <c r="N42" s="88">
        <v>9</v>
      </c>
      <c r="O42" s="88">
        <v>13</v>
      </c>
      <c r="P42" s="88">
        <v>11</v>
      </c>
      <c r="Q42" s="99"/>
      <c r="R42" s="88">
        <v>11</v>
      </c>
    </row>
    <row r="43" spans="1:18" ht="15.75" customHeight="1" x14ac:dyDescent="0.25">
      <c r="A43" s="181">
        <v>43</v>
      </c>
      <c r="B43" s="10" t="s">
        <v>263</v>
      </c>
      <c r="C43" s="8" t="s">
        <v>264</v>
      </c>
      <c r="D43" s="87"/>
      <c r="E43" s="81">
        <v>4</v>
      </c>
      <c r="F43" s="81">
        <v>5</v>
      </c>
      <c r="G43" s="88">
        <v>6</v>
      </c>
      <c r="H43" s="88">
        <v>9</v>
      </c>
      <c r="I43" s="88">
        <v>2</v>
      </c>
      <c r="J43" s="129">
        <v>11</v>
      </c>
      <c r="K43" s="88">
        <v>9</v>
      </c>
      <c r="L43" s="88">
        <v>16</v>
      </c>
      <c r="M43" s="88">
        <v>11</v>
      </c>
      <c r="N43" s="88">
        <v>9</v>
      </c>
      <c r="O43" s="88">
        <v>13</v>
      </c>
      <c r="P43" s="88">
        <v>11</v>
      </c>
      <c r="Q43" s="99"/>
      <c r="R43" s="88">
        <v>11</v>
      </c>
    </row>
    <row r="44" spans="1:18" ht="15.75" customHeight="1" x14ac:dyDescent="0.25">
      <c r="A44" s="183">
        <v>44</v>
      </c>
      <c r="B44" s="10" t="s">
        <v>334</v>
      </c>
      <c r="C44" s="8" t="s">
        <v>335</v>
      </c>
      <c r="D44" s="87"/>
      <c r="E44" s="81">
        <v>4</v>
      </c>
      <c r="F44" s="81">
        <v>5</v>
      </c>
      <c r="G44" s="88">
        <v>6</v>
      </c>
      <c r="H44" s="88">
        <v>9</v>
      </c>
      <c r="I44" s="88">
        <v>2</v>
      </c>
      <c r="J44" s="140">
        <v>11</v>
      </c>
      <c r="K44" s="88">
        <v>9</v>
      </c>
      <c r="L44" s="88">
        <v>16</v>
      </c>
      <c r="M44" s="88">
        <v>11</v>
      </c>
      <c r="N44" s="88">
        <v>9</v>
      </c>
      <c r="O44" s="88">
        <v>13</v>
      </c>
      <c r="P44" s="88">
        <v>11</v>
      </c>
      <c r="Q44" s="99"/>
      <c r="R44" s="88">
        <v>11</v>
      </c>
    </row>
    <row r="45" spans="1:18" ht="15.75" customHeight="1" x14ac:dyDescent="0.25">
      <c r="A45" s="183">
        <v>45</v>
      </c>
      <c r="B45" s="10" t="s">
        <v>391</v>
      </c>
      <c r="C45" s="8" t="s">
        <v>392</v>
      </c>
      <c r="D45" s="87"/>
      <c r="E45" s="314">
        <v>4</v>
      </c>
      <c r="F45" s="314" t="s">
        <v>991</v>
      </c>
      <c r="G45" s="319">
        <v>6</v>
      </c>
      <c r="H45" s="140">
        <v>9</v>
      </c>
      <c r="I45" s="140">
        <v>2</v>
      </c>
      <c r="J45" s="140">
        <v>11</v>
      </c>
      <c r="K45" s="140">
        <v>9</v>
      </c>
      <c r="L45" s="140">
        <v>16</v>
      </c>
      <c r="M45" s="140">
        <v>11</v>
      </c>
      <c r="N45" s="140">
        <v>9</v>
      </c>
      <c r="O45" s="140">
        <v>13</v>
      </c>
      <c r="P45" s="140">
        <v>11</v>
      </c>
      <c r="Q45" s="142"/>
      <c r="R45" s="140">
        <v>11</v>
      </c>
    </row>
    <row r="46" spans="1:18" ht="15.75" customHeight="1" x14ac:dyDescent="0.25">
      <c r="A46" s="181">
        <v>46</v>
      </c>
      <c r="B46" s="304" t="s">
        <v>494</v>
      </c>
      <c r="C46" s="313" t="s">
        <v>495</v>
      </c>
      <c r="D46" s="87"/>
      <c r="E46" s="192">
        <v>4</v>
      </c>
      <c r="F46" s="209" t="s">
        <v>993</v>
      </c>
      <c r="G46" s="140">
        <v>6</v>
      </c>
      <c r="H46" s="140">
        <v>9</v>
      </c>
      <c r="I46" s="140">
        <v>2</v>
      </c>
      <c r="J46" s="266">
        <v>13</v>
      </c>
      <c r="K46" s="140">
        <v>9</v>
      </c>
      <c r="L46" s="140">
        <v>16</v>
      </c>
      <c r="M46" s="140">
        <v>11</v>
      </c>
      <c r="N46" s="140">
        <v>9</v>
      </c>
      <c r="O46" s="140">
        <v>13</v>
      </c>
      <c r="P46" s="140">
        <v>11</v>
      </c>
      <c r="Q46" s="267"/>
      <c r="R46" s="140">
        <v>11</v>
      </c>
    </row>
    <row r="47" spans="1:18" ht="15.75" customHeight="1" x14ac:dyDescent="0.25">
      <c r="A47" s="183">
        <v>109</v>
      </c>
      <c r="B47" s="77" t="s">
        <v>34</v>
      </c>
      <c r="C47" s="78" t="s">
        <v>35</v>
      </c>
      <c r="D47" s="149" t="s">
        <v>942</v>
      </c>
      <c r="E47" s="107">
        <v>15</v>
      </c>
      <c r="F47" s="107">
        <v>14</v>
      </c>
      <c r="G47" s="82">
        <v>14</v>
      </c>
      <c r="H47" s="82">
        <v>3</v>
      </c>
      <c r="I47" s="82">
        <v>8</v>
      </c>
      <c r="J47" s="82">
        <v>19</v>
      </c>
      <c r="K47" s="82">
        <v>19</v>
      </c>
      <c r="L47" s="82">
        <v>23</v>
      </c>
      <c r="M47" s="82">
        <v>26</v>
      </c>
      <c r="N47" s="182">
        <v>24</v>
      </c>
      <c r="O47" s="82">
        <v>19</v>
      </c>
      <c r="P47" s="82">
        <v>11</v>
      </c>
      <c r="Q47" s="108"/>
      <c r="R47" s="82">
        <v>11</v>
      </c>
    </row>
    <row r="48" spans="1:18" ht="15.75" customHeight="1" x14ac:dyDescent="0.25">
      <c r="A48" s="181">
        <v>110</v>
      </c>
      <c r="B48" s="14" t="s">
        <v>131</v>
      </c>
      <c r="C48" s="15" t="s">
        <v>132</v>
      </c>
      <c r="D48" s="138"/>
      <c r="E48" s="92" t="s">
        <v>877</v>
      </c>
      <c r="F48" s="81" t="s">
        <v>1028</v>
      </c>
      <c r="G48" s="93" t="s">
        <v>877</v>
      </c>
      <c r="H48" s="88">
        <v>9</v>
      </c>
      <c r="I48" s="93" t="s">
        <v>877</v>
      </c>
      <c r="J48" s="88">
        <v>19</v>
      </c>
      <c r="K48" s="93" t="s">
        <v>877</v>
      </c>
      <c r="L48" s="88">
        <v>23</v>
      </c>
      <c r="M48" s="93" t="s">
        <v>877</v>
      </c>
      <c r="N48" s="88">
        <v>24</v>
      </c>
      <c r="O48" s="93" t="s">
        <v>877</v>
      </c>
      <c r="P48" s="88">
        <v>11</v>
      </c>
      <c r="Q48" s="99" t="s">
        <v>325</v>
      </c>
      <c r="R48" s="88">
        <v>11</v>
      </c>
    </row>
    <row r="49" spans="1:18" ht="15.75" customHeight="1" x14ac:dyDescent="0.25">
      <c r="A49" s="183">
        <v>111</v>
      </c>
      <c r="B49" s="10" t="s">
        <v>316</v>
      </c>
      <c r="C49" s="8" t="s">
        <v>317</v>
      </c>
      <c r="D49" s="138"/>
      <c r="E49" s="81">
        <v>15</v>
      </c>
      <c r="F49" s="81">
        <v>14</v>
      </c>
      <c r="G49" s="88">
        <v>14</v>
      </c>
      <c r="H49" s="88">
        <v>9</v>
      </c>
      <c r="I49" s="88">
        <v>10</v>
      </c>
      <c r="J49" s="88">
        <v>19</v>
      </c>
      <c r="K49" s="88">
        <v>19</v>
      </c>
      <c r="L49" s="88">
        <v>23</v>
      </c>
      <c r="M49" s="88">
        <v>26</v>
      </c>
      <c r="N49" s="88" t="s">
        <v>1029</v>
      </c>
      <c r="O49" s="88">
        <v>19</v>
      </c>
      <c r="P49" s="88">
        <v>11</v>
      </c>
      <c r="Q49" s="99"/>
      <c r="R49" s="88">
        <v>11</v>
      </c>
    </row>
    <row r="50" spans="1:18" ht="15.75" customHeight="1" x14ac:dyDescent="0.25">
      <c r="A50" s="183">
        <v>112</v>
      </c>
      <c r="B50" s="10" t="s">
        <v>329</v>
      </c>
      <c r="C50" s="8" t="s">
        <v>330</v>
      </c>
      <c r="D50" s="138"/>
      <c r="E50" s="81">
        <v>15</v>
      </c>
      <c r="F50" s="81">
        <v>14</v>
      </c>
      <c r="G50" s="88">
        <v>14</v>
      </c>
      <c r="H50" s="88">
        <v>9</v>
      </c>
      <c r="I50" s="88">
        <v>10</v>
      </c>
      <c r="J50" s="88">
        <v>19</v>
      </c>
      <c r="K50" s="88">
        <v>19</v>
      </c>
      <c r="L50" s="88">
        <v>23</v>
      </c>
      <c r="M50" s="88">
        <v>26</v>
      </c>
      <c r="N50" s="88">
        <v>25</v>
      </c>
      <c r="O50" s="88">
        <v>26</v>
      </c>
      <c r="P50" s="88">
        <v>11</v>
      </c>
      <c r="Q50" s="99"/>
      <c r="R50" s="88">
        <v>11</v>
      </c>
    </row>
    <row r="51" spans="1:18" ht="15.75" customHeight="1" x14ac:dyDescent="0.25">
      <c r="A51" s="181">
        <v>113</v>
      </c>
      <c r="B51" s="10" t="s">
        <v>383</v>
      </c>
      <c r="C51" s="8" t="s">
        <v>384</v>
      </c>
      <c r="D51" s="138"/>
      <c r="E51" s="81">
        <v>15</v>
      </c>
      <c r="F51" s="81">
        <v>14</v>
      </c>
      <c r="G51" s="88">
        <v>14</v>
      </c>
      <c r="H51" s="88">
        <v>9</v>
      </c>
      <c r="I51" s="88">
        <v>10</v>
      </c>
      <c r="J51" s="88">
        <v>19</v>
      </c>
      <c r="K51" s="88">
        <v>19</v>
      </c>
      <c r="L51" s="88">
        <v>23</v>
      </c>
      <c r="M51" s="88">
        <v>26</v>
      </c>
      <c r="N51" s="88">
        <v>25</v>
      </c>
      <c r="O51" s="88">
        <v>26</v>
      </c>
      <c r="P51" s="88">
        <v>11</v>
      </c>
      <c r="Q51" s="99"/>
      <c r="R51" s="88">
        <v>11</v>
      </c>
    </row>
    <row r="52" spans="1:18" ht="15.75" customHeight="1" x14ac:dyDescent="0.25">
      <c r="A52" s="183">
        <v>114</v>
      </c>
      <c r="B52" s="14" t="s">
        <v>396</v>
      </c>
      <c r="C52" s="15" t="s">
        <v>397</v>
      </c>
      <c r="D52" s="138"/>
      <c r="E52" s="92" t="s">
        <v>877</v>
      </c>
      <c r="F52" s="81">
        <v>14</v>
      </c>
      <c r="G52" s="93" t="s">
        <v>877</v>
      </c>
      <c r="H52" s="88">
        <v>9</v>
      </c>
      <c r="I52" s="93" t="s">
        <v>877</v>
      </c>
      <c r="J52" s="88">
        <v>19</v>
      </c>
      <c r="K52" s="93" t="s">
        <v>877</v>
      </c>
      <c r="L52" s="88">
        <v>23</v>
      </c>
      <c r="M52" s="93" t="s">
        <v>877</v>
      </c>
      <c r="N52" s="88">
        <v>24</v>
      </c>
      <c r="O52" s="93" t="s">
        <v>877</v>
      </c>
      <c r="P52" s="88">
        <v>11</v>
      </c>
      <c r="Q52" s="99" t="s">
        <v>368</v>
      </c>
      <c r="R52" s="88">
        <v>11</v>
      </c>
    </row>
    <row r="53" spans="1:18" ht="15.75" customHeight="1" x14ac:dyDescent="0.25">
      <c r="A53" s="181">
        <v>115</v>
      </c>
      <c r="B53" s="10" t="s">
        <v>944</v>
      </c>
      <c r="C53" s="8" t="s">
        <v>593</v>
      </c>
      <c r="D53" s="138"/>
      <c r="E53" s="81">
        <v>15</v>
      </c>
      <c r="F53" s="81">
        <v>14</v>
      </c>
      <c r="G53" s="88">
        <v>14</v>
      </c>
      <c r="H53" s="88">
        <v>9</v>
      </c>
      <c r="I53" s="120">
        <v>15</v>
      </c>
      <c r="J53" s="120" t="s">
        <v>877</v>
      </c>
      <c r="K53" s="88">
        <v>19</v>
      </c>
      <c r="L53" s="88">
        <v>23</v>
      </c>
      <c r="M53" s="88">
        <v>26</v>
      </c>
      <c r="N53" s="88">
        <v>24</v>
      </c>
      <c r="O53" s="88">
        <v>26</v>
      </c>
      <c r="P53" s="88">
        <v>11</v>
      </c>
      <c r="Q53" s="99"/>
      <c r="R53" s="88">
        <v>11</v>
      </c>
    </row>
    <row r="54" spans="1:18" ht="15.75" customHeight="1" x14ac:dyDescent="0.25">
      <c r="A54" s="183">
        <v>116</v>
      </c>
      <c r="B54" s="128">
        <v>934</v>
      </c>
      <c r="C54" s="53" t="s">
        <v>737</v>
      </c>
      <c r="D54" s="138"/>
      <c r="E54" s="139" t="s">
        <v>923</v>
      </c>
      <c r="F54" s="139" t="s">
        <v>923</v>
      </c>
      <c r="G54" s="139" t="s">
        <v>923</v>
      </c>
      <c r="H54" s="265" t="s">
        <v>923</v>
      </c>
      <c r="I54" s="265" t="s">
        <v>923</v>
      </c>
      <c r="J54" s="265" t="s">
        <v>923</v>
      </c>
      <c r="K54" s="265" t="s">
        <v>923</v>
      </c>
      <c r="L54" s="265" t="s">
        <v>923</v>
      </c>
      <c r="M54" s="140">
        <v>26</v>
      </c>
      <c r="N54" s="126">
        <v>24</v>
      </c>
      <c r="O54" s="140">
        <v>26</v>
      </c>
      <c r="P54" s="319">
        <v>11</v>
      </c>
      <c r="Q54" s="142" t="s">
        <v>569</v>
      </c>
      <c r="R54" s="319">
        <v>11</v>
      </c>
    </row>
    <row r="55" spans="1:18" ht="15.75" customHeight="1" x14ac:dyDescent="0.25">
      <c r="A55" s="183">
        <v>117</v>
      </c>
      <c r="B55" s="306" t="s">
        <v>401</v>
      </c>
      <c r="C55" s="312" t="s">
        <v>402</v>
      </c>
      <c r="D55" s="145"/>
      <c r="E55" s="111">
        <v>15</v>
      </c>
      <c r="F55" s="111">
        <v>14</v>
      </c>
      <c r="G55" s="112">
        <v>14</v>
      </c>
      <c r="H55" s="112">
        <v>9</v>
      </c>
      <c r="I55" s="112">
        <v>10</v>
      </c>
      <c r="J55" s="112">
        <v>19</v>
      </c>
      <c r="K55" s="112">
        <v>19</v>
      </c>
      <c r="L55" s="112">
        <v>23</v>
      </c>
      <c r="M55" s="112">
        <v>26</v>
      </c>
      <c r="N55" s="112">
        <v>25</v>
      </c>
      <c r="O55" s="112">
        <v>26</v>
      </c>
      <c r="P55" s="112">
        <v>11</v>
      </c>
      <c r="Q55" s="113"/>
      <c r="R55" s="112">
        <v>11</v>
      </c>
    </row>
    <row r="56" spans="1:18" ht="15.75" customHeight="1" x14ac:dyDescent="0.25">
      <c r="A56" s="181">
        <v>118</v>
      </c>
      <c r="B56" s="336" t="s">
        <v>454</v>
      </c>
      <c r="C56" s="347" t="s">
        <v>455</v>
      </c>
      <c r="D56" s="138"/>
      <c r="E56" s="124">
        <v>18</v>
      </c>
      <c r="F56" s="124">
        <v>14</v>
      </c>
      <c r="G56" s="126">
        <v>14</v>
      </c>
      <c r="H56" s="126">
        <v>26</v>
      </c>
      <c r="I56" s="126">
        <v>17</v>
      </c>
      <c r="J56" s="126">
        <v>14</v>
      </c>
      <c r="K56" s="126">
        <v>19</v>
      </c>
      <c r="L56" s="126">
        <v>23</v>
      </c>
      <c r="M56" s="126">
        <v>26</v>
      </c>
      <c r="N56" s="126">
        <v>25</v>
      </c>
      <c r="O56" s="126">
        <v>28</v>
      </c>
      <c r="P56" s="126">
        <v>11</v>
      </c>
      <c r="Q56" s="127" t="s">
        <v>911</v>
      </c>
      <c r="R56" s="126">
        <v>11</v>
      </c>
    </row>
    <row r="57" spans="1:18" ht="15.75" customHeight="1" x14ac:dyDescent="0.25">
      <c r="A57" s="183">
        <v>120</v>
      </c>
      <c r="B57" s="10" t="s">
        <v>167</v>
      </c>
      <c r="C57" s="8" t="s">
        <v>168</v>
      </c>
      <c r="D57" s="87" t="s">
        <v>949</v>
      </c>
      <c r="E57" s="81">
        <v>16</v>
      </c>
      <c r="F57" s="81">
        <v>20</v>
      </c>
      <c r="G57" s="88">
        <v>20</v>
      </c>
      <c r="H57" s="88">
        <v>25</v>
      </c>
      <c r="I57" s="88">
        <v>29</v>
      </c>
      <c r="J57" s="88">
        <v>20</v>
      </c>
      <c r="K57" s="88">
        <v>18</v>
      </c>
      <c r="L57" s="88">
        <v>22</v>
      </c>
      <c r="M57" s="120">
        <v>25</v>
      </c>
      <c r="N57" s="126">
        <v>23</v>
      </c>
      <c r="O57" s="88">
        <v>21</v>
      </c>
      <c r="P57" s="88">
        <v>11</v>
      </c>
      <c r="Q57" s="99" t="s">
        <v>950</v>
      </c>
      <c r="R57" s="88">
        <v>11</v>
      </c>
    </row>
    <row r="58" spans="1:18" ht="15.75" customHeight="1" x14ac:dyDescent="0.25">
      <c r="A58" s="181">
        <v>121</v>
      </c>
      <c r="B58" s="10" t="s">
        <v>258</v>
      </c>
      <c r="C58" s="8" t="s">
        <v>259</v>
      </c>
      <c r="D58" s="87"/>
      <c r="E58" s="81">
        <v>16</v>
      </c>
      <c r="F58" s="81">
        <v>20</v>
      </c>
      <c r="G58" s="88">
        <v>20</v>
      </c>
      <c r="H58" s="88">
        <v>25</v>
      </c>
      <c r="I58" s="88">
        <v>29</v>
      </c>
      <c r="J58" s="88">
        <v>20</v>
      </c>
      <c r="K58" s="88">
        <v>18</v>
      </c>
      <c r="L58" s="88">
        <v>22</v>
      </c>
      <c r="M58" s="88">
        <v>25</v>
      </c>
      <c r="N58" s="126">
        <v>23</v>
      </c>
      <c r="O58" s="88">
        <v>21</v>
      </c>
      <c r="P58" s="88">
        <v>11</v>
      </c>
      <c r="Q58" s="99"/>
      <c r="R58" s="88">
        <v>11</v>
      </c>
    </row>
    <row r="59" spans="1:18" ht="15.75" customHeight="1" x14ac:dyDescent="0.25">
      <c r="A59" s="183">
        <v>124</v>
      </c>
      <c r="B59" s="128">
        <v>827</v>
      </c>
      <c r="C59" s="8" t="s">
        <v>602</v>
      </c>
      <c r="D59" s="87"/>
      <c r="E59" s="81">
        <v>23</v>
      </c>
      <c r="F59" s="81">
        <v>20</v>
      </c>
      <c r="G59" s="88">
        <v>20</v>
      </c>
      <c r="H59" s="88">
        <v>25</v>
      </c>
      <c r="I59" s="88">
        <v>29</v>
      </c>
      <c r="J59" s="88">
        <v>20</v>
      </c>
      <c r="K59" s="88">
        <v>18</v>
      </c>
      <c r="L59" s="88">
        <v>22</v>
      </c>
      <c r="M59" s="88">
        <v>25</v>
      </c>
      <c r="N59" s="126">
        <v>23</v>
      </c>
      <c r="O59" s="88">
        <v>21</v>
      </c>
      <c r="P59" s="88">
        <v>11</v>
      </c>
      <c r="Q59" s="99" t="s">
        <v>1032</v>
      </c>
      <c r="R59" s="88">
        <v>11</v>
      </c>
    </row>
    <row r="60" spans="1:18" ht="15.75" customHeight="1" x14ac:dyDescent="0.25">
      <c r="A60" s="183">
        <v>125</v>
      </c>
      <c r="B60" s="128">
        <v>833</v>
      </c>
      <c r="C60" s="8" t="s">
        <v>617</v>
      </c>
      <c r="D60" s="87"/>
      <c r="E60" s="92"/>
      <c r="F60" s="81">
        <v>23</v>
      </c>
      <c r="G60" s="88">
        <v>20</v>
      </c>
      <c r="H60" s="88">
        <v>25</v>
      </c>
      <c r="I60" s="88">
        <v>29</v>
      </c>
      <c r="J60" s="88">
        <v>20</v>
      </c>
      <c r="K60" s="88">
        <v>18</v>
      </c>
      <c r="L60" s="88">
        <v>22</v>
      </c>
      <c r="M60" s="88">
        <v>25</v>
      </c>
      <c r="N60" s="126">
        <v>23</v>
      </c>
      <c r="O60" s="88">
        <v>21</v>
      </c>
      <c r="P60" s="88">
        <v>11</v>
      </c>
      <c r="Q60" s="99"/>
      <c r="R60" s="88">
        <v>11</v>
      </c>
    </row>
    <row r="61" spans="1:18" ht="15.75" customHeight="1" x14ac:dyDescent="0.25">
      <c r="A61" s="181">
        <v>127</v>
      </c>
      <c r="B61" s="10" t="s">
        <v>1034</v>
      </c>
      <c r="C61" s="53" t="s">
        <v>666</v>
      </c>
      <c r="D61" s="87"/>
      <c r="E61" s="92" t="s">
        <v>923</v>
      </c>
      <c r="F61" s="92" t="s">
        <v>923</v>
      </c>
      <c r="G61" s="92" t="s">
        <v>923</v>
      </c>
      <c r="H61" s="92" t="s">
        <v>923</v>
      </c>
      <c r="I61" s="92" t="s">
        <v>923</v>
      </c>
      <c r="J61" s="88">
        <v>11</v>
      </c>
      <c r="K61" s="88">
        <v>18</v>
      </c>
      <c r="L61" s="88">
        <v>22</v>
      </c>
      <c r="M61" s="88">
        <v>25</v>
      </c>
      <c r="N61" s="126">
        <v>23</v>
      </c>
      <c r="O61" s="88">
        <v>22</v>
      </c>
      <c r="P61" s="88">
        <v>11</v>
      </c>
      <c r="Q61" s="99" t="s">
        <v>569</v>
      </c>
      <c r="R61" s="88">
        <v>11</v>
      </c>
    </row>
    <row r="62" spans="1:18" ht="15.75" customHeight="1" x14ac:dyDescent="0.25">
      <c r="A62" s="183">
        <v>128</v>
      </c>
      <c r="B62" s="10" t="s">
        <v>1035</v>
      </c>
      <c r="C62" s="53" t="s">
        <v>672</v>
      </c>
      <c r="D62" s="87"/>
      <c r="E62" s="92" t="s">
        <v>923</v>
      </c>
      <c r="F62" s="92" t="s">
        <v>923</v>
      </c>
      <c r="G62" s="92" t="s">
        <v>923</v>
      </c>
      <c r="H62" s="92" t="s">
        <v>923</v>
      </c>
      <c r="I62" s="92" t="s">
        <v>923</v>
      </c>
      <c r="J62" s="88">
        <v>11</v>
      </c>
      <c r="K62" s="88">
        <v>18</v>
      </c>
      <c r="L62" s="88">
        <v>22</v>
      </c>
      <c r="M62" s="88">
        <v>25</v>
      </c>
      <c r="N62" s="126">
        <v>23</v>
      </c>
      <c r="O62" s="88">
        <v>22</v>
      </c>
      <c r="P62" s="88">
        <v>11</v>
      </c>
      <c r="Q62" s="99" t="s">
        <v>569</v>
      </c>
      <c r="R62" s="88">
        <v>11</v>
      </c>
    </row>
    <row r="63" spans="1:18" ht="15.75" customHeight="1" x14ac:dyDescent="0.25">
      <c r="A63" s="181">
        <v>130</v>
      </c>
      <c r="B63" s="128">
        <v>936</v>
      </c>
      <c r="C63" s="54" t="s">
        <v>750</v>
      </c>
      <c r="D63" s="87"/>
      <c r="E63" s="92" t="s">
        <v>923</v>
      </c>
      <c r="F63" s="92" t="s">
        <v>923</v>
      </c>
      <c r="G63" s="92" t="s">
        <v>923</v>
      </c>
      <c r="H63" s="92" t="s">
        <v>923</v>
      </c>
      <c r="I63" s="92" t="s">
        <v>923</v>
      </c>
      <c r="J63" s="92" t="s">
        <v>923</v>
      </c>
      <c r="K63" s="92" t="s">
        <v>923</v>
      </c>
      <c r="L63" s="92" t="s">
        <v>923</v>
      </c>
      <c r="M63" s="88">
        <v>27</v>
      </c>
      <c r="N63" s="126">
        <v>23</v>
      </c>
      <c r="O63" s="93" t="s">
        <v>1037</v>
      </c>
      <c r="P63" s="88">
        <v>11</v>
      </c>
      <c r="Q63" s="99" t="s">
        <v>569</v>
      </c>
      <c r="R63" s="88">
        <v>11</v>
      </c>
    </row>
    <row r="64" spans="1:18" ht="15.75" customHeight="1" x14ac:dyDescent="0.25">
      <c r="A64" s="183">
        <v>131</v>
      </c>
      <c r="B64" s="10" t="s">
        <v>462</v>
      </c>
      <c r="C64" s="8" t="s">
        <v>463</v>
      </c>
      <c r="D64" s="87"/>
      <c r="E64" s="81">
        <v>16</v>
      </c>
      <c r="F64" s="81">
        <v>20</v>
      </c>
      <c r="G64" s="88">
        <v>20</v>
      </c>
      <c r="H64" s="88">
        <v>25</v>
      </c>
      <c r="I64" s="88">
        <v>29</v>
      </c>
      <c r="J64" s="88">
        <v>20</v>
      </c>
      <c r="K64" s="88">
        <v>18</v>
      </c>
      <c r="L64" s="88">
        <v>22</v>
      </c>
      <c r="M64" s="88">
        <v>25</v>
      </c>
      <c r="N64" s="126">
        <v>23</v>
      </c>
      <c r="O64" s="88">
        <v>22</v>
      </c>
      <c r="P64" s="88">
        <v>11</v>
      </c>
      <c r="Q64" s="99"/>
      <c r="R64" s="88">
        <v>11</v>
      </c>
    </row>
    <row r="65" spans="1:18" ht="15.75" customHeight="1" x14ac:dyDescent="0.25">
      <c r="A65" s="183">
        <v>132</v>
      </c>
      <c r="B65" s="10" t="s">
        <v>952</v>
      </c>
      <c r="C65" s="8" t="s">
        <v>953</v>
      </c>
      <c r="D65" s="87"/>
      <c r="E65" s="81">
        <v>16</v>
      </c>
      <c r="F65" s="81">
        <v>20</v>
      </c>
      <c r="G65" s="81">
        <v>20</v>
      </c>
      <c r="H65" s="81">
        <v>25</v>
      </c>
      <c r="I65" s="81">
        <v>22</v>
      </c>
      <c r="J65" s="81">
        <v>20</v>
      </c>
      <c r="K65" s="81">
        <v>18</v>
      </c>
      <c r="L65" s="88">
        <v>22</v>
      </c>
      <c r="M65" s="88">
        <v>25</v>
      </c>
      <c r="N65" s="126">
        <v>23</v>
      </c>
      <c r="O65" s="88">
        <v>22</v>
      </c>
      <c r="P65" s="88">
        <v>11</v>
      </c>
      <c r="Q65" s="99"/>
      <c r="R65" s="88">
        <v>11</v>
      </c>
    </row>
    <row r="66" spans="1:18" ht="15.75" customHeight="1" x14ac:dyDescent="0.25">
      <c r="A66" s="181">
        <v>153</v>
      </c>
      <c r="B66" s="10" t="s">
        <v>554</v>
      </c>
      <c r="C66" s="8" t="s">
        <v>968</v>
      </c>
      <c r="D66" s="87"/>
      <c r="E66" s="88">
        <v>16</v>
      </c>
      <c r="F66" s="88">
        <v>8</v>
      </c>
      <c r="G66" s="88">
        <v>13</v>
      </c>
      <c r="H66" s="88">
        <v>16</v>
      </c>
      <c r="I66" s="88">
        <v>7</v>
      </c>
      <c r="J66" s="88">
        <v>11</v>
      </c>
      <c r="K66" s="88">
        <v>17</v>
      </c>
      <c r="L66" s="88">
        <v>13</v>
      </c>
      <c r="M66" s="120">
        <v>26</v>
      </c>
      <c r="N66" s="126">
        <v>29</v>
      </c>
      <c r="O66" s="88">
        <v>22</v>
      </c>
      <c r="P66" s="88">
        <v>11</v>
      </c>
      <c r="Q66" s="99"/>
      <c r="R66" s="88">
        <v>11</v>
      </c>
    </row>
    <row r="67" spans="1:18" ht="15.75" customHeight="1" x14ac:dyDescent="0.25">
      <c r="A67" s="183">
        <v>11</v>
      </c>
      <c r="B67" s="10" t="s">
        <v>90</v>
      </c>
      <c r="C67" s="8" t="s">
        <v>883</v>
      </c>
      <c r="D67" s="87" t="s">
        <v>884</v>
      </c>
      <c r="E67" s="101">
        <v>4</v>
      </c>
      <c r="F67" s="101">
        <v>5</v>
      </c>
      <c r="G67" s="88">
        <v>8</v>
      </c>
      <c r="H67" s="88">
        <v>11</v>
      </c>
      <c r="I67" s="88">
        <v>16</v>
      </c>
      <c r="J67" s="88">
        <v>13</v>
      </c>
      <c r="K67" s="89">
        <v>18</v>
      </c>
      <c r="L67" s="89">
        <v>22</v>
      </c>
      <c r="M67" s="88">
        <v>19</v>
      </c>
      <c r="N67" s="88">
        <v>4</v>
      </c>
      <c r="O67" s="88">
        <v>8</v>
      </c>
      <c r="P67" s="88">
        <v>12</v>
      </c>
      <c r="Q67" s="90"/>
      <c r="R67" s="88">
        <v>12</v>
      </c>
    </row>
    <row r="68" spans="1:18" ht="15.75" customHeight="1" x14ac:dyDescent="0.25">
      <c r="A68" s="181">
        <v>13</v>
      </c>
      <c r="B68" s="10" t="s">
        <v>180</v>
      </c>
      <c r="C68" s="8" t="s">
        <v>181</v>
      </c>
      <c r="D68" s="87"/>
      <c r="E68" s="81">
        <v>4</v>
      </c>
      <c r="F68" s="103">
        <v>5</v>
      </c>
      <c r="G68" s="88">
        <v>8</v>
      </c>
      <c r="H68" s="88">
        <v>11</v>
      </c>
      <c r="I68" s="88">
        <v>16</v>
      </c>
      <c r="J68" s="88">
        <v>13</v>
      </c>
      <c r="K68" s="88">
        <v>18</v>
      </c>
      <c r="L68" s="104">
        <v>22</v>
      </c>
      <c r="M68" s="88">
        <v>19</v>
      </c>
      <c r="N68" s="126">
        <v>4</v>
      </c>
      <c r="O68" s="88">
        <v>8</v>
      </c>
      <c r="P68" s="88">
        <v>12</v>
      </c>
      <c r="Q68" s="90"/>
      <c r="R68" s="88">
        <v>12</v>
      </c>
    </row>
    <row r="69" spans="1:18" ht="15.75" customHeight="1" x14ac:dyDescent="0.25">
      <c r="A69" s="183">
        <v>14</v>
      </c>
      <c r="B69" s="14" t="s">
        <v>186</v>
      </c>
      <c r="C69" s="15" t="s">
        <v>187</v>
      </c>
      <c r="D69" s="87"/>
      <c r="E69" s="300">
        <v>4</v>
      </c>
      <c r="F69" s="124">
        <v>5</v>
      </c>
      <c r="G69" s="296">
        <v>8</v>
      </c>
      <c r="H69" s="88">
        <v>11</v>
      </c>
      <c r="I69" s="88">
        <v>16</v>
      </c>
      <c r="J69" s="88">
        <v>13</v>
      </c>
      <c r="K69" s="88">
        <v>18</v>
      </c>
      <c r="L69" s="88">
        <v>22</v>
      </c>
      <c r="M69" s="88">
        <v>19</v>
      </c>
      <c r="N69" s="126">
        <v>4</v>
      </c>
      <c r="O69" s="186" t="s">
        <v>877</v>
      </c>
      <c r="P69" s="88">
        <v>12</v>
      </c>
      <c r="Q69" s="325" t="s">
        <v>325</v>
      </c>
      <c r="R69" s="88">
        <v>12</v>
      </c>
    </row>
    <row r="70" spans="1:18" ht="15.75" customHeight="1" x14ac:dyDescent="0.25">
      <c r="A70" s="183">
        <v>15</v>
      </c>
      <c r="B70" s="187">
        <v>951</v>
      </c>
      <c r="C70" s="56" t="s">
        <v>764</v>
      </c>
      <c r="D70" s="87"/>
      <c r="E70" s="92" t="s">
        <v>923</v>
      </c>
      <c r="F70" s="92" t="s">
        <v>923</v>
      </c>
      <c r="G70" s="92" t="s">
        <v>923</v>
      </c>
      <c r="H70" s="92" t="s">
        <v>923</v>
      </c>
      <c r="I70" s="92" t="s">
        <v>923</v>
      </c>
      <c r="J70" s="92" t="s">
        <v>923</v>
      </c>
      <c r="K70" s="92" t="s">
        <v>923</v>
      </c>
      <c r="L70" s="92" t="s">
        <v>923</v>
      </c>
      <c r="M70" s="92" t="s">
        <v>923</v>
      </c>
      <c r="N70" s="315" t="s">
        <v>923</v>
      </c>
      <c r="O70" s="88">
        <v>8</v>
      </c>
      <c r="P70" s="88">
        <v>12</v>
      </c>
      <c r="Q70" s="90"/>
      <c r="R70" s="88">
        <v>12</v>
      </c>
    </row>
    <row r="71" spans="1:18" ht="15.75" customHeight="1" x14ac:dyDescent="0.25">
      <c r="A71" s="181">
        <v>16</v>
      </c>
      <c r="B71" s="10" t="s">
        <v>242</v>
      </c>
      <c r="C71" s="8" t="s">
        <v>243</v>
      </c>
      <c r="D71" s="87"/>
      <c r="E71" s="105" t="s">
        <v>981</v>
      </c>
      <c r="F71" s="101">
        <v>5</v>
      </c>
      <c r="G71" s="88">
        <v>8</v>
      </c>
      <c r="H71" s="88">
        <v>11</v>
      </c>
      <c r="I71" s="88">
        <v>16</v>
      </c>
      <c r="J71" s="88">
        <v>13</v>
      </c>
      <c r="K71" s="88">
        <v>18</v>
      </c>
      <c r="L71" s="89">
        <v>22</v>
      </c>
      <c r="M71" s="88">
        <v>19</v>
      </c>
      <c r="N71" s="126">
        <v>4</v>
      </c>
      <c r="O71" s="88">
        <v>8</v>
      </c>
      <c r="P71" s="88">
        <v>12</v>
      </c>
      <c r="Q71" s="90"/>
      <c r="R71" s="88">
        <v>12</v>
      </c>
    </row>
    <row r="72" spans="1:18" ht="15.75" customHeight="1" x14ac:dyDescent="0.25">
      <c r="A72" s="183">
        <v>17</v>
      </c>
      <c r="B72" s="10" t="s">
        <v>340</v>
      </c>
      <c r="C72" s="8" t="s">
        <v>341</v>
      </c>
      <c r="D72" s="87"/>
      <c r="E72" s="314">
        <v>4</v>
      </c>
      <c r="F72" s="352" t="s">
        <v>982</v>
      </c>
      <c r="G72" s="319">
        <v>8</v>
      </c>
      <c r="H72" s="319">
        <v>11</v>
      </c>
      <c r="I72" s="140">
        <v>16</v>
      </c>
      <c r="J72" s="140">
        <v>13</v>
      </c>
      <c r="K72" s="140">
        <v>18</v>
      </c>
      <c r="L72" s="89">
        <v>22</v>
      </c>
      <c r="M72" s="88">
        <v>19</v>
      </c>
      <c r="N72" s="126">
        <v>4</v>
      </c>
      <c r="O72" s="88">
        <v>8</v>
      </c>
      <c r="P72" s="88">
        <v>12</v>
      </c>
      <c r="Q72" s="106" t="s">
        <v>889</v>
      </c>
      <c r="R72" s="88">
        <v>12</v>
      </c>
    </row>
    <row r="73" spans="1:18" ht="15.75" customHeight="1" x14ac:dyDescent="0.25">
      <c r="A73" s="181">
        <v>18</v>
      </c>
      <c r="B73" s="14" t="s">
        <v>357</v>
      </c>
      <c r="C73" s="15" t="s">
        <v>358</v>
      </c>
      <c r="D73" s="87"/>
      <c r="E73" s="139" t="s">
        <v>877</v>
      </c>
      <c r="F73" s="352">
        <v>5</v>
      </c>
      <c r="G73" s="141" t="s">
        <v>877</v>
      </c>
      <c r="H73" s="319">
        <v>11</v>
      </c>
      <c r="I73" s="266" t="s">
        <v>877</v>
      </c>
      <c r="J73" s="140">
        <v>13</v>
      </c>
      <c r="K73" s="266" t="s">
        <v>877</v>
      </c>
      <c r="L73" s="88">
        <v>22</v>
      </c>
      <c r="M73" s="93" t="s">
        <v>877</v>
      </c>
      <c r="N73" s="126">
        <v>4</v>
      </c>
      <c r="O73" s="93" t="s">
        <v>877</v>
      </c>
      <c r="P73" s="88">
        <v>12</v>
      </c>
      <c r="Q73" s="99" t="s">
        <v>368</v>
      </c>
      <c r="R73" s="88">
        <v>12</v>
      </c>
    </row>
    <row r="74" spans="1:18" ht="15.75" customHeight="1" x14ac:dyDescent="0.25">
      <c r="A74" s="183">
        <v>49</v>
      </c>
      <c r="B74" s="10" t="s">
        <v>47</v>
      </c>
      <c r="C74" s="8" t="s">
        <v>48</v>
      </c>
      <c r="D74" s="87" t="s">
        <v>908</v>
      </c>
      <c r="E74" s="314">
        <v>10</v>
      </c>
      <c r="F74" s="314">
        <v>7</v>
      </c>
      <c r="G74" s="319">
        <v>7</v>
      </c>
      <c r="H74" s="319">
        <v>4</v>
      </c>
      <c r="I74" s="319">
        <v>9</v>
      </c>
      <c r="J74" s="319">
        <v>6</v>
      </c>
      <c r="K74" s="140">
        <v>11</v>
      </c>
      <c r="L74" s="88">
        <v>16</v>
      </c>
      <c r="M74" s="88">
        <v>12</v>
      </c>
      <c r="N74" s="126">
        <v>17</v>
      </c>
      <c r="O74" s="88">
        <v>15</v>
      </c>
      <c r="P74" s="88">
        <v>12</v>
      </c>
      <c r="Q74" s="99"/>
      <c r="R74" s="88">
        <v>12</v>
      </c>
    </row>
    <row r="75" spans="1:18" ht="15.75" customHeight="1" x14ac:dyDescent="0.25">
      <c r="A75" s="183">
        <v>50</v>
      </c>
      <c r="B75" s="305" t="s">
        <v>136</v>
      </c>
      <c r="C75" s="8" t="s">
        <v>137</v>
      </c>
      <c r="D75" s="87"/>
      <c r="E75" s="314">
        <v>10</v>
      </c>
      <c r="F75" s="314">
        <v>7</v>
      </c>
      <c r="G75" s="319">
        <v>7</v>
      </c>
      <c r="H75" s="319">
        <v>4</v>
      </c>
      <c r="I75" s="141" t="s">
        <v>877</v>
      </c>
      <c r="J75" s="319">
        <v>6</v>
      </c>
      <c r="K75" s="319">
        <v>11</v>
      </c>
      <c r="L75" s="319">
        <v>15</v>
      </c>
      <c r="M75" s="319">
        <v>12</v>
      </c>
      <c r="N75" s="126">
        <v>17</v>
      </c>
      <c r="O75" s="88">
        <v>15</v>
      </c>
      <c r="P75" s="88">
        <v>12</v>
      </c>
      <c r="Q75" s="99"/>
      <c r="R75" s="88">
        <v>12</v>
      </c>
    </row>
    <row r="76" spans="1:18" ht="15.75" customHeight="1" x14ac:dyDescent="0.25">
      <c r="A76" s="181">
        <v>51</v>
      </c>
      <c r="B76" s="309" t="s">
        <v>147</v>
      </c>
      <c r="C76" s="8" t="s">
        <v>148</v>
      </c>
      <c r="D76" s="87"/>
      <c r="E76" s="92" t="s">
        <v>997</v>
      </c>
      <c r="F76" s="81">
        <v>7</v>
      </c>
      <c r="G76" s="140">
        <v>7</v>
      </c>
      <c r="H76" s="140">
        <v>4</v>
      </c>
      <c r="I76" s="319">
        <v>9</v>
      </c>
      <c r="J76" s="319">
        <v>6</v>
      </c>
      <c r="K76" s="140">
        <v>11</v>
      </c>
      <c r="L76" s="140">
        <v>15</v>
      </c>
      <c r="M76" s="88">
        <v>12</v>
      </c>
      <c r="N76" s="126">
        <v>17</v>
      </c>
      <c r="O76" s="88">
        <v>14</v>
      </c>
      <c r="P76" s="88">
        <v>12</v>
      </c>
      <c r="Q76" s="99"/>
      <c r="R76" s="88">
        <v>12</v>
      </c>
    </row>
    <row r="77" spans="1:18" ht="15.75" customHeight="1" x14ac:dyDescent="0.25">
      <c r="A77" s="183">
        <v>53</v>
      </c>
      <c r="B77" s="10" t="s">
        <v>427</v>
      </c>
      <c r="C77" s="8" t="s">
        <v>428</v>
      </c>
      <c r="D77" s="87"/>
      <c r="E77" s="139" t="s">
        <v>877</v>
      </c>
      <c r="F77" s="314">
        <v>7</v>
      </c>
      <c r="G77" s="141" t="s">
        <v>877</v>
      </c>
      <c r="H77" s="319">
        <v>4</v>
      </c>
      <c r="I77" s="141" t="s">
        <v>877</v>
      </c>
      <c r="J77" s="319">
        <v>6</v>
      </c>
      <c r="K77" s="140">
        <v>11</v>
      </c>
      <c r="L77" s="88">
        <v>15</v>
      </c>
      <c r="M77" s="88">
        <v>12</v>
      </c>
      <c r="N77" s="126">
        <v>17</v>
      </c>
      <c r="O77" s="88">
        <v>15</v>
      </c>
      <c r="P77" s="88">
        <v>12</v>
      </c>
      <c r="Q77" s="99" t="s">
        <v>569</v>
      </c>
      <c r="R77" s="88">
        <v>12</v>
      </c>
    </row>
    <row r="78" spans="1:18" ht="15.75" customHeight="1" x14ac:dyDescent="0.25">
      <c r="A78" s="181">
        <v>54</v>
      </c>
      <c r="B78" s="10" t="s">
        <v>436</v>
      </c>
      <c r="C78" s="8" t="s">
        <v>437</v>
      </c>
      <c r="D78" s="87"/>
      <c r="E78" s="314">
        <v>10</v>
      </c>
      <c r="F78" s="314">
        <v>7</v>
      </c>
      <c r="G78" s="319">
        <v>7</v>
      </c>
      <c r="H78" s="140">
        <v>4</v>
      </c>
      <c r="I78" s="140">
        <v>9</v>
      </c>
      <c r="J78" s="140">
        <v>6</v>
      </c>
      <c r="K78" s="140">
        <v>11</v>
      </c>
      <c r="L78" s="88">
        <v>15</v>
      </c>
      <c r="M78" s="88">
        <v>12</v>
      </c>
      <c r="N78" s="126">
        <v>17</v>
      </c>
      <c r="O78" s="88">
        <v>15</v>
      </c>
      <c r="P78" s="88">
        <v>12</v>
      </c>
      <c r="Q78" s="99"/>
      <c r="R78" s="88">
        <v>12</v>
      </c>
    </row>
    <row r="79" spans="1:18" ht="15.75" customHeight="1" x14ac:dyDescent="0.25">
      <c r="A79" s="183">
        <v>55</v>
      </c>
      <c r="B79" s="109" t="s">
        <v>440</v>
      </c>
      <c r="C79" s="110" t="s">
        <v>441</v>
      </c>
      <c r="D79" s="100"/>
      <c r="E79" s="111">
        <v>10</v>
      </c>
      <c r="F79" s="111">
        <v>7</v>
      </c>
      <c r="G79" s="112">
        <v>7</v>
      </c>
      <c r="H79" s="112">
        <v>4</v>
      </c>
      <c r="I79" s="112">
        <v>9</v>
      </c>
      <c r="J79" s="112">
        <v>6</v>
      </c>
      <c r="K79" s="112">
        <v>11</v>
      </c>
      <c r="L79" s="112">
        <v>15</v>
      </c>
      <c r="M79" s="112">
        <v>12</v>
      </c>
      <c r="N79" s="126">
        <v>17</v>
      </c>
      <c r="O79" s="112">
        <v>14</v>
      </c>
      <c r="P79" s="112">
        <v>12</v>
      </c>
      <c r="Q79" s="113" t="s">
        <v>881</v>
      </c>
      <c r="R79" s="112">
        <v>12</v>
      </c>
    </row>
    <row r="80" spans="1:18" ht="15.75" customHeight="1" x14ac:dyDescent="0.25">
      <c r="A80" s="183">
        <v>56</v>
      </c>
      <c r="B80" s="136" t="s">
        <v>998</v>
      </c>
      <c r="C80" s="137" t="s">
        <v>999</v>
      </c>
      <c r="D80" s="87"/>
      <c r="E80" s="123"/>
      <c r="F80" s="123"/>
      <c r="G80" s="126">
        <v>7</v>
      </c>
      <c r="H80" s="296">
        <v>4</v>
      </c>
      <c r="I80" s="126">
        <v>9</v>
      </c>
      <c r="J80" s="126">
        <v>6</v>
      </c>
      <c r="K80" s="126">
        <v>11</v>
      </c>
      <c r="L80" s="126">
        <v>15</v>
      </c>
      <c r="M80" s="126">
        <v>12</v>
      </c>
      <c r="N80" s="126">
        <v>17</v>
      </c>
      <c r="O80" s="88">
        <v>14</v>
      </c>
      <c r="P80" s="126">
        <v>12</v>
      </c>
      <c r="Q80" s="127"/>
      <c r="R80" s="126">
        <v>12</v>
      </c>
    </row>
    <row r="81" spans="1:19" ht="15.75" customHeight="1" x14ac:dyDescent="0.25">
      <c r="A81" s="181">
        <v>57</v>
      </c>
      <c r="B81" s="10" t="s">
        <v>445</v>
      </c>
      <c r="C81" s="8" t="s">
        <v>446</v>
      </c>
      <c r="D81" s="87"/>
      <c r="E81" s="81">
        <v>10</v>
      </c>
      <c r="F81" s="81">
        <v>7</v>
      </c>
      <c r="G81" s="88">
        <v>7</v>
      </c>
      <c r="H81" s="88">
        <v>4</v>
      </c>
      <c r="I81" s="88">
        <v>9</v>
      </c>
      <c r="J81" s="88">
        <v>6</v>
      </c>
      <c r="K81" s="88">
        <v>11</v>
      </c>
      <c r="L81" s="88">
        <v>16</v>
      </c>
      <c r="M81" s="88">
        <v>12</v>
      </c>
      <c r="N81" s="88">
        <v>17</v>
      </c>
      <c r="O81" s="88">
        <v>15</v>
      </c>
      <c r="P81" s="88">
        <v>12</v>
      </c>
      <c r="Q81" s="99"/>
      <c r="R81" s="88">
        <v>12</v>
      </c>
    </row>
    <row r="82" spans="1:19" ht="15.75" customHeight="1" x14ac:dyDescent="0.25">
      <c r="A82" s="183">
        <v>58</v>
      </c>
      <c r="B82" s="10" t="s">
        <v>501</v>
      </c>
      <c r="C82" s="8" t="s">
        <v>502</v>
      </c>
      <c r="D82" s="87"/>
      <c r="E82" s="81">
        <v>10</v>
      </c>
      <c r="F82" s="81">
        <v>7</v>
      </c>
      <c r="G82" s="88">
        <v>7</v>
      </c>
      <c r="H82" s="88">
        <v>4</v>
      </c>
      <c r="I82" s="88">
        <v>9</v>
      </c>
      <c r="J82" s="88">
        <v>6</v>
      </c>
      <c r="K82" s="88">
        <v>11</v>
      </c>
      <c r="L82" s="88">
        <v>15</v>
      </c>
      <c r="M82" s="88">
        <v>12</v>
      </c>
      <c r="N82" s="88">
        <v>17</v>
      </c>
      <c r="O82" s="88">
        <v>15</v>
      </c>
      <c r="P82" s="88">
        <v>12</v>
      </c>
      <c r="Q82" s="99"/>
      <c r="R82" s="88">
        <v>12</v>
      </c>
    </row>
    <row r="83" spans="1:19" ht="15.75" customHeight="1" x14ac:dyDescent="0.25">
      <c r="A83" s="181">
        <v>59</v>
      </c>
      <c r="B83" s="10" t="s">
        <v>532</v>
      </c>
      <c r="C83" s="8" t="s">
        <v>533</v>
      </c>
      <c r="D83" s="87"/>
      <c r="E83" s="81">
        <v>10</v>
      </c>
      <c r="F83" s="81">
        <v>7</v>
      </c>
      <c r="G83" s="88">
        <v>7</v>
      </c>
      <c r="H83" s="88">
        <v>4</v>
      </c>
      <c r="I83" s="88">
        <v>9</v>
      </c>
      <c r="J83" s="88">
        <v>6</v>
      </c>
      <c r="K83" s="88">
        <v>11</v>
      </c>
      <c r="L83" s="88">
        <v>15</v>
      </c>
      <c r="M83" s="88">
        <v>12</v>
      </c>
      <c r="N83" s="88">
        <v>17</v>
      </c>
      <c r="O83" s="88">
        <v>14</v>
      </c>
      <c r="P83" s="88">
        <v>12</v>
      </c>
      <c r="Q83" s="99"/>
      <c r="R83" s="88">
        <v>12</v>
      </c>
    </row>
    <row r="84" spans="1:19" ht="15.75" customHeight="1" x14ac:dyDescent="0.25">
      <c r="A84" s="183">
        <v>61</v>
      </c>
      <c r="B84" s="10" t="s">
        <v>513</v>
      </c>
      <c r="C84" s="8" t="s">
        <v>514</v>
      </c>
      <c r="D84" s="87"/>
      <c r="E84" s="81">
        <v>10</v>
      </c>
      <c r="F84" s="81">
        <v>7</v>
      </c>
      <c r="G84" s="88">
        <v>7</v>
      </c>
      <c r="H84" s="88">
        <v>4</v>
      </c>
      <c r="I84" s="88">
        <v>9</v>
      </c>
      <c r="J84" s="88">
        <v>6</v>
      </c>
      <c r="K84" s="88">
        <v>11</v>
      </c>
      <c r="L84" s="88">
        <v>16</v>
      </c>
      <c r="M84" s="88">
        <v>12</v>
      </c>
      <c r="N84" s="88">
        <v>17</v>
      </c>
      <c r="O84" s="88">
        <v>15</v>
      </c>
      <c r="P84" s="88">
        <v>12</v>
      </c>
      <c r="Q84" s="99"/>
      <c r="R84" s="88">
        <v>12</v>
      </c>
    </row>
    <row r="85" spans="1:19" ht="15.75" customHeight="1" x14ac:dyDescent="0.25">
      <c r="A85" s="183">
        <v>62</v>
      </c>
      <c r="B85" s="14" t="s">
        <v>538</v>
      </c>
      <c r="C85" s="15" t="s">
        <v>914</v>
      </c>
      <c r="D85" s="87"/>
      <c r="E85" s="92" t="s">
        <v>877</v>
      </c>
      <c r="F85" s="81">
        <v>7</v>
      </c>
      <c r="G85" s="93" t="s">
        <v>877</v>
      </c>
      <c r="H85" s="319">
        <v>4</v>
      </c>
      <c r="I85" s="93" t="s">
        <v>877</v>
      </c>
      <c r="J85" s="88">
        <v>6</v>
      </c>
      <c r="K85" s="141" t="s">
        <v>877</v>
      </c>
      <c r="L85" s="88">
        <v>15</v>
      </c>
      <c r="M85" s="93" t="s">
        <v>877</v>
      </c>
      <c r="N85" s="140">
        <v>17</v>
      </c>
      <c r="O85" s="93" t="s">
        <v>877</v>
      </c>
      <c r="P85" s="88">
        <v>12</v>
      </c>
      <c r="Q85" s="142" t="s">
        <v>368</v>
      </c>
      <c r="R85" s="88">
        <v>12</v>
      </c>
      <c r="S85" s="12" t="s">
        <v>916</v>
      </c>
    </row>
    <row r="86" spans="1:19" ht="15.75" customHeight="1" x14ac:dyDescent="0.25">
      <c r="A86" s="181">
        <v>63</v>
      </c>
      <c r="B86" s="10" t="s">
        <v>542</v>
      </c>
      <c r="C86" s="8" t="s">
        <v>543</v>
      </c>
      <c r="D86" s="87"/>
      <c r="E86" s="81">
        <v>10</v>
      </c>
      <c r="F86" s="81">
        <v>7</v>
      </c>
      <c r="G86" s="88">
        <v>7</v>
      </c>
      <c r="H86" s="140">
        <v>4</v>
      </c>
      <c r="I86" s="88">
        <v>10</v>
      </c>
      <c r="J86" s="88">
        <v>6</v>
      </c>
      <c r="K86" s="88">
        <v>11</v>
      </c>
      <c r="L86" s="88">
        <v>16</v>
      </c>
      <c r="M86" s="88">
        <v>12</v>
      </c>
      <c r="N86" s="88">
        <v>17</v>
      </c>
      <c r="O86" s="88">
        <v>15</v>
      </c>
      <c r="P86" s="88">
        <v>12</v>
      </c>
      <c r="Q86" s="142"/>
      <c r="R86" s="88">
        <v>12</v>
      </c>
    </row>
    <row r="87" spans="1:19" ht="15.75" customHeight="1" x14ac:dyDescent="0.25">
      <c r="A87" s="183">
        <v>64</v>
      </c>
      <c r="B87" s="128">
        <v>817</v>
      </c>
      <c r="C87" s="8" t="s">
        <v>598</v>
      </c>
      <c r="D87" s="87"/>
      <c r="E87" s="81">
        <v>10</v>
      </c>
      <c r="F87" s="81">
        <v>7</v>
      </c>
      <c r="G87" s="81">
        <v>7</v>
      </c>
      <c r="H87" s="81">
        <v>4</v>
      </c>
      <c r="I87" s="81">
        <v>9</v>
      </c>
      <c r="J87" s="81">
        <v>6</v>
      </c>
      <c r="K87" s="81">
        <v>11</v>
      </c>
      <c r="L87" s="81">
        <v>15</v>
      </c>
      <c r="M87" s="81">
        <v>12</v>
      </c>
      <c r="N87" s="88">
        <v>17</v>
      </c>
      <c r="O87" s="81">
        <v>14</v>
      </c>
      <c r="P87" s="88">
        <v>12</v>
      </c>
      <c r="Q87" s="113"/>
      <c r="R87" s="88">
        <v>12</v>
      </c>
    </row>
    <row r="88" spans="1:19" ht="15.75" customHeight="1" x14ac:dyDescent="0.25">
      <c r="A88" s="181">
        <v>66</v>
      </c>
      <c r="B88" s="338">
        <v>879</v>
      </c>
      <c r="C88" s="137" t="s">
        <v>656</v>
      </c>
      <c r="D88" s="100"/>
      <c r="E88" s="195"/>
      <c r="F88" s="195"/>
      <c r="G88" s="195"/>
      <c r="H88" s="315"/>
      <c r="I88" s="124">
        <v>15</v>
      </c>
      <c r="J88" s="124">
        <v>6</v>
      </c>
      <c r="K88" s="151" t="s">
        <v>877</v>
      </c>
      <c r="L88" s="151">
        <v>15</v>
      </c>
      <c r="M88" s="151"/>
      <c r="N88" s="152"/>
      <c r="O88" s="151" t="s">
        <v>1002</v>
      </c>
      <c r="P88" s="126">
        <v>12</v>
      </c>
      <c r="Q88" s="130"/>
      <c r="R88" s="126">
        <v>12</v>
      </c>
    </row>
    <row r="89" spans="1:19" ht="15.75" customHeight="1" x14ac:dyDescent="0.25">
      <c r="A89" s="183">
        <v>67</v>
      </c>
      <c r="B89" s="330">
        <v>901</v>
      </c>
      <c r="C89" s="348" t="s">
        <v>688</v>
      </c>
      <c r="D89" s="79"/>
      <c r="E89" s="161" t="s">
        <v>923</v>
      </c>
      <c r="F89" s="161" t="s">
        <v>923</v>
      </c>
      <c r="G89" s="161" t="s">
        <v>923</v>
      </c>
      <c r="H89" s="161" t="s">
        <v>923</v>
      </c>
      <c r="I89" s="161" t="s">
        <v>923</v>
      </c>
      <c r="J89" s="161" t="s">
        <v>923</v>
      </c>
      <c r="K89" s="107">
        <v>9</v>
      </c>
      <c r="L89" s="107">
        <v>15</v>
      </c>
      <c r="M89" s="107">
        <v>12</v>
      </c>
      <c r="N89" s="82">
        <v>17</v>
      </c>
      <c r="O89" s="107">
        <v>14</v>
      </c>
      <c r="P89" s="82">
        <v>12</v>
      </c>
      <c r="Q89" s="108" t="s">
        <v>881</v>
      </c>
      <c r="R89" s="82">
        <v>12</v>
      </c>
    </row>
    <row r="90" spans="1:19" ht="15.75" customHeight="1" x14ac:dyDescent="0.25">
      <c r="A90" s="183">
        <v>68</v>
      </c>
      <c r="B90" s="337">
        <v>947</v>
      </c>
      <c r="C90" s="56" t="s">
        <v>761</v>
      </c>
      <c r="D90" s="87"/>
      <c r="E90" s="139" t="s">
        <v>923</v>
      </c>
      <c r="F90" s="139" t="s">
        <v>923</v>
      </c>
      <c r="G90" s="139" t="s">
        <v>923</v>
      </c>
      <c r="H90" s="139" t="s">
        <v>923</v>
      </c>
      <c r="I90" s="139" t="s">
        <v>923</v>
      </c>
      <c r="J90" s="139" t="s">
        <v>923</v>
      </c>
      <c r="K90" s="265" t="s">
        <v>923</v>
      </c>
      <c r="L90" s="265" t="s">
        <v>923</v>
      </c>
      <c r="M90" s="265" t="s">
        <v>923</v>
      </c>
      <c r="N90" s="140">
        <v>29</v>
      </c>
      <c r="O90" s="192">
        <v>14</v>
      </c>
      <c r="P90" s="140">
        <v>12</v>
      </c>
      <c r="Q90" s="142" t="s">
        <v>569</v>
      </c>
      <c r="R90" s="140">
        <v>12</v>
      </c>
    </row>
    <row r="91" spans="1:19" ht="15.75" customHeight="1" x14ac:dyDescent="0.25">
      <c r="A91" s="181">
        <v>69</v>
      </c>
      <c r="B91" s="128">
        <v>843</v>
      </c>
      <c r="C91" s="8" t="s">
        <v>1003</v>
      </c>
      <c r="D91" s="87"/>
      <c r="E91" s="92" t="s">
        <v>915</v>
      </c>
      <c r="F91" s="92" t="s">
        <v>915</v>
      </c>
      <c r="G91" s="81">
        <v>13</v>
      </c>
      <c r="H91" s="81">
        <v>4</v>
      </c>
      <c r="I91" s="92" t="s">
        <v>877</v>
      </c>
      <c r="J91" s="92" t="s">
        <v>877</v>
      </c>
      <c r="K91" s="81">
        <v>30</v>
      </c>
      <c r="L91" s="81">
        <v>21</v>
      </c>
      <c r="M91" s="81">
        <v>12</v>
      </c>
      <c r="N91" s="88">
        <v>17</v>
      </c>
      <c r="O91" s="81">
        <v>14</v>
      </c>
      <c r="P91" s="88">
        <v>12</v>
      </c>
      <c r="Q91" s="193"/>
      <c r="R91" s="88">
        <v>12</v>
      </c>
    </row>
    <row r="92" spans="1:19" ht="15.75" customHeight="1" x14ac:dyDescent="0.25">
      <c r="A92" s="183">
        <v>70</v>
      </c>
      <c r="B92" s="128">
        <v>844</v>
      </c>
      <c r="C92" s="54" t="s">
        <v>709</v>
      </c>
      <c r="D92" s="87"/>
      <c r="E92" s="92"/>
      <c r="F92" s="92"/>
      <c r="G92" s="92"/>
      <c r="H92" s="92"/>
      <c r="I92" s="92"/>
      <c r="J92" s="92"/>
      <c r="K92" s="81">
        <v>19</v>
      </c>
      <c r="L92" s="81">
        <v>16</v>
      </c>
      <c r="M92" s="81">
        <v>12</v>
      </c>
      <c r="N92" s="88">
        <v>17</v>
      </c>
      <c r="O92" s="81">
        <v>15</v>
      </c>
      <c r="P92" s="88">
        <v>12</v>
      </c>
      <c r="Q92" s="99" t="s">
        <v>992</v>
      </c>
      <c r="R92" s="88">
        <v>12</v>
      </c>
    </row>
    <row r="93" spans="1:19" ht="15.75" customHeight="1" x14ac:dyDescent="0.25">
      <c r="A93" s="181">
        <v>71</v>
      </c>
      <c r="B93" s="194">
        <v>856</v>
      </c>
      <c r="C93" s="31" t="s">
        <v>644</v>
      </c>
      <c r="D93" s="87"/>
      <c r="E93" s="92"/>
      <c r="F93" s="92"/>
      <c r="G93" s="92"/>
      <c r="H93" s="81">
        <v>10</v>
      </c>
      <c r="I93" s="81">
        <v>10</v>
      </c>
      <c r="J93" s="81">
        <v>6</v>
      </c>
      <c r="K93" s="81">
        <v>11</v>
      </c>
      <c r="L93" s="81">
        <v>16</v>
      </c>
      <c r="M93" s="81">
        <v>12</v>
      </c>
      <c r="N93" s="88">
        <v>16</v>
      </c>
      <c r="O93" s="81">
        <v>15</v>
      </c>
      <c r="P93" s="88">
        <v>12</v>
      </c>
      <c r="Q93" s="99"/>
      <c r="R93" s="88">
        <v>12</v>
      </c>
    </row>
    <row r="94" spans="1:19" ht="15.75" customHeight="1" x14ac:dyDescent="0.25">
      <c r="A94" s="183">
        <v>72</v>
      </c>
      <c r="B94" s="10">
        <v>789</v>
      </c>
      <c r="C94" s="8" t="s">
        <v>587</v>
      </c>
      <c r="D94" s="87"/>
      <c r="E94" s="92" t="s">
        <v>877</v>
      </c>
      <c r="F94" s="92" t="s">
        <v>877</v>
      </c>
      <c r="G94" s="81">
        <v>7</v>
      </c>
      <c r="H94" s="81">
        <v>4</v>
      </c>
      <c r="I94" s="81">
        <v>9</v>
      </c>
      <c r="J94" s="81">
        <v>6</v>
      </c>
      <c r="K94" s="81">
        <v>11</v>
      </c>
      <c r="L94" s="81">
        <v>15</v>
      </c>
      <c r="M94" s="88">
        <v>12</v>
      </c>
      <c r="N94" s="88">
        <v>17</v>
      </c>
      <c r="O94" s="88">
        <v>15</v>
      </c>
      <c r="P94" s="88">
        <v>12</v>
      </c>
      <c r="Q94" s="326" t="s">
        <v>919</v>
      </c>
      <c r="R94" s="88">
        <v>12</v>
      </c>
    </row>
    <row r="95" spans="1:19" ht="15.75" customHeight="1" x14ac:dyDescent="0.25">
      <c r="A95" s="183">
        <v>129</v>
      </c>
      <c r="B95" s="10" t="s">
        <v>1036</v>
      </c>
      <c r="C95" s="54" t="s">
        <v>733</v>
      </c>
      <c r="D95" s="87"/>
      <c r="E95" s="139" t="s">
        <v>923</v>
      </c>
      <c r="F95" s="139" t="s">
        <v>923</v>
      </c>
      <c r="G95" s="139" t="s">
        <v>923</v>
      </c>
      <c r="H95" s="265" t="s">
        <v>923</v>
      </c>
      <c r="I95" s="265" t="s">
        <v>923</v>
      </c>
      <c r="J95" s="265" t="s">
        <v>923</v>
      </c>
      <c r="K95" s="265" t="s">
        <v>923</v>
      </c>
      <c r="L95" s="265" t="s">
        <v>923</v>
      </c>
      <c r="M95" s="140">
        <v>19</v>
      </c>
      <c r="N95" s="140">
        <v>23</v>
      </c>
      <c r="O95" s="140">
        <v>22</v>
      </c>
      <c r="P95" s="140">
        <v>12</v>
      </c>
      <c r="Q95" s="142"/>
      <c r="R95" s="140">
        <v>12</v>
      </c>
    </row>
    <row r="96" spans="1:19" ht="15.75" customHeight="1" x14ac:dyDescent="0.25">
      <c r="A96" s="181">
        <v>29</v>
      </c>
      <c r="B96" s="109" t="s">
        <v>507</v>
      </c>
      <c r="C96" s="110" t="s">
        <v>508</v>
      </c>
      <c r="D96" s="100"/>
      <c r="E96" s="111">
        <v>9</v>
      </c>
      <c r="F96" s="111">
        <v>6</v>
      </c>
      <c r="G96" s="112">
        <v>5</v>
      </c>
      <c r="H96" s="112">
        <v>3</v>
      </c>
      <c r="I96" s="112">
        <v>10</v>
      </c>
      <c r="J96" s="112">
        <v>5</v>
      </c>
      <c r="K96" s="112">
        <v>3</v>
      </c>
      <c r="L96" s="112">
        <v>9</v>
      </c>
      <c r="M96" s="112">
        <v>13</v>
      </c>
      <c r="N96" s="112">
        <v>2</v>
      </c>
      <c r="O96" s="112">
        <v>8</v>
      </c>
      <c r="P96" s="188">
        <v>13</v>
      </c>
      <c r="Q96" s="113" t="s">
        <v>896</v>
      </c>
      <c r="R96" s="188">
        <v>13</v>
      </c>
    </row>
    <row r="97" spans="1:18" ht="15.75" customHeight="1" x14ac:dyDescent="0.25">
      <c r="A97" s="183">
        <v>19</v>
      </c>
      <c r="B97" s="77" t="s">
        <v>53</v>
      </c>
      <c r="C97" s="78" t="s">
        <v>54</v>
      </c>
      <c r="D97" s="79" t="s">
        <v>890</v>
      </c>
      <c r="E97" s="107">
        <v>9</v>
      </c>
      <c r="F97" s="107">
        <v>6</v>
      </c>
      <c r="G97" s="82">
        <v>5</v>
      </c>
      <c r="H97" s="82">
        <v>3</v>
      </c>
      <c r="I97" s="82">
        <v>3</v>
      </c>
      <c r="J97" s="82">
        <v>5</v>
      </c>
      <c r="K97" s="82">
        <v>3</v>
      </c>
      <c r="L97" s="82">
        <v>9</v>
      </c>
      <c r="M97" s="82">
        <v>13</v>
      </c>
      <c r="N97" s="82">
        <v>2</v>
      </c>
      <c r="O97" s="82">
        <v>8</v>
      </c>
      <c r="P97" s="82">
        <v>13</v>
      </c>
      <c r="Q97" s="108"/>
      <c r="R97" s="82">
        <v>13</v>
      </c>
    </row>
    <row r="98" spans="1:18" ht="15.75" customHeight="1" x14ac:dyDescent="0.25">
      <c r="A98" s="181">
        <v>20</v>
      </c>
      <c r="B98" s="10" t="s">
        <v>216</v>
      </c>
      <c r="C98" s="8" t="s">
        <v>217</v>
      </c>
      <c r="D98" s="87"/>
      <c r="E98" s="81">
        <v>9</v>
      </c>
      <c r="F98" s="81">
        <v>6</v>
      </c>
      <c r="G98" s="88">
        <v>5</v>
      </c>
      <c r="H98" s="93" t="s">
        <v>983</v>
      </c>
      <c r="I98" s="88">
        <v>10</v>
      </c>
      <c r="J98" s="88">
        <v>5</v>
      </c>
      <c r="K98" s="88">
        <v>3</v>
      </c>
      <c r="L98" s="88">
        <v>9</v>
      </c>
      <c r="M98" s="88">
        <v>13</v>
      </c>
      <c r="N98" s="88">
        <v>2</v>
      </c>
      <c r="O98" s="88">
        <v>8</v>
      </c>
      <c r="P98" s="88">
        <v>13</v>
      </c>
      <c r="Q98" s="99"/>
      <c r="R98" s="88">
        <v>13</v>
      </c>
    </row>
    <row r="99" spans="1:18" ht="15.75" customHeight="1" x14ac:dyDescent="0.25">
      <c r="A99" s="183">
        <v>21</v>
      </c>
      <c r="B99" s="187">
        <v>738</v>
      </c>
      <c r="C99" s="56" t="s">
        <v>769</v>
      </c>
      <c r="D99" s="87"/>
      <c r="E99" s="92">
        <v>30</v>
      </c>
      <c r="F99" s="92" t="s">
        <v>923</v>
      </c>
      <c r="G99" s="93">
        <v>14</v>
      </c>
      <c r="H99" s="93" t="s">
        <v>923</v>
      </c>
      <c r="I99" s="93" t="s">
        <v>923</v>
      </c>
      <c r="J99" s="93" t="s">
        <v>923</v>
      </c>
      <c r="K99" s="93" t="s">
        <v>923</v>
      </c>
      <c r="L99" s="93" t="s">
        <v>923</v>
      </c>
      <c r="M99" s="93" t="s">
        <v>923</v>
      </c>
      <c r="N99" s="93" t="s">
        <v>923</v>
      </c>
      <c r="O99" s="88">
        <v>19</v>
      </c>
      <c r="P99" s="88">
        <v>13</v>
      </c>
      <c r="Q99" s="99"/>
      <c r="R99" s="88">
        <v>13</v>
      </c>
    </row>
    <row r="100" spans="1:18" ht="15.75" customHeight="1" x14ac:dyDescent="0.25">
      <c r="A100" s="183">
        <v>22</v>
      </c>
      <c r="B100" s="10" t="s">
        <v>285</v>
      </c>
      <c r="C100" s="8" t="s">
        <v>286</v>
      </c>
      <c r="D100" s="87"/>
      <c r="E100" s="81">
        <v>9</v>
      </c>
      <c r="F100" s="81">
        <v>6</v>
      </c>
      <c r="G100" s="88">
        <v>5</v>
      </c>
      <c r="H100" s="88">
        <v>3</v>
      </c>
      <c r="I100" s="88">
        <v>3</v>
      </c>
      <c r="J100" s="88">
        <v>5</v>
      </c>
      <c r="K100" s="88">
        <v>3</v>
      </c>
      <c r="L100" s="88">
        <v>9</v>
      </c>
      <c r="M100" s="88">
        <v>13</v>
      </c>
      <c r="N100" s="88">
        <v>2</v>
      </c>
      <c r="O100" s="88">
        <v>8</v>
      </c>
      <c r="P100" s="88">
        <v>13</v>
      </c>
      <c r="Q100" s="99"/>
      <c r="R100" s="88">
        <v>13</v>
      </c>
    </row>
    <row r="101" spans="1:18" ht="15.75" customHeight="1" x14ac:dyDescent="0.25">
      <c r="A101" s="181">
        <v>23</v>
      </c>
      <c r="B101" s="10" t="s">
        <v>290</v>
      </c>
      <c r="C101" s="8" t="s">
        <v>291</v>
      </c>
      <c r="D101" s="87"/>
      <c r="E101" s="81">
        <v>9</v>
      </c>
      <c r="F101" s="81">
        <v>6</v>
      </c>
      <c r="G101" s="88">
        <v>5</v>
      </c>
      <c r="H101" s="88">
        <v>3</v>
      </c>
      <c r="I101" s="88">
        <v>3</v>
      </c>
      <c r="J101" s="88">
        <v>5</v>
      </c>
      <c r="K101" s="88">
        <v>3</v>
      </c>
      <c r="L101" s="88">
        <v>9</v>
      </c>
      <c r="M101" s="88">
        <v>18</v>
      </c>
      <c r="N101" s="88">
        <v>2</v>
      </c>
      <c r="O101" s="88" t="s">
        <v>984</v>
      </c>
      <c r="P101" s="88">
        <v>13</v>
      </c>
      <c r="Q101" s="99"/>
      <c r="R101" s="88">
        <v>13</v>
      </c>
    </row>
    <row r="102" spans="1:18" ht="15.75" customHeight="1" x14ac:dyDescent="0.25">
      <c r="A102" s="183">
        <v>24</v>
      </c>
      <c r="B102" s="36" t="s">
        <v>346</v>
      </c>
      <c r="C102" s="37" t="s">
        <v>347</v>
      </c>
      <c r="D102" s="87"/>
      <c r="E102" s="81">
        <v>4</v>
      </c>
      <c r="F102" s="81">
        <v>8</v>
      </c>
      <c r="G102" s="88">
        <v>8</v>
      </c>
      <c r="H102" s="88">
        <v>5</v>
      </c>
      <c r="I102" s="88">
        <v>3</v>
      </c>
      <c r="J102" s="88">
        <v>7</v>
      </c>
      <c r="K102" s="88">
        <v>12</v>
      </c>
      <c r="L102" s="88">
        <v>9</v>
      </c>
      <c r="M102" s="88">
        <v>13</v>
      </c>
      <c r="N102" s="88">
        <v>4</v>
      </c>
      <c r="O102" s="88" t="s">
        <v>985</v>
      </c>
      <c r="P102" s="88">
        <v>13</v>
      </c>
      <c r="Q102" s="99" t="s">
        <v>894</v>
      </c>
      <c r="R102" s="88">
        <v>13</v>
      </c>
    </row>
    <row r="103" spans="1:18" ht="15.75" customHeight="1" x14ac:dyDescent="0.25">
      <c r="A103" s="181">
        <v>25</v>
      </c>
      <c r="B103" s="10" t="s">
        <v>410</v>
      </c>
      <c r="C103" s="8" t="s">
        <v>411</v>
      </c>
      <c r="D103" s="87"/>
      <c r="E103" s="81">
        <v>9</v>
      </c>
      <c r="F103" s="81">
        <v>6</v>
      </c>
      <c r="G103" s="88">
        <v>5</v>
      </c>
      <c r="H103" s="88">
        <v>3</v>
      </c>
      <c r="I103" s="88">
        <v>3</v>
      </c>
      <c r="J103" s="88">
        <v>5</v>
      </c>
      <c r="K103" s="88">
        <v>3</v>
      </c>
      <c r="L103" s="88">
        <v>9</v>
      </c>
      <c r="M103" s="88">
        <v>13</v>
      </c>
      <c r="N103" s="88">
        <v>2</v>
      </c>
      <c r="O103" s="88">
        <v>8</v>
      </c>
      <c r="P103" s="88">
        <v>13</v>
      </c>
      <c r="Q103" s="99"/>
      <c r="R103" s="88">
        <v>13</v>
      </c>
    </row>
    <row r="104" spans="1:18" ht="15.75" customHeight="1" x14ac:dyDescent="0.25">
      <c r="A104" s="183">
        <v>26</v>
      </c>
      <c r="B104" s="10" t="s">
        <v>421</v>
      </c>
      <c r="C104" s="8" t="s">
        <v>422</v>
      </c>
      <c r="D104" s="87"/>
      <c r="E104" s="92" t="s">
        <v>877</v>
      </c>
      <c r="F104" s="81">
        <v>6</v>
      </c>
      <c r="G104" s="93" t="s">
        <v>877</v>
      </c>
      <c r="H104" s="88">
        <v>3</v>
      </c>
      <c r="I104" s="93" t="s">
        <v>877</v>
      </c>
      <c r="J104" s="88">
        <v>1</v>
      </c>
      <c r="K104" s="88">
        <v>3</v>
      </c>
      <c r="L104" s="88">
        <v>9</v>
      </c>
      <c r="M104" s="88">
        <v>18</v>
      </c>
      <c r="N104" s="88">
        <v>2</v>
      </c>
      <c r="O104" s="88">
        <v>8</v>
      </c>
      <c r="P104" s="88">
        <v>13</v>
      </c>
      <c r="Q104" s="99" t="s">
        <v>569</v>
      </c>
      <c r="R104" s="88">
        <v>13</v>
      </c>
    </row>
    <row r="105" spans="1:18" ht="15.75" customHeight="1" x14ac:dyDescent="0.25">
      <c r="A105" s="183">
        <v>27</v>
      </c>
      <c r="B105" s="187">
        <v>938</v>
      </c>
      <c r="C105" s="56" t="s">
        <v>986</v>
      </c>
      <c r="D105" s="87"/>
      <c r="E105" s="92" t="s">
        <v>923</v>
      </c>
      <c r="F105" s="92" t="s">
        <v>923</v>
      </c>
      <c r="G105" s="92" t="s">
        <v>923</v>
      </c>
      <c r="H105" s="92" t="s">
        <v>923</v>
      </c>
      <c r="I105" s="92" t="s">
        <v>923</v>
      </c>
      <c r="J105" s="92" t="s">
        <v>923</v>
      </c>
      <c r="K105" s="92" t="s">
        <v>923</v>
      </c>
      <c r="L105" s="92" t="s">
        <v>923</v>
      </c>
      <c r="M105" s="92" t="s">
        <v>923</v>
      </c>
      <c r="N105" s="88">
        <v>9</v>
      </c>
      <c r="O105" s="88">
        <v>8</v>
      </c>
      <c r="P105" s="88">
        <v>13</v>
      </c>
      <c r="Q105" s="99"/>
      <c r="R105" s="88">
        <v>13</v>
      </c>
    </row>
    <row r="106" spans="1:18" ht="15.75" customHeight="1" x14ac:dyDescent="0.25">
      <c r="A106" s="181">
        <v>28</v>
      </c>
      <c r="B106" s="10" t="s">
        <v>475</v>
      </c>
      <c r="C106" s="8" t="s">
        <v>476</v>
      </c>
      <c r="D106" s="87"/>
      <c r="E106" s="81">
        <v>9</v>
      </c>
      <c r="F106" s="81">
        <v>6</v>
      </c>
      <c r="G106" s="88">
        <v>5</v>
      </c>
      <c r="H106" s="88">
        <v>3</v>
      </c>
      <c r="I106" s="88">
        <v>10</v>
      </c>
      <c r="J106" s="88">
        <v>5</v>
      </c>
      <c r="K106" s="88">
        <v>3</v>
      </c>
      <c r="L106" s="88">
        <v>9</v>
      </c>
      <c r="M106" s="88">
        <v>13</v>
      </c>
      <c r="N106" s="88">
        <v>2</v>
      </c>
      <c r="O106" s="88">
        <v>6</v>
      </c>
      <c r="P106" s="88">
        <v>13</v>
      </c>
      <c r="Q106" s="99"/>
      <c r="R106" s="88">
        <v>13</v>
      </c>
    </row>
    <row r="107" spans="1:18" ht="15.75" customHeight="1" x14ac:dyDescent="0.25">
      <c r="A107" s="183">
        <v>30</v>
      </c>
      <c r="B107" s="36" t="s">
        <v>59</v>
      </c>
      <c r="C107" s="37" t="s">
        <v>60</v>
      </c>
      <c r="D107" s="87" t="s">
        <v>897</v>
      </c>
      <c r="E107" s="81">
        <v>4</v>
      </c>
      <c r="F107" s="81">
        <v>8</v>
      </c>
      <c r="G107" s="88">
        <v>8</v>
      </c>
      <c r="H107" s="88">
        <v>5</v>
      </c>
      <c r="I107" s="88">
        <v>3</v>
      </c>
      <c r="J107" s="88">
        <v>7</v>
      </c>
      <c r="K107" s="88">
        <v>12</v>
      </c>
      <c r="L107" s="88">
        <v>9</v>
      </c>
      <c r="M107" s="88">
        <v>13</v>
      </c>
      <c r="N107" s="88">
        <v>4</v>
      </c>
      <c r="O107" s="88">
        <v>8</v>
      </c>
      <c r="P107" s="88">
        <v>13</v>
      </c>
      <c r="Q107" s="99" t="s">
        <v>894</v>
      </c>
      <c r="R107" s="88">
        <v>13</v>
      </c>
    </row>
    <row r="108" spans="1:18" ht="15.75" customHeight="1" x14ac:dyDescent="0.25">
      <c r="A108" s="181">
        <v>31</v>
      </c>
      <c r="B108" s="10" t="s">
        <v>191</v>
      </c>
      <c r="C108" s="8" t="s">
        <v>192</v>
      </c>
      <c r="D108" s="87"/>
      <c r="E108" s="81">
        <v>9</v>
      </c>
      <c r="F108" s="81">
        <v>6</v>
      </c>
      <c r="G108" s="88">
        <v>5</v>
      </c>
      <c r="H108" s="88">
        <v>3</v>
      </c>
      <c r="I108" s="88">
        <v>3</v>
      </c>
      <c r="J108" s="88">
        <v>5</v>
      </c>
      <c r="K108" s="88">
        <v>3</v>
      </c>
      <c r="L108" s="88">
        <v>9</v>
      </c>
      <c r="M108" s="88">
        <v>13</v>
      </c>
      <c r="N108" s="88">
        <v>2</v>
      </c>
      <c r="O108" s="88">
        <v>6</v>
      </c>
      <c r="P108" s="88">
        <v>13</v>
      </c>
      <c r="Q108" s="99"/>
      <c r="R108" s="88">
        <v>13</v>
      </c>
    </row>
    <row r="109" spans="1:18" ht="15.75" customHeight="1" x14ac:dyDescent="0.25">
      <c r="A109" s="183">
        <v>32</v>
      </c>
      <c r="B109" s="10" t="s">
        <v>222</v>
      </c>
      <c r="C109" s="8" t="s">
        <v>223</v>
      </c>
      <c r="D109" s="87"/>
      <c r="E109" s="81">
        <v>9</v>
      </c>
      <c r="F109" s="81">
        <v>6</v>
      </c>
      <c r="G109" s="88">
        <v>5</v>
      </c>
      <c r="H109" s="88">
        <v>3</v>
      </c>
      <c r="I109" s="88">
        <v>3</v>
      </c>
      <c r="J109" s="88">
        <v>5</v>
      </c>
      <c r="K109" s="88">
        <v>3</v>
      </c>
      <c r="L109" s="88">
        <v>9</v>
      </c>
      <c r="M109" s="88">
        <v>13</v>
      </c>
      <c r="N109" s="88">
        <v>2</v>
      </c>
      <c r="O109" s="88">
        <v>6</v>
      </c>
      <c r="P109" s="88">
        <v>13</v>
      </c>
      <c r="Q109" s="99"/>
      <c r="R109" s="88">
        <v>13</v>
      </c>
    </row>
    <row r="110" spans="1:18" ht="15.75" customHeight="1" x14ac:dyDescent="0.25">
      <c r="A110" s="183">
        <v>33</v>
      </c>
      <c r="B110" s="148" t="s">
        <v>238</v>
      </c>
      <c r="C110" s="71" t="s">
        <v>239</v>
      </c>
      <c r="D110" s="87"/>
      <c r="E110" s="192">
        <v>9</v>
      </c>
      <c r="F110" s="192">
        <v>6</v>
      </c>
      <c r="G110" s="140">
        <v>5</v>
      </c>
      <c r="H110" s="140">
        <v>3</v>
      </c>
      <c r="I110" s="140">
        <v>3</v>
      </c>
      <c r="J110" s="140">
        <v>5</v>
      </c>
      <c r="K110" s="140">
        <v>3</v>
      </c>
      <c r="L110" s="140">
        <v>9</v>
      </c>
      <c r="M110" s="140">
        <v>13</v>
      </c>
      <c r="N110" s="140">
        <v>2</v>
      </c>
      <c r="O110" s="140">
        <v>6</v>
      </c>
      <c r="P110" s="140">
        <v>13</v>
      </c>
      <c r="Q110" s="142"/>
      <c r="R110" s="140">
        <v>13</v>
      </c>
    </row>
    <row r="111" spans="1:18" ht="15.75" customHeight="1" x14ac:dyDescent="0.25">
      <c r="A111" s="181">
        <v>34</v>
      </c>
      <c r="B111" s="304" t="s">
        <v>275</v>
      </c>
      <c r="C111" s="8" t="s">
        <v>276</v>
      </c>
      <c r="D111" s="87"/>
      <c r="E111" s="314">
        <v>9</v>
      </c>
      <c r="F111" s="314">
        <v>6</v>
      </c>
      <c r="G111" s="319">
        <v>5</v>
      </c>
      <c r="H111" s="319">
        <v>3</v>
      </c>
      <c r="I111" s="319">
        <v>3</v>
      </c>
      <c r="J111" s="319">
        <v>5</v>
      </c>
      <c r="K111" s="319">
        <v>3</v>
      </c>
      <c r="L111" s="319">
        <v>9</v>
      </c>
      <c r="M111" s="319">
        <v>13</v>
      </c>
      <c r="N111" s="319">
        <v>2</v>
      </c>
      <c r="O111" s="319">
        <v>6</v>
      </c>
      <c r="P111" s="140">
        <v>13</v>
      </c>
      <c r="Q111" s="142"/>
      <c r="R111" s="140">
        <v>13</v>
      </c>
    </row>
    <row r="112" spans="1:18" ht="15.75" customHeight="1" x14ac:dyDescent="0.25">
      <c r="A112" s="183">
        <v>36</v>
      </c>
      <c r="B112" s="148" t="s">
        <v>295</v>
      </c>
      <c r="C112" s="8" t="s">
        <v>296</v>
      </c>
      <c r="D112" s="87"/>
      <c r="E112" s="314">
        <v>9</v>
      </c>
      <c r="F112" s="314">
        <v>6</v>
      </c>
      <c r="G112" s="319">
        <v>5</v>
      </c>
      <c r="H112" s="319">
        <v>3</v>
      </c>
      <c r="I112" s="319">
        <v>3</v>
      </c>
      <c r="J112" s="319">
        <v>5</v>
      </c>
      <c r="K112" s="140">
        <v>3</v>
      </c>
      <c r="L112" s="140">
        <v>9</v>
      </c>
      <c r="M112" s="140">
        <v>13</v>
      </c>
      <c r="N112" s="140">
        <v>2</v>
      </c>
      <c r="O112" s="140">
        <v>6</v>
      </c>
      <c r="P112" s="140">
        <v>13</v>
      </c>
      <c r="Q112" s="142"/>
      <c r="R112" s="140">
        <v>13</v>
      </c>
    </row>
    <row r="113" spans="1:18" ht="15.75" customHeight="1" x14ac:dyDescent="0.25">
      <c r="A113" s="181">
        <v>37</v>
      </c>
      <c r="B113" s="344" t="s">
        <v>470</v>
      </c>
      <c r="C113" s="15" t="s">
        <v>471</v>
      </c>
      <c r="D113" s="87"/>
      <c r="E113" s="139" t="s">
        <v>877</v>
      </c>
      <c r="F113" s="314">
        <v>6</v>
      </c>
      <c r="G113" s="141" t="s">
        <v>877</v>
      </c>
      <c r="H113" s="319">
        <v>3</v>
      </c>
      <c r="I113" s="141" t="s">
        <v>877</v>
      </c>
      <c r="J113" s="319">
        <v>5</v>
      </c>
      <c r="K113" s="141" t="s">
        <v>877</v>
      </c>
      <c r="L113" s="319">
        <v>9</v>
      </c>
      <c r="M113" s="141" t="s">
        <v>877</v>
      </c>
      <c r="N113" s="140">
        <v>2</v>
      </c>
      <c r="O113" s="266" t="s">
        <v>877</v>
      </c>
      <c r="P113" s="140">
        <v>13</v>
      </c>
      <c r="Q113" s="142" t="s">
        <v>368</v>
      </c>
      <c r="R113" s="140">
        <v>13</v>
      </c>
    </row>
    <row r="114" spans="1:18" ht="15.75" customHeight="1" x14ac:dyDescent="0.25">
      <c r="A114" s="183">
        <v>73</v>
      </c>
      <c r="B114" s="148" t="s">
        <v>29</v>
      </c>
      <c r="C114" s="8" t="s">
        <v>30</v>
      </c>
      <c r="D114" s="138" t="s">
        <v>920</v>
      </c>
      <c r="E114" s="265" t="s">
        <v>1004</v>
      </c>
      <c r="F114" s="265" t="s">
        <v>877</v>
      </c>
      <c r="G114" s="189" t="s">
        <v>877</v>
      </c>
      <c r="H114" s="266" t="s">
        <v>877</v>
      </c>
      <c r="I114" s="140">
        <v>17</v>
      </c>
      <c r="J114" s="140">
        <v>14</v>
      </c>
      <c r="K114" s="140">
        <v>12</v>
      </c>
      <c r="L114" s="140">
        <v>13</v>
      </c>
      <c r="M114" s="140">
        <v>13</v>
      </c>
      <c r="N114" s="140">
        <v>11</v>
      </c>
      <c r="O114" s="88">
        <v>22</v>
      </c>
      <c r="P114" s="88">
        <v>13</v>
      </c>
      <c r="Q114" s="7"/>
      <c r="R114" s="88">
        <v>13</v>
      </c>
    </row>
    <row r="115" spans="1:18" ht="15.75" customHeight="1" x14ac:dyDescent="0.25">
      <c r="A115" s="183">
        <v>74</v>
      </c>
      <c r="B115" s="109" t="s">
        <v>79</v>
      </c>
      <c r="C115" s="110" t="s">
        <v>80</v>
      </c>
      <c r="D115" s="145"/>
      <c r="E115" s="111">
        <v>11</v>
      </c>
      <c r="F115" s="111">
        <v>12</v>
      </c>
      <c r="G115" s="112">
        <v>8</v>
      </c>
      <c r="H115" s="88">
        <v>16</v>
      </c>
      <c r="I115" s="88">
        <v>17</v>
      </c>
      <c r="J115" s="88">
        <v>14</v>
      </c>
      <c r="K115" s="88">
        <v>12</v>
      </c>
      <c r="L115" s="88">
        <v>13</v>
      </c>
      <c r="M115" s="88">
        <v>13</v>
      </c>
      <c r="N115" s="88">
        <v>11</v>
      </c>
      <c r="O115" s="88">
        <v>22</v>
      </c>
      <c r="P115" s="88">
        <v>13</v>
      </c>
      <c r="Q115" s="113"/>
      <c r="R115" s="88">
        <v>13</v>
      </c>
    </row>
    <row r="116" spans="1:18" ht="15.75" customHeight="1" x14ac:dyDescent="0.25">
      <c r="A116" s="181">
        <v>75</v>
      </c>
      <c r="B116" s="114" t="s">
        <v>85</v>
      </c>
      <c r="C116" s="115" t="s">
        <v>86</v>
      </c>
      <c r="D116" s="149"/>
      <c r="E116" s="107">
        <v>11</v>
      </c>
      <c r="F116" s="107">
        <v>15</v>
      </c>
      <c r="G116" s="82">
        <v>8</v>
      </c>
      <c r="H116" s="82" t="s">
        <v>1005</v>
      </c>
      <c r="I116" s="82">
        <v>17</v>
      </c>
      <c r="J116" s="82">
        <v>14</v>
      </c>
      <c r="K116" s="82">
        <v>12</v>
      </c>
      <c r="L116" s="82">
        <v>23</v>
      </c>
      <c r="M116" s="82">
        <v>13</v>
      </c>
      <c r="N116" s="82">
        <v>18</v>
      </c>
      <c r="O116" s="82">
        <v>22</v>
      </c>
      <c r="P116" s="82">
        <v>13</v>
      </c>
      <c r="Q116" s="108" t="s">
        <v>921</v>
      </c>
      <c r="R116" s="82">
        <v>13</v>
      </c>
    </row>
    <row r="117" spans="1:18" ht="15.75" customHeight="1" x14ac:dyDescent="0.25">
      <c r="A117" s="183">
        <v>76</v>
      </c>
      <c r="B117" s="10" t="s">
        <v>106</v>
      </c>
      <c r="C117" s="8" t="s">
        <v>107</v>
      </c>
      <c r="D117" s="138"/>
      <c r="E117" s="300">
        <v>11</v>
      </c>
      <c r="F117" s="124">
        <v>12</v>
      </c>
      <c r="G117" s="88">
        <v>8</v>
      </c>
      <c r="H117" s="88">
        <v>16</v>
      </c>
      <c r="I117" s="88">
        <v>17</v>
      </c>
      <c r="J117" s="88">
        <v>14</v>
      </c>
      <c r="K117" s="88">
        <v>12</v>
      </c>
      <c r="L117" s="88">
        <v>13</v>
      </c>
      <c r="M117" s="88">
        <v>13</v>
      </c>
      <c r="N117" s="88">
        <v>11</v>
      </c>
      <c r="O117" s="88">
        <v>22</v>
      </c>
      <c r="P117" s="88">
        <v>13</v>
      </c>
      <c r="Q117" s="127"/>
      <c r="R117" s="88">
        <v>13</v>
      </c>
    </row>
    <row r="118" spans="1:18" ht="15.75" customHeight="1" x14ac:dyDescent="0.25">
      <c r="A118" s="181">
        <v>77</v>
      </c>
      <c r="B118" s="10" t="s">
        <v>197</v>
      </c>
      <c r="C118" s="8" t="s">
        <v>198</v>
      </c>
      <c r="D118" s="138"/>
      <c r="E118" s="124">
        <v>11</v>
      </c>
      <c r="F118" s="124">
        <v>12</v>
      </c>
      <c r="G118" s="126">
        <v>8</v>
      </c>
      <c r="H118" s="126">
        <v>16</v>
      </c>
      <c r="I118" s="126">
        <v>17</v>
      </c>
      <c r="J118" s="126">
        <v>14</v>
      </c>
      <c r="K118" s="126">
        <v>12</v>
      </c>
      <c r="L118" s="126">
        <v>13</v>
      </c>
      <c r="M118" s="126">
        <v>13</v>
      </c>
      <c r="N118" s="126">
        <v>18</v>
      </c>
      <c r="O118" s="126">
        <v>22</v>
      </c>
      <c r="P118" s="126">
        <v>13</v>
      </c>
      <c r="Q118" s="127"/>
      <c r="R118" s="126">
        <v>13</v>
      </c>
    </row>
    <row r="119" spans="1:18" ht="15.75" customHeight="1" x14ac:dyDescent="0.25">
      <c r="A119" s="183">
        <v>80</v>
      </c>
      <c r="B119" s="14" t="s">
        <v>372</v>
      </c>
      <c r="C119" s="15" t="s">
        <v>373</v>
      </c>
      <c r="D119" s="138"/>
      <c r="E119" s="124">
        <v>11</v>
      </c>
      <c r="F119" s="315" t="s">
        <v>877</v>
      </c>
      <c r="G119" s="126">
        <v>8</v>
      </c>
      <c r="H119" s="126">
        <v>16</v>
      </c>
      <c r="I119" s="324" t="s">
        <v>877</v>
      </c>
      <c r="J119" s="126">
        <v>14</v>
      </c>
      <c r="K119" s="324" t="s">
        <v>877</v>
      </c>
      <c r="L119" s="126">
        <v>23</v>
      </c>
      <c r="M119" s="324" t="s">
        <v>877</v>
      </c>
      <c r="N119" s="126">
        <v>11</v>
      </c>
      <c r="O119" s="93" t="s">
        <v>877</v>
      </c>
      <c r="P119" s="88">
        <v>13</v>
      </c>
      <c r="Q119" s="7" t="s">
        <v>928</v>
      </c>
      <c r="R119" s="88">
        <v>13</v>
      </c>
    </row>
    <row r="120" spans="1:18" ht="15.75" customHeight="1" x14ac:dyDescent="0.25">
      <c r="A120" s="183">
        <v>81</v>
      </c>
      <c r="B120" s="10">
        <v>853</v>
      </c>
      <c r="C120" s="8" t="s">
        <v>1008</v>
      </c>
      <c r="D120" s="138"/>
      <c r="E120" s="315"/>
      <c r="F120" s="315"/>
      <c r="G120" s="324"/>
      <c r="H120" s="126">
        <v>12</v>
      </c>
      <c r="I120" s="126">
        <v>17</v>
      </c>
      <c r="J120" s="126">
        <v>14</v>
      </c>
      <c r="K120" s="126">
        <v>12</v>
      </c>
      <c r="L120" s="126">
        <v>13</v>
      </c>
      <c r="M120" s="126">
        <v>13</v>
      </c>
      <c r="N120" s="126">
        <v>11</v>
      </c>
      <c r="O120" s="126">
        <v>22</v>
      </c>
      <c r="P120" s="126">
        <v>13</v>
      </c>
      <c r="Q120" s="127" t="s">
        <v>569</v>
      </c>
      <c r="R120" s="126">
        <v>13</v>
      </c>
    </row>
    <row r="121" spans="1:18" ht="15.75" customHeight="1" x14ac:dyDescent="0.25">
      <c r="A121" s="181">
        <v>83</v>
      </c>
      <c r="B121" s="10" t="s">
        <v>1010</v>
      </c>
      <c r="C121" s="54" t="s">
        <v>683</v>
      </c>
      <c r="D121" s="87"/>
      <c r="E121" s="123" t="s">
        <v>923</v>
      </c>
      <c r="F121" s="320" t="s">
        <v>923</v>
      </c>
      <c r="G121" s="208" t="s">
        <v>923</v>
      </c>
      <c r="H121" s="208" t="s">
        <v>923</v>
      </c>
      <c r="I121" s="208" t="s">
        <v>923</v>
      </c>
      <c r="J121" s="208" t="s">
        <v>923</v>
      </c>
      <c r="K121" s="88">
        <v>10</v>
      </c>
      <c r="L121" s="88">
        <v>22</v>
      </c>
      <c r="M121" s="88">
        <v>19</v>
      </c>
      <c r="N121" s="88">
        <v>18</v>
      </c>
      <c r="O121" s="88">
        <v>20</v>
      </c>
      <c r="P121" s="88">
        <v>13</v>
      </c>
      <c r="Q121" s="127"/>
      <c r="R121" s="88">
        <v>13</v>
      </c>
    </row>
    <row r="122" spans="1:18" ht="15.75" customHeight="1" x14ac:dyDescent="0.25">
      <c r="A122" s="183">
        <v>119</v>
      </c>
      <c r="B122" s="36" t="s">
        <v>497</v>
      </c>
      <c r="C122" s="37" t="s">
        <v>947</v>
      </c>
      <c r="D122" s="138"/>
      <c r="E122" s="124">
        <v>18</v>
      </c>
      <c r="F122" s="124">
        <v>15</v>
      </c>
      <c r="G122" s="126">
        <v>15</v>
      </c>
      <c r="H122" s="126">
        <v>26</v>
      </c>
      <c r="I122" s="126">
        <v>15</v>
      </c>
      <c r="J122" s="126">
        <v>14</v>
      </c>
      <c r="K122" s="126">
        <v>19</v>
      </c>
      <c r="L122" s="126">
        <v>23</v>
      </c>
      <c r="M122" s="126">
        <v>27</v>
      </c>
      <c r="N122" s="126">
        <v>25</v>
      </c>
      <c r="O122" s="126">
        <v>22</v>
      </c>
      <c r="P122" s="126">
        <v>13</v>
      </c>
      <c r="Q122" s="127" t="s">
        <v>1030</v>
      </c>
      <c r="R122" s="126">
        <v>13</v>
      </c>
    </row>
    <row r="123" spans="1:18" ht="15.75" customHeight="1" x14ac:dyDescent="0.25">
      <c r="A123" s="181">
        <v>9</v>
      </c>
      <c r="B123" s="335" t="s">
        <v>321</v>
      </c>
      <c r="C123" s="15" t="s">
        <v>322</v>
      </c>
      <c r="D123" s="87"/>
      <c r="E123" s="123" t="s">
        <v>877</v>
      </c>
      <c r="F123" s="300">
        <v>1</v>
      </c>
      <c r="G123" s="125" t="s">
        <v>877</v>
      </c>
      <c r="H123" s="296">
        <v>5</v>
      </c>
      <c r="I123" s="125" t="s">
        <v>877</v>
      </c>
      <c r="J123" s="296">
        <v>7</v>
      </c>
      <c r="K123" s="125" t="s">
        <v>877</v>
      </c>
      <c r="L123" s="296">
        <v>8</v>
      </c>
      <c r="M123" s="324" t="s">
        <v>877</v>
      </c>
      <c r="N123" s="126">
        <v>3</v>
      </c>
      <c r="O123" s="324" t="s">
        <v>877</v>
      </c>
      <c r="P123" s="126">
        <v>17</v>
      </c>
      <c r="Q123" s="127" t="s">
        <v>368</v>
      </c>
      <c r="R123" s="126">
        <v>17</v>
      </c>
    </row>
    <row r="124" spans="1:18" ht="15.75" customHeight="1" x14ac:dyDescent="0.25">
      <c r="A124" s="183">
        <v>38</v>
      </c>
      <c r="B124" s="10">
        <v>863</v>
      </c>
      <c r="C124" s="8" t="s">
        <v>989</v>
      </c>
      <c r="D124" s="87"/>
      <c r="E124" s="315"/>
      <c r="F124" s="315"/>
      <c r="G124" s="324"/>
      <c r="H124" s="126">
        <v>11</v>
      </c>
      <c r="I124" s="126">
        <v>3</v>
      </c>
      <c r="J124" s="126">
        <v>5</v>
      </c>
      <c r="K124" s="126">
        <v>3</v>
      </c>
      <c r="L124" s="126">
        <v>9</v>
      </c>
      <c r="M124" s="126">
        <v>13</v>
      </c>
      <c r="N124" s="126">
        <v>2</v>
      </c>
      <c r="O124" s="126">
        <v>6</v>
      </c>
      <c r="P124" s="126">
        <v>17</v>
      </c>
      <c r="Q124" s="127" t="s">
        <v>990</v>
      </c>
      <c r="R124" s="126">
        <v>17</v>
      </c>
    </row>
    <row r="125" spans="1:18" ht="15.75" customHeight="1" x14ac:dyDescent="0.25">
      <c r="A125" s="183">
        <v>40</v>
      </c>
      <c r="B125" s="10" t="s">
        <v>74</v>
      </c>
      <c r="C125" s="8" t="s">
        <v>75</v>
      </c>
      <c r="D125" s="87" t="s">
        <v>903</v>
      </c>
      <c r="E125" s="124">
        <v>4</v>
      </c>
      <c r="F125" s="124">
        <v>5</v>
      </c>
      <c r="G125" s="126">
        <v>6</v>
      </c>
      <c r="H125" s="126">
        <v>9</v>
      </c>
      <c r="I125" s="126">
        <v>2</v>
      </c>
      <c r="J125" s="126">
        <v>11</v>
      </c>
      <c r="K125" s="126">
        <v>9</v>
      </c>
      <c r="L125" s="126">
        <v>16</v>
      </c>
      <c r="M125" s="126">
        <v>11</v>
      </c>
      <c r="N125" s="126">
        <v>11</v>
      </c>
      <c r="O125" s="126">
        <v>13</v>
      </c>
      <c r="P125" s="126">
        <v>17</v>
      </c>
      <c r="Q125" s="127"/>
      <c r="R125" s="126">
        <v>17</v>
      </c>
    </row>
    <row r="126" spans="1:18" ht="15.75" customHeight="1" x14ac:dyDescent="0.25">
      <c r="A126" s="181">
        <v>78</v>
      </c>
      <c r="B126" s="109" t="s">
        <v>566</v>
      </c>
      <c r="C126" s="110" t="s">
        <v>567</v>
      </c>
      <c r="D126" s="145"/>
      <c r="E126" s="199">
        <v>11</v>
      </c>
      <c r="F126" s="318" t="s">
        <v>877</v>
      </c>
      <c r="G126" s="318" t="s">
        <v>877</v>
      </c>
      <c r="H126" s="318">
        <v>16</v>
      </c>
      <c r="I126" s="133">
        <v>16</v>
      </c>
      <c r="J126" s="133" t="s">
        <v>390</v>
      </c>
      <c r="K126" s="333" t="s">
        <v>390</v>
      </c>
      <c r="L126" s="133">
        <v>13</v>
      </c>
      <c r="M126" s="133" t="s">
        <v>1006</v>
      </c>
      <c r="N126" s="133">
        <v>24</v>
      </c>
      <c r="O126" s="133">
        <v>28</v>
      </c>
      <c r="P126" s="133">
        <v>17</v>
      </c>
      <c r="Q126" s="159" t="s">
        <v>569</v>
      </c>
      <c r="R126" s="133">
        <v>17</v>
      </c>
    </row>
    <row r="127" spans="1:18" ht="15.75" customHeight="1" x14ac:dyDescent="0.25">
      <c r="A127" s="183">
        <v>103</v>
      </c>
      <c r="B127" s="77" t="s">
        <v>560</v>
      </c>
      <c r="C127" s="78" t="s">
        <v>941</v>
      </c>
      <c r="D127" s="79"/>
      <c r="E127" s="107">
        <v>15</v>
      </c>
      <c r="F127" s="107">
        <v>13</v>
      </c>
      <c r="G127" s="82">
        <v>13</v>
      </c>
      <c r="H127" s="82">
        <v>11</v>
      </c>
      <c r="I127" s="82">
        <v>7</v>
      </c>
      <c r="J127" s="82">
        <v>12</v>
      </c>
      <c r="K127" s="82">
        <v>17</v>
      </c>
      <c r="L127" s="82">
        <v>23</v>
      </c>
      <c r="M127" s="82">
        <v>25</v>
      </c>
      <c r="N127" s="82">
        <v>23</v>
      </c>
      <c r="O127" s="82">
        <v>28</v>
      </c>
      <c r="P127" s="82">
        <v>17</v>
      </c>
      <c r="Q127" s="108"/>
      <c r="R127" s="82">
        <v>17</v>
      </c>
    </row>
    <row r="128" spans="1:18" ht="15.75" customHeight="1" x14ac:dyDescent="0.25">
      <c r="A128" s="181">
        <v>105</v>
      </c>
      <c r="B128" s="10" t="s">
        <v>1024</v>
      </c>
      <c r="C128" s="54" t="s">
        <v>702</v>
      </c>
      <c r="D128" s="87"/>
      <c r="E128" s="315" t="s">
        <v>923</v>
      </c>
      <c r="F128" s="315" t="s">
        <v>923</v>
      </c>
      <c r="G128" s="324" t="s">
        <v>923</v>
      </c>
      <c r="H128" s="324" t="s">
        <v>923</v>
      </c>
      <c r="I128" s="324" t="s">
        <v>923</v>
      </c>
      <c r="J128" s="324" t="s">
        <v>923</v>
      </c>
      <c r="K128" s="126">
        <v>17</v>
      </c>
      <c r="L128" s="126">
        <v>28</v>
      </c>
      <c r="M128" s="126">
        <v>25</v>
      </c>
      <c r="N128" s="126">
        <v>23</v>
      </c>
      <c r="O128" s="126">
        <v>28</v>
      </c>
      <c r="P128" s="126">
        <v>17</v>
      </c>
      <c r="Q128" s="127"/>
      <c r="R128" s="126">
        <v>17</v>
      </c>
    </row>
    <row r="129" spans="1:19" ht="15.75" customHeight="1" x14ac:dyDescent="0.25">
      <c r="A129" s="183">
        <v>107</v>
      </c>
      <c r="B129" s="10" t="s">
        <v>1027</v>
      </c>
      <c r="C129" s="8" t="s">
        <v>630</v>
      </c>
      <c r="D129" s="87"/>
      <c r="E129" s="124"/>
      <c r="F129" s="300"/>
      <c r="G129" s="126">
        <v>22</v>
      </c>
      <c r="H129" s="88">
        <v>26</v>
      </c>
      <c r="I129" s="126">
        <v>7</v>
      </c>
      <c r="J129" s="88">
        <v>12</v>
      </c>
      <c r="K129" s="126">
        <v>17</v>
      </c>
      <c r="L129" s="120"/>
      <c r="M129" s="126">
        <v>18</v>
      </c>
      <c r="N129" s="88">
        <v>16</v>
      </c>
      <c r="O129" s="126">
        <v>28</v>
      </c>
      <c r="P129" s="88">
        <v>17</v>
      </c>
      <c r="Q129" s="127"/>
      <c r="R129" s="88">
        <v>17</v>
      </c>
    </row>
    <row r="130" spans="1:19" ht="15.75" customHeight="1" x14ac:dyDescent="0.25">
      <c r="A130" s="183">
        <v>82</v>
      </c>
      <c r="B130" s="10" t="s">
        <v>22</v>
      </c>
      <c r="C130" s="8" t="s">
        <v>23</v>
      </c>
      <c r="D130" s="87" t="s">
        <v>929</v>
      </c>
      <c r="E130" s="81">
        <v>11</v>
      </c>
      <c r="F130" s="81">
        <v>12</v>
      </c>
      <c r="G130" s="88">
        <v>12</v>
      </c>
      <c r="H130" s="88">
        <v>10</v>
      </c>
      <c r="I130" s="88">
        <v>16</v>
      </c>
      <c r="J130" s="88">
        <v>13</v>
      </c>
      <c r="K130" s="88">
        <v>10</v>
      </c>
      <c r="L130" s="88">
        <v>28</v>
      </c>
      <c r="M130" s="88">
        <v>19</v>
      </c>
      <c r="N130" s="88">
        <v>10</v>
      </c>
      <c r="O130" s="88">
        <v>20</v>
      </c>
      <c r="P130" s="88">
        <v>18</v>
      </c>
      <c r="Q130" s="99"/>
      <c r="R130" s="88">
        <v>18</v>
      </c>
      <c r="S130" s="12" t="s">
        <v>1009</v>
      </c>
    </row>
    <row r="131" spans="1:19" ht="15.75" customHeight="1" x14ac:dyDescent="0.25">
      <c r="A131" s="181">
        <v>84</v>
      </c>
      <c r="B131" s="10" t="s">
        <v>40</v>
      </c>
      <c r="C131" s="8" t="s">
        <v>41</v>
      </c>
      <c r="D131" s="87"/>
      <c r="E131" s="81">
        <v>11</v>
      </c>
      <c r="F131" s="81">
        <v>12</v>
      </c>
      <c r="G131" s="88">
        <v>12</v>
      </c>
      <c r="H131" s="88">
        <v>10</v>
      </c>
      <c r="I131" s="88">
        <v>16</v>
      </c>
      <c r="J131" s="88">
        <v>13</v>
      </c>
      <c r="K131" s="88">
        <v>10</v>
      </c>
      <c r="L131" s="88">
        <v>27</v>
      </c>
      <c r="M131" s="88">
        <v>19</v>
      </c>
      <c r="N131" s="88">
        <v>10</v>
      </c>
      <c r="O131" s="88">
        <v>20</v>
      </c>
      <c r="P131" s="88">
        <v>18</v>
      </c>
      <c r="Q131" s="99"/>
      <c r="R131" s="88">
        <v>18</v>
      </c>
    </row>
    <row r="132" spans="1:19" ht="15.75" customHeight="1" x14ac:dyDescent="0.25">
      <c r="A132" s="183">
        <v>86</v>
      </c>
      <c r="B132" s="10" t="s">
        <v>153</v>
      </c>
      <c r="C132" s="8" t="s">
        <v>154</v>
      </c>
      <c r="D132" s="87"/>
      <c r="E132" s="81">
        <v>11</v>
      </c>
      <c r="F132" s="81">
        <v>12</v>
      </c>
      <c r="G132" s="88">
        <v>12</v>
      </c>
      <c r="H132" s="88">
        <v>10</v>
      </c>
      <c r="I132" s="88">
        <v>16</v>
      </c>
      <c r="J132" s="88">
        <v>13</v>
      </c>
      <c r="K132" s="88">
        <v>10</v>
      </c>
      <c r="L132" s="88">
        <v>27</v>
      </c>
      <c r="M132" s="88">
        <v>19</v>
      </c>
      <c r="N132" s="88">
        <v>10</v>
      </c>
      <c r="O132" s="88">
        <v>20</v>
      </c>
      <c r="P132" s="88">
        <v>18</v>
      </c>
      <c r="Q132" s="99"/>
      <c r="R132" s="88">
        <v>18</v>
      </c>
    </row>
    <row r="133" spans="1:19" ht="15.75" customHeight="1" x14ac:dyDescent="0.25">
      <c r="A133" s="181">
        <v>87</v>
      </c>
      <c r="B133" s="10" t="s">
        <v>248</v>
      </c>
      <c r="C133" s="8" t="s">
        <v>249</v>
      </c>
      <c r="D133" s="87"/>
      <c r="E133" s="81">
        <v>11</v>
      </c>
      <c r="F133" s="81">
        <v>12</v>
      </c>
      <c r="G133" s="88">
        <v>12</v>
      </c>
      <c r="H133" s="88">
        <v>10</v>
      </c>
      <c r="I133" s="88">
        <v>16</v>
      </c>
      <c r="J133" s="88">
        <v>13</v>
      </c>
      <c r="K133" s="88">
        <v>10</v>
      </c>
      <c r="L133" s="88">
        <v>27</v>
      </c>
      <c r="M133" s="120"/>
      <c r="N133" s="120" t="s">
        <v>901</v>
      </c>
      <c r="O133" s="88">
        <v>20</v>
      </c>
      <c r="P133" s="88">
        <v>18</v>
      </c>
      <c r="Q133" s="99"/>
      <c r="R133" s="88">
        <v>18</v>
      </c>
    </row>
    <row r="134" spans="1:19" ht="15.75" customHeight="1" x14ac:dyDescent="0.25">
      <c r="A134" s="183">
        <v>88</v>
      </c>
      <c r="B134" s="190">
        <v>857</v>
      </c>
      <c r="C134" s="31" t="s">
        <v>640</v>
      </c>
      <c r="D134" s="87"/>
      <c r="E134" s="92"/>
      <c r="F134" s="92"/>
      <c r="G134" s="93"/>
      <c r="H134" s="88">
        <v>10</v>
      </c>
      <c r="I134" s="88">
        <v>16</v>
      </c>
      <c r="J134" s="88">
        <v>13</v>
      </c>
      <c r="K134" s="88">
        <v>10</v>
      </c>
      <c r="L134" s="88">
        <v>27</v>
      </c>
      <c r="M134" s="88">
        <v>13</v>
      </c>
      <c r="N134" s="88">
        <v>10</v>
      </c>
      <c r="O134" s="88">
        <v>15</v>
      </c>
      <c r="P134" s="88">
        <v>18</v>
      </c>
      <c r="Q134" s="99"/>
      <c r="R134" s="88">
        <v>18</v>
      </c>
    </row>
    <row r="135" spans="1:19" ht="15.75" customHeight="1" x14ac:dyDescent="0.25">
      <c r="A135" s="183">
        <v>89</v>
      </c>
      <c r="B135" s="10" t="s">
        <v>252</v>
      </c>
      <c r="C135" s="8" t="s">
        <v>253</v>
      </c>
      <c r="D135" s="87"/>
      <c r="E135" s="81">
        <v>11</v>
      </c>
      <c r="F135" s="81">
        <v>12</v>
      </c>
      <c r="G135" s="88">
        <v>12</v>
      </c>
      <c r="H135" s="88">
        <v>10</v>
      </c>
      <c r="I135" s="88">
        <v>16</v>
      </c>
      <c r="J135" s="88">
        <v>13</v>
      </c>
      <c r="K135" s="88">
        <v>10</v>
      </c>
      <c r="L135" s="88">
        <v>27</v>
      </c>
      <c r="M135" s="88">
        <v>19</v>
      </c>
      <c r="N135" s="88">
        <v>10</v>
      </c>
      <c r="O135" s="88">
        <v>19</v>
      </c>
      <c r="P135" s="88">
        <v>18</v>
      </c>
      <c r="Q135" s="99" t="s">
        <v>934</v>
      </c>
      <c r="R135" s="88">
        <v>18</v>
      </c>
    </row>
    <row r="136" spans="1:19" ht="15.75" customHeight="1" x14ac:dyDescent="0.25">
      <c r="A136" s="181">
        <v>104</v>
      </c>
      <c r="B136" s="303" t="s">
        <v>1022</v>
      </c>
      <c r="C136" s="198" t="s">
        <v>1023</v>
      </c>
      <c r="D136" s="87"/>
      <c r="E136" s="195" t="s">
        <v>923</v>
      </c>
      <c r="F136" s="195" t="s">
        <v>923</v>
      </c>
      <c r="G136" s="195" t="s">
        <v>923</v>
      </c>
      <c r="H136" s="195" t="s">
        <v>923</v>
      </c>
      <c r="I136" s="195" t="s">
        <v>923</v>
      </c>
      <c r="J136" s="195" t="s">
        <v>923</v>
      </c>
      <c r="K136" s="195" t="s">
        <v>923</v>
      </c>
      <c r="L136" s="195" t="s">
        <v>923</v>
      </c>
      <c r="M136" s="92" t="s">
        <v>923</v>
      </c>
      <c r="N136" s="92" t="s">
        <v>923</v>
      </c>
      <c r="O136" s="92" t="s">
        <v>923</v>
      </c>
      <c r="P136" s="88">
        <v>18</v>
      </c>
      <c r="Q136" s="99" t="s">
        <v>569</v>
      </c>
      <c r="R136" s="88">
        <v>18</v>
      </c>
    </row>
    <row r="137" spans="1:19" ht="15.75" customHeight="1" x14ac:dyDescent="0.25">
      <c r="A137" s="183">
        <v>149</v>
      </c>
      <c r="B137" s="165" t="s">
        <v>352</v>
      </c>
      <c r="C137" s="8" t="s">
        <v>1060</v>
      </c>
      <c r="D137" s="87" t="s">
        <v>1061</v>
      </c>
      <c r="E137" s="316">
        <v>17</v>
      </c>
      <c r="F137" s="316">
        <v>15</v>
      </c>
      <c r="G137" s="317">
        <v>15</v>
      </c>
      <c r="H137" s="317">
        <v>26</v>
      </c>
      <c r="I137" s="317">
        <v>17</v>
      </c>
      <c r="J137" s="317">
        <v>14</v>
      </c>
      <c r="K137" s="317">
        <v>12</v>
      </c>
      <c r="L137" s="317">
        <v>21</v>
      </c>
      <c r="M137" s="88">
        <v>13</v>
      </c>
      <c r="N137" s="88">
        <v>18</v>
      </c>
      <c r="O137" s="88">
        <v>7</v>
      </c>
      <c r="P137" s="88">
        <v>18</v>
      </c>
      <c r="Q137" s="99" t="s">
        <v>356</v>
      </c>
      <c r="R137" s="88">
        <v>18</v>
      </c>
    </row>
    <row r="138" spans="1:19" ht="15.75" customHeight="1" x14ac:dyDescent="0.25">
      <c r="A138" s="181">
        <v>48</v>
      </c>
      <c r="B138" s="36" t="s">
        <v>232</v>
      </c>
      <c r="C138" s="37" t="s">
        <v>233</v>
      </c>
      <c r="D138" s="87"/>
      <c r="E138" s="156">
        <v>18</v>
      </c>
      <c r="F138" s="105" t="s">
        <v>996</v>
      </c>
      <c r="G138" s="88">
        <v>15</v>
      </c>
      <c r="H138" s="88">
        <v>12</v>
      </c>
      <c r="I138" s="120"/>
      <c r="J138" s="93" t="s">
        <v>390</v>
      </c>
      <c r="K138" s="93" t="s">
        <v>390</v>
      </c>
      <c r="L138" s="323"/>
      <c r="M138" s="323"/>
      <c r="N138" s="323"/>
      <c r="O138" s="323"/>
      <c r="P138" s="88">
        <v>19</v>
      </c>
      <c r="Q138" s="99"/>
      <c r="R138" s="88">
        <v>19</v>
      </c>
    </row>
    <row r="139" spans="1:19" ht="15.75" customHeight="1" x14ac:dyDescent="0.25">
      <c r="A139" s="183">
        <v>152</v>
      </c>
      <c r="B139" s="200" t="s">
        <v>961</v>
      </c>
      <c r="C139" s="166" t="s">
        <v>962</v>
      </c>
      <c r="D139" s="100" t="s">
        <v>954</v>
      </c>
      <c r="E139" s="192">
        <v>31</v>
      </c>
      <c r="F139" s="156">
        <v>22</v>
      </c>
      <c r="G139" s="129">
        <v>28</v>
      </c>
      <c r="H139" s="129">
        <v>25</v>
      </c>
      <c r="I139" s="129">
        <v>24</v>
      </c>
      <c r="J139" s="129">
        <v>21</v>
      </c>
      <c r="K139" s="129">
        <v>25</v>
      </c>
      <c r="L139" s="129">
        <v>29</v>
      </c>
      <c r="M139" s="356">
        <v>27</v>
      </c>
      <c r="N139" s="129">
        <v>24</v>
      </c>
      <c r="O139" s="129">
        <v>28</v>
      </c>
      <c r="P139" s="129">
        <v>19</v>
      </c>
      <c r="Q139" s="360"/>
      <c r="R139" s="129">
        <v>19</v>
      </c>
    </row>
    <row r="140" spans="1:19" ht="15.75" customHeight="1" x14ac:dyDescent="0.25">
      <c r="A140" s="183">
        <v>85</v>
      </c>
      <c r="B140" s="346" t="s">
        <v>118</v>
      </c>
      <c r="C140" s="115" t="s">
        <v>119</v>
      </c>
      <c r="D140" s="201"/>
      <c r="E140" s="107">
        <v>11</v>
      </c>
      <c r="F140" s="107">
        <v>15</v>
      </c>
      <c r="G140" s="82">
        <v>15</v>
      </c>
      <c r="H140" s="82">
        <v>12</v>
      </c>
      <c r="I140" s="82">
        <v>17</v>
      </c>
      <c r="J140" s="82">
        <v>14</v>
      </c>
      <c r="K140" s="82">
        <v>12</v>
      </c>
      <c r="L140" s="82">
        <v>23</v>
      </c>
      <c r="M140" s="82">
        <v>20</v>
      </c>
      <c r="N140" s="82">
        <v>18</v>
      </c>
      <c r="O140" s="82">
        <v>22</v>
      </c>
      <c r="P140" s="357" t="s">
        <v>1011</v>
      </c>
      <c r="Q140" s="170" t="s">
        <v>911</v>
      </c>
      <c r="R140" s="150">
        <v>20</v>
      </c>
    </row>
    <row r="141" spans="1:19" ht="15.75" customHeight="1" x14ac:dyDescent="0.25">
      <c r="A141" s="181">
        <v>151</v>
      </c>
      <c r="B141" s="202" t="s">
        <v>577</v>
      </c>
      <c r="C141" s="8" t="s">
        <v>578</v>
      </c>
      <c r="D141" s="5"/>
      <c r="E141" s="88">
        <v>17</v>
      </c>
      <c r="F141" s="88">
        <v>15</v>
      </c>
      <c r="G141" s="88">
        <v>15</v>
      </c>
      <c r="H141" s="88">
        <v>26</v>
      </c>
      <c r="I141" s="88">
        <v>17</v>
      </c>
      <c r="J141" s="88">
        <v>14</v>
      </c>
      <c r="K141" s="88">
        <v>12</v>
      </c>
      <c r="L141" s="88">
        <v>21</v>
      </c>
      <c r="M141" s="88">
        <v>13</v>
      </c>
      <c r="N141" s="88">
        <v>18</v>
      </c>
      <c r="O141" s="88">
        <v>7</v>
      </c>
      <c r="P141" s="88">
        <v>20</v>
      </c>
      <c r="Q141" s="7"/>
      <c r="R141" s="88">
        <v>20</v>
      </c>
    </row>
    <row r="142" spans="1:19" ht="15.75" customHeight="1" x14ac:dyDescent="0.25">
      <c r="A142" s="183">
        <v>126</v>
      </c>
      <c r="B142" s="308" t="s">
        <v>449</v>
      </c>
      <c r="C142" s="37" t="s">
        <v>450</v>
      </c>
      <c r="D142" s="5"/>
      <c r="E142" s="81">
        <v>18</v>
      </c>
      <c r="F142" s="81">
        <v>15</v>
      </c>
      <c r="G142" s="88">
        <v>15</v>
      </c>
      <c r="H142" s="88">
        <v>26</v>
      </c>
      <c r="I142" s="88">
        <v>17</v>
      </c>
      <c r="J142" s="88">
        <v>14</v>
      </c>
      <c r="K142" s="88">
        <v>12</v>
      </c>
      <c r="L142" s="88">
        <v>24</v>
      </c>
      <c r="M142" s="88">
        <v>28</v>
      </c>
      <c r="N142" s="120">
        <v>28</v>
      </c>
      <c r="O142" s="88">
        <v>23</v>
      </c>
      <c r="P142" s="88">
        <v>21</v>
      </c>
      <c r="Q142" s="7" t="s">
        <v>1033</v>
      </c>
      <c r="R142" s="93">
        <v>21</v>
      </c>
    </row>
    <row r="143" spans="1:19" ht="15.75" customHeight="1" x14ac:dyDescent="0.25">
      <c r="A143" s="181">
        <v>2</v>
      </c>
      <c r="B143" s="203" t="s">
        <v>977</v>
      </c>
      <c r="C143" s="40" t="s">
        <v>978</v>
      </c>
      <c r="D143" s="5"/>
      <c r="E143" s="101"/>
      <c r="F143" s="81">
        <v>1</v>
      </c>
      <c r="G143" s="92" t="s">
        <v>923</v>
      </c>
      <c r="H143" s="81">
        <v>2</v>
      </c>
      <c r="I143" s="92" t="s">
        <v>923</v>
      </c>
      <c r="J143" s="81">
        <v>11</v>
      </c>
      <c r="K143" s="92" t="s">
        <v>923</v>
      </c>
      <c r="L143" s="81" t="s">
        <v>923</v>
      </c>
      <c r="M143" s="92" t="s">
        <v>923</v>
      </c>
      <c r="N143" s="92" t="s">
        <v>923</v>
      </c>
      <c r="O143" s="92" t="s">
        <v>923</v>
      </c>
      <c r="P143" s="92" t="s">
        <v>923</v>
      </c>
      <c r="Q143" s="7" t="s">
        <v>960</v>
      </c>
      <c r="R143" s="92" t="s">
        <v>923</v>
      </c>
    </row>
    <row r="144" spans="1:19" ht="15.75" customHeight="1" x14ac:dyDescent="0.25">
      <c r="A144" s="183">
        <v>135</v>
      </c>
      <c r="B144" s="203" t="s">
        <v>1041</v>
      </c>
      <c r="C144" s="40" t="s">
        <v>612</v>
      </c>
      <c r="D144" s="5"/>
      <c r="E144" s="92" t="s">
        <v>923</v>
      </c>
      <c r="F144" s="81">
        <v>2</v>
      </c>
      <c r="G144" s="92" t="s">
        <v>923</v>
      </c>
      <c r="H144" s="81">
        <v>2</v>
      </c>
      <c r="I144" s="92" t="s">
        <v>923</v>
      </c>
      <c r="J144" s="81">
        <v>8</v>
      </c>
      <c r="K144" s="81">
        <v>13</v>
      </c>
      <c r="L144" s="92" t="s">
        <v>923</v>
      </c>
      <c r="M144" s="92" t="s">
        <v>923</v>
      </c>
      <c r="N144" s="92" t="s">
        <v>923</v>
      </c>
      <c r="O144" s="92" t="s">
        <v>923</v>
      </c>
      <c r="P144" s="92" t="s">
        <v>923</v>
      </c>
      <c r="Q144" s="7" t="s">
        <v>390</v>
      </c>
      <c r="R144" s="92" t="s">
        <v>923</v>
      </c>
    </row>
    <row r="145" spans="1:19" ht="15.75" customHeight="1" x14ac:dyDescent="0.25">
      <c r="A145" s="183">
        <v>136</v>
      </c>
      <c r="B145" s="203" t="s">
        <v>1042</v>
      </c>
      <c r="C145" s="40" t="s">
        <v>1043</v>
      </c>
      <c r="D145" s="5"/>
      <c r="E145" s="92" t="s">
        <v>923</v>
      </c>
      <c r="F145" s="81">
        <v>2</v>
      </c>
      <c r="G145" s="92" t="s">
        <v>923</v>
      </c>
      <c r="H145" s="81">
        <v>2</v>
      </c>
      <c r="I145" s="92" t="s">
        <v>923</v>
      </c>
      <c r="J145" s="81">
        <v>8</v>
      </c>
      <c r="K145" s="81">
        <v>13</v>
      </c>
      <c r="L145" s="92" t="s">
        <v>923</v>
      </c>
      <c r="M145" s="92" t="s">
        <v>923</v>
      </c>
      <c r="N145" s="92" t="s">
        <v>923</v>
      </c>
      <c r="O145" s="92" t="s">
        <v>923</v>
      </c>
      <c r="P145" s="92" t="s">
        <v>923</v>
      </c>
      <c r="Q145" s="7" t="s">
        <v>390</v>
      </c>
      <c r="R145" s="92" t="s">
        <v>923</v>
      </c>
    </row>
    <row r="146" spans="1:19" ht="15.75" customHeight="1" x14ac:dyDescent="0.25">
      <c r="A146" s="181">
        <v>137</v>
      </c>
      <c r="B146" s="203" t="s">
        <v>1044</v>
      </c>
      <c r="C146" s="40" t="s">
        <v>615</v>
      </c>
      <c r="D146" s="5"/>
      <c r="E146" s="92" t="s">
        <v>923</v>
      </c>
      <c r="F146" s="81">
        <v>2</v>
      </c>
      <c r="G146" s="92" t="s">
        <v>923</v>
      </c>
      <c r="H146" s="81">
        <v>2</v>
      </c>
      <c r="I146" s="92" t="s">
        <v>923</v>
      </c>
      <c r="J146" s="81">
        <v>8</v>
      </c>
      <c r="K146" s="81">
        <v>13</v>
      </c>
      <c r="L146" s="92" t="s">
        <v>923</v>
      </c>
      <c r="M146" s="92" t="s">
        <v>923</v>
      </c>
      <c r="N146" s="92" t="s">
        <v>923</v>
      </c>
      <c r="O146" s="92" t="s">
        <v>923</v>
      </c>
      <c r="P146" s="92" t="s">
        <v>923</v>
      </c>
      <c r="Q146" s="7" t="s">
        <v>390</v>
      </c>
      <c r="R146" s="92" t="s">
        <v>923</v>
      </c>
    </row>
    <row r="147" spans="1:19" ht="15.75" customHeight="1" x14ac:dyDescent="0.25">
      <c r="A147" s="183">
        <v>138</v>
      </c>
      <c r="B147" s="203" t="s">
        <v>1045</v>
      </c>
      <c r="C147" s="40" t="s">
        <v>616</v>
      </c>
      <c r="D147" s="5"/>
      <c r="E147" s="92" t="s">
        <v>923</v>
      </c>
      <c r="F147" s="81">
        <v>2</v>
      </c>
      <c r="G147" s="92" t="s">
        <v>923</v>
      </c>
      <c r="H147" s="81">
        <v>2</v>
      </c>
      <c r="I147" s="92" t="s">
        <v>923</v>
      </c>
      <c r="J147" s="81">
        <v>8</v>
      </c>
      <c r="K147" s="81">
        <v>13</v>
      </c>
      <c r="L147" s="92" t="s">
        <v>923</v>
      </c>
      <c r="M147" s="92" t="s">
        <v>923</v>
      </c>
      <c r="N147" s="92" t="s">
        <v>923</v>
      </c>
      <c r="O147" s="92" t="s">
        <v>923</v>
      </c>
      <c r="P147" s="92" t="s">
        <v>923</v>
      </c>
      <c r="Q147" s="7" t="s">
        <v>390</v>
      </c>
      <c r="R147" s="92" t="s">
        <v>923</v>
      </c>
    </row>
    <row r="148" spans="1:19" ht="15.75" customHeight="1" x14ac:dyDescent="0.25">
      <c r="A148" s="181">
        <v>139</v>
      </c>
      <c r="B148" s="203" t="s">
        <v>1046</v>
      </c>
      <c r="C148" s="40" t="s">
        <v>609</v>
      </c>
      <c r="D148" s="5"/>
      <c r="E148" s="92" t="s">
        <v>923</v>
      </c>
      <c r="F148" s="81">
        <v>2</v>
      </c>
      <c r="G148" s="92" t="s">
        <v>923</v>
      </c>
      <c r="H148" s="81">
        <v>2</v>
      </c>
      <c r="I148" s="92" t="s">
        <v>923</v>
      </c>
      <c r="J148" s="81">
        <v>8</v>
      </c>
      <c r="K148" s="81">
        <v>13</v>
      </c>
      <c r="L148" s="92" t="s">
        <v>923</v>
      </c>
      <c r="M148" s="92" t="s">
        <v>923</v>
      </c>
      <c r="N148" s="92" t="s">
        <v>923</v>
      </c>
      <c r="O148" s="92" t="s">
        <v>923</v>
      </c>
      <c r="P148" s="92" t="s">
        <v>923</v>
      </c>
      <c r="Q148" s="7" t="s">
        <v>390</v>
      </c>
      <c r="R148" s="92" t="s">
        <v>923</v>
      </c>
    </row>
    <row r="149" spans="1:19" ht="15.75" customHeight="1" x14ac:dyDescent="0.25">
      <c r="A149" s="183">
        <v>154</v>
      </c>
      <c r="B149" s="203">
        <v>502</v>
      </c>
      <c r="C149" s="40" t="s">
        <v>970</v>
      </c>
      <c r="D149" s="5" t="s">
        <v>971</v>
      </c>
      <c r="E149" s="92" t="s">
        <v>923</v>
      </c>
      <c r="F149" s="92" t="s">
        <v>923</v>
      </c>
      <c r="G149" s="92" t="s">
        <v>923</v>
      </c>
      <c r="H149" s="92" t="s">
        <v>923</v>
      </c>
      <c r="I149" s="92" t="s">
        <v>923</v>
      </c>
      <c r="J149" s="92" t="s">
        <v>923</v>
      </c>
      <c r="K149" s="92" t="s">
        <v>923</v>
      </c>
      <c r="L149" s="92" t="s">
        <v>923</v>
      </c>
      <c r="M149" s="92" t="s">
        <v>923</v>
      </c>
      <c r="N149" s="92" t="s">
        <v>923</v>
      </c>
      <c r="O149" s="92" t="s">
        <v>923</v>
      </c>
      <c r="P149" s="92" t="s">
        <v>923</v>
      </c>
      <c r="Q149" s="7" t="s">
        <v>960</v>
      </c>
      <c r="R149" s="92" t="s">
        <v>923</v>
      </c>
    </row>
    <row r="150" spans="1:19" ht="15.75" customHeight="1" x14ac:dyDescent="0.25">
      <c r="A150" s="183">
        <v>156</v>
      </c>
      <c r="B150" s="203" t="s">
        <v>387</v>
      </c>
      <c r="C150" s="40" t="s">
        <v>388</v>
      </c>
      <c r="D150" s="5"/>
      <c r="E150" s="93" t="s">
        <v>923</v>
      </c>
      <c r="F150" s="93" t="s">
        <v>923</v>
      </c>
      <c r="G150" s="93" t="s">
        <v>923</v>
      </c>
      <c r="H150" s="93" t="s">
        <v>923</v>
      </c>
      <c r="I150" s="93" t="s">
        <v>923</v>
      </c>
      <c r="J150" s="88">
        <v>14</v>
      </c>
      <c r="K150" s="93" t="s">
        <v>923</v>
      </c>
      <c r="L150" s="93" t="s">
        <v>923</v>
      </c>
      <c r="M150" s="88">
        <v>6</v>
      </c>
      <c r="N150" s="120" t="s">
        <v>1065</v>
      </c>
      <c r="O150" s="120" t="s">
        <v>1066</v>
      </c>
      <c r="P150" s="93" t="s">
        <v>923</v>
      </c>
      <c r="Q150" s="7" t="s">
        <v>960</v>
      </c>
      <c r="R150" s="93" t="s">
        <v>923</v>
      </c>
    </row>
    <row r="151" spans="1:19" ht="15.75" customHeight="1" x14ac:dyDescent="0.25">
      <c r="A151" s="181">
        <v>155</v>
      </c>
      <c r="B151" s="307" t="s">
        <v>407</v>
      </c>
      <c r="C151" s="18" t="s">
        <v>408</v>
      </c>
      <c r="D151" s="5"/>
      <c r="E151" s="120" t="s">
        <v>923</v>
      </c>
      <c r="F151" s="120" t="s">
        <v>923</v>
      </c>
      <c r="G151" s="120" t="s">
        <v>923</v>
      </c>
      <c r="H151" s="120" t="s">
        <v>923</v>
      </c>
      <c r="I151" s="120" t="s">
        <v>923</v>
      </c>
      <c r="J151" s="120" t="s">
        <v>923</v>
      </c>
      <c r="K151" s="120" t="s">
        <v>923</v>
      </c>
      <c r="L151" s="120" t="s">
        <v>923</v>
      </c>
      <c r="M151" s="120" t="s">
        <v>923</v>
      </c>
      <c r="N151" s="120" t="s">
        <v>923</v>
      </c>
      <c r="O151" s="120" t="s">
        <v>923</v>
      </c>
      <c r="P151" s="120" t="s">
        <v>923</v>
      </c>
      <c r="Q151" s="19" t="s">
        <v>960</v>
      </c>
      <c r="R151" s="120" t="s">
        <v>923</v>
      </c>
    </row>
    <row r="152" spans="1:19" ht="15.75" customHeight="1" x14ac:dyDescent="0.25">
      <c r="A152" s="183">
        <v>157</v>
      </c>
      <c r="B152" s="203" t="s">
        <v>458</v>
      </c>
      <c r="C152" s="40" t="s">
        <v>972</v>
      </c>
      <c r="D152" s="5"/>
      <c r="E152" s="92" t="s">
        <v>915</v>
      </c>
      <c r="F152" s="92" t="s">
        <v>915</v>
      </c>
      <c r="G152" s="92" t="s">
        <v>915</v>
      </c>
      <c r="H152" s="92" t="s">
        <v>915</v>
      </c>
      <c r="I152" s="92" t="s">
        <v>915</v>
      </c>
      <c r="J152" s="92" t="s">
        <v>915</v>
      </c>
      <c r="K152" s="92" t="s">
        <v>915</v>
      </c>
      <c r="L152" s="92" t="s">
        <v>915</v>
      </c>
      <c r="M152" s="92" t="s">
        <v>915</v>
      </c>
      <c r="N152" s="92" t="s">
        <v>915</v>
      </c>
      <c r="O152" s="92" t="s">
        <v>915</v>
      </c>
      <c r="P152" s="92" t="s">
        <v>915</v>
      </c>
      <c r="Q152" s="7" t="s">
        <v>390</v>
      </c>
      <c r="R152" s="92" t="s">
        <v>915</v>
      </c>
    </row>
    <row r="153" spans="1:19" ht="15.75" customHeight="1" x14ac:dyDescent="0.25">
      <c r="A153" s="181">
        <v>141</v>
      </c>
      <c r="B153" s="202" t="s">
        <v>492</v>
      </c>
      <c r="C153" s="8" t="s">
        <v>493</v>
      </c>
      <c r="D153" s="5"/>
      <c r="E153" s="88">
        <v>17</v>
      </c>
      <c r="F153" s="88">
        <v>21</v>
      </c>
      <c r="G153" s="88">
        <v>16</v>
      </c>
      <c r="H153" s="88">
        <v>10</v>
      </c>
      <c r="I153" s="88">
        <v>11</v>
      </c>
      <c r="J153" s="88">
        <v>15</v>
      </c>
      <c r="K153" s="88">
        <v>19</v>
      </c>
      <c r="L153" s="88">
        <v>21</v>
      </c>
      <c r="M153" s="88">
        <v>20</v>
      </c>
      <c r="N153" s="88">
        <v>16</v>
      </c>
      <c r="O153" s="88">
        <v>20</v>
      </c>
      <c r="P153" s="88" t="s">
        <v>1047</v>
      </c>
      <c r="Q153" s="7" t="s">
        <v>1048</v>
      </c>
      <c r="R153" s="88" t="s">
        <v>1047</v>
      </c>
    </row>
    <row r="154" spans="1:19" ht="15.75" customHeight="1" x14ac:dyDescent="0.25">
      <c r="A154" s="183">
        <v>91</v>
      </c>
      <c r="B154" s="202" t="s">
        <v>101</v>
      </c>
      <c r="C154" s="8" t="s">
        <v>102</v>
      </c>
      <c r="D154" s="5"/>
      <c r="E154" s="81">
        <v>9</v>
      </c>
      <c r="F154" s="81">
        <v>13</v>
      </c>
      <c r="G154" s="88">
        <v>13</v>
      </c>
      <c r="H154" s="88">
        <v>11</v>
      </c>
      <c r="I154" s="88">
        <v>7</v>
      </c>
      <c r="J154" s="88">
        <v>12</v>
      </c>
      <c r="K154" s="88">
        <v>17</v>
      </c>
      <c r="L154" s="88" t="s">
        <v>1012</v>
      </c>
      <c r="M154" s="88" t="s">
        <v>1013</v>
      </c>
      <c r="N154" s="88" t="s">
        <v>1014</v>
      </c>
      <c r="O154" s="88" t="s">
        <v>1015</v>
      </c>
      <c r="P154" s="88" t="s">
        <v>1016</v>
      </c>
      <c r="Q154" s="7" t="s">
        <v>1017</v>
      </c>
      <c r="R154" s="88" t="s">
        <v>1016</v>
      </c>
    </row>
    <row r="155" spans="1:19" ht="15.75" customHeight="1" x14ac:dyDescent="0.25">
      <c r="A155" s="183">
        <v>47</v>
      </c>
      <c r="B155" s="341">
        <v>855</v>
      </c>
      <c r="C155" s="349" t="s">
        <v>638</v>
      </c>
      <c r="D155" s="204"/>
      <c r="E155" s="146"/>
      <c r="F155" s="353"/>
      <c r="G155" s="116"/>
      <c r="H155" s="112">
        <v>9</v>
      </c>
      <c r="I155" s="112">
        <v>2</v>
      </c>
      <c r="J155" s="112">
        <v>11</v>
      </c>
      <c r="K155" s="112">
        <v>9</v>
      </c>
      <c r="L155" s="112">
        <v>16</v>
      </c>
      <c r="M155" s="112">
        <v>11</v>
      </c>
      <c r="N155" s="112">
        <v>9</v>
      </c>
      <c r="O155" s="112">
        <v>13</v>
      </c>
      <c r="P155" s="116" t="s">
        <v>994</v>
      </c>
      <c r="Q155" s="176"/>
      <c r="R155" s="116" t="s">
        <v>995</v>
      </c>
    </row>
    <row r="156" spans="1:19" ht="15.75" customHeight="1" x14ac:dyDescent="0.25">
      <c r="A156" s="181">
        <v>65</v>
      </c>
      <c r="B156" s="340">
        <v>874</v>
      </c>
      <c r="C156" s="137" t="s">
        <v>650</v>
      </c>
      <c r="D156" s="87"/>
      <c r="E156" s="315"/>
      <c r="F156" s="315"/>
      <c r="G156" s="315"/>
      <c r="H156" s="315"/>
      <c r="I156" s="124">
        <v>10</v>
      </c>
      <c r="J156" s="124">
        <v>6</v>
      </c>
      <c r="K156" s="124">
        <v>11</v>
      </c>
      <c r="L156" s="124">
        <v>15</v>
      </c>
      <c r="M156" s="124">
        <v>12</v>
      </c>
      <c r="N156" s="126">
        <v>17</v>
      </c>
      <c r="O156" s="124">
        <v>15</v>
      </c>
      <c r="P156" s="126" t="s">
        <v>1000</v>
      </c>
      <c r="Q156" s="127"/>
      <c r="R156" s="126" t="s">
        <v>1001</v>
      </c>
    </row>
    <row r="157" spans="1:19" ht="15.75" customHeight="1" x14ac:dyDescent="0.25">
      <c r="A157" s="183">
        <v>12</v>
      </c>
      <c r="B157" s="10" t="s">
        <v>124</v>
      </c>
      <c r="C157" s="8" t="s">
        <v>125</v>
      </c>
      <c r="D157" s="87"/>
      <c r="E157" s="81">
        <v>4</v>
      </c>
      <c r="F157" s="101">
        <v>5</v>
      </c>
      <c r="G157" s="88">
        <v>8</v>
      </c>
      <c r="H157" s="88">
        <v>11</v>
      </c>
      <c r="I157" s="88">
        <v>16</v>
      </c>
      <c r="J157" s="88">
        <v>13</v>
      </c>
      <c r="K157" s="88">
        <v>18</v>
      </c>
      <c r="L157" s="89">
        <v>22</v>
      </c>
      <c r="M157" s="88">
        <v>5</v>
      </c>
      <c r="N157" s="88">
        <v>4</v>
      </c>
      <c r="O157" s="88">
        <v>8</v>
      </c>
      <c r="P157" s="184" t="s">
        <v>979</v>
      </c>
      <c r="Q157" s="358"/>
      <c r="R157" s="185" t="s">
        <v>980</v>
      </c>
    </row>
    <row r="158" spans="1:19" ht="15.75" customHeight="1" x14ac:dyDescent="0.25">
      <c r="A158" s="181">
        <v>4</v>
      </c>
      <c r="B158" s="143" t="s">
        <v>157</v>
      </c>
      <c r="C158" s="144" t="s">
        <v>158</v>
      </c>
      <c r="D158" s="100"/>
      <c r="E158" s="199">
        <v>3</v>
      </c>
      <c r="F158" s="199">
        <v>1</v>
      </c>
      <c r="G158" s="333" t="s">
        <v>877</v>
      </c>
      <c r="H158" s="116" t="s">
        <v>877</v>
      </c>
      <c r="I158" s="112">
        <v>2</v>
      </c>
      <c r="J158" s="116" t="s">
        <v>877</v>
      </c>
      <c r="K158" s="333" t="s">
        <v>877</v>
      </c>
      <c r="L158" s="355">
        <v>8</v>
      </c>
      <c r="M158" s="333" t="s">
        <v>877</v>
      </c>
      <c r="N158" s="333" t="s">
        <v>877</v>
      </c>
      <c r="O158" s="133">
        <v>6</v>
      </c>
      <c r="P158" s="333" t="s">
        <v>877</v>
      </c>
      <c r="Q158" s="359" t="s">
        <v>575</v>
      </c>
      <c r="R158" s="333" t="s">
        <v>877</v>
      </c>
      <c r="S158" s="328"/>
    </row>
    <row r="159" spans="1:19" ht="15.75" customHeight="1" x14ac:dyDescent="0.25">
      <c r="A159" s="183">
        <v>35</v>
      </c>
      <c r="B159" s="302" t="s">
        <v>987</v>
      </c>
      <c r="C159" s="311" t="s">
        <v>988</v>
      </c>
      <c r="D159" s="79"/>
      <c r="E159" s="161"/>
      <c r="F159" s="107">
        <v>13</v>
      </c>
      <c r="G159" s="150" t="s">
        <v>877</v>
      </c>
      <c r="H159" s="150" t="s">
        <v>983</v>
      </c>
      <c r="I159" s="82">
        <v>15</v>
      </c>
      <c r="J159" s="150" t="s">
        <v>877</v>
      </c>
      <c r="K159" s="82">
        <v>3</v>
      </c>
      <c r="L159" s="82" t="s">
        <v>877</v>
      </c>
      <c r="M159" s="82">
        <v>18</v>
      </c>
      <c r="N159" s="150" t="s">
        <v>877</v>
      </c>
      <c r="O159" s="82">
        <v>6</v>
      </c>
      <c r="P159" s="150" t="s">
        <v>877</v>
      </c>
      <c r="Q159" s="327" t="s">
        <v>368</v>
      </c>
      <c r="R159" s="150" t="s">
        <v>877</v>
      </c>
    </row>
    <row r="160" spans="1:19" ht="15.75" customHeight="1" x14ac:dyDescent="0.25">
      <c r="A160" s="183">
        <v>52</v>
      </c>
      <c r="B160" s="345" t="s">
        <v>363</v>
      </c>
      <c r="C160" s="350" t="s">
        <v>364</v>
      </c>
      <c r="D160" s="100"/>
      <c r="E160" s="146" t="s">
        <v>877</v>
      </c>
      <c r="F160" s="111">
        <v>7</v>
      </c>
      <c r="G160" s="116" t="s">
        <v>877</v>
      </c>
      <c r="H160" s="112">
        <v>4</v>
      </c>
      <c r="I160" s="116" t="s">
        <v>877</v>
      </c>
      <c r="J160" s="112">
        <v>6</v>
      </c>
      <c r="K160" s="116" t="s">
        <v>877</v>
      </c>
      <c r="L160" s="112">
        <v>16</v>
      </c>
      <c r="M160" s="116" t="s">
        <v>877</v>
      </c>
      <c r="N160" s="112">
        <v>17</v>
      </c>
      <c r="O160" s="150" t="s">
        <v>877</v>
      </c>
      <c r="P160" s="116" t="s">
        <v>877</v>
      </c>
      <c r="Q160" s="113" t="s">
        <v>368</v>
      </c>
      <c r="R160" s="116" t="s">
        <v>877</v>
      </c>
    </row>
    <row r="161" spans="1:18" ht="15.75" customHeight="1" x14ac:dyDescent="0.25">
      <c r="A161" s="181">
        <v>60</v>
      </c>
      <c r="B161" s="339" t="s">
        <v>517</v>
      </c>
      <c r="C161" s="311" t="s">
        <v>518</v>
      </c>
      <c r="D161" s="79"/>
      <c r="E161" s="107">
        <v>10</v>
      </c>
      <c r="F161" s="107">
        <v>7</v>
      </c>
      <c r="G161" s="150" t="s">
        <v>877</v>
      </c>
      <c r="H161" s="150" t="s">
        <v>877</v>
      </c>
      <c r="I161" s="82">
        <v>9</v>
      </c>
      <c r="J161" s="150" t="s">
        <v>877</v>
      </c>
      <c r="K161" s="150" t="s">
        <v>877</v>
      </c>
      <c r="L161" s="82">
        <v>16</v>
      </c>
      <c r="M161" s="150" t="s">
        <v>877</v>
      </c>
      <c r="N161" s="150" t="s">
        <v>877</v>
      </c>
      <c r="O161" s="82">
        <v>15</v>
      </c>
      <c r="P161" s="150" t="s">
        <v>877</v>
      </c>
      <c r="Q161" s="108" t="s">
        <v>575</v>
      </c>
      <c r="R161" s="150" t="s">
        <v>877</v>
      </c>
    </row>
    <row r="162" spans="1:18" ht="15.75" customHeight="1" x14ac:dyDescent="0.25">
      <c r="A162" s="183">
        <v>122</v>
      </c>
      <c r="B162" s="143" t="s">
        <v>281</v>
      </c>
      <c r="C162" s="144" t="s">
        <v>282</v>
      </c>
      <c r="D162" s="87"/>
      <c r="E162" s="124">
        <v>16</v>
      </c>
      <c r="F162" s="315" t="s">
        <v>877</v>
      </c>
      <c r="G162" s="126" t="s">
        <v>1031</v>
      </c>
      <c r="H162" s="324" t="s">
        <v>877</v>
      </c>
      <c r="I162" s="126">
        <v>29</v>
      </c>
      <c r="J162" s="324" t="s">
        <v>877</v>
      </c>
      <c r="K162" s="126">
        <v>18</v>
      </c>
      <c r="L162" s="324" t="s">
        <v>877</v>
      </c>
      <c r="M162" s="126">
        <v>25</v>
      </c>
      <c r="N162" s="324" t="s">
        <v>877</v>
      </c>
      <c r="O162" s="126">
        <v>21</v>
      </c>
      <c r="P162" s="324" t="s">
        <v>877</v>
      </c>
      <c r="Q162" s="113" t="s">
        <v>368</v>
      </c>
      <c r="R162" s="324" t="s">
        <v>877</v>
      </c>
    </row>
    <row r="163" spans="1:18" ht="15.75" customHeight="1" x14ac:dyDescent="0.25">
      <c r="A163" s="181">
        <v>123</v>
      </c>
      <c r="B163" s="143" t="s">
        <v>326</v>
      </c>
      <c r="C163" s="144" t="s">
        <v>327</v>
      </c>
      <c r="D163" s="87"/>
      <c r="E163" s="300">
        <v>16</v>
      </c>
      <c r="F163" s="300">
        <v>20</v>
      </c>
      <c r="G163" s="296">
        <v>20</v>
      </c>
      <c r="H163" s="125" t="s">
        <v>877</v>
      </c>
      <c r="I163" s="296">
        <v>29</v>
      </c>
      <c r="J163" s="324" t="s">
        <v>877</v>
      </c>
      <c r="K163" s="296">
        <v>18</v>
      </c>
      <c r="L163" s="125" t="s">
        <v>877</v>
      </c>
      <c r="M163" s="126">
        <v>25</v>
      </c>
      <c r="N163" s="324" t="s">
        <v>877</v>
      </c>
      <c r="O163" s="126">
        <v>21</v>
      </c>
      <c r="P163" s="125" t="s">
        <v>877</v>
      </c>
      <c r="Q163" s="113" t="s">
        <v>368</v>
      </c>
      <c r="R163" s="125" t="s">
        <v>877</v>
      </c>
    </row>
    <row r="164" spans="1:18" ht="15.75" customHeight="1" x14ac:dyDescent="0.25">
      <c r="A164" s="183">
        <v>159</v>
      </c>
      <c r="B164" s="206">
        <v>906</v>
      </c>
      <c r="C164" s="207" t="s">
        <v>696</v>
      </c>
      <c r="D164" s="87"/>
      <c r="E164" s="92" t="s">
        <v>923</v>
      </c>
      <c r="F164" s="92" t="s">
        <v>923</v>
      </c>
      <c r="G164" s="92" t="s">
        <v>923</v>
      </c>
      <c r="H164" s="92" t="s">
        <v>923</v>
      </c>
      <c r="I164" s="92" t="s">
        <v>923</v>
      </c>
      <c r="J164" s="92" t="s">
        <v>923</v>
      </c>
      <c r="K164" s="81">
        <v>13</v>
      </c>
      <c r="L164" s="92" t="s">
        <v>923</v>
      </c>
      <c r="M164" s="81">
        <v>20</v>
      </c>
      <c r="N164" s="92" t="s">
        <v>877</v>
      </c>
      <c r="O164" s="81">
        <v>15</v>
      </c>
      <c r="P164" s="92" t="s">
        <v>877</v>
      </c>
      <c r="Q164" s="99" t="s">
        <v>1067</v>
      </c>
      <c r="R164" s="92" t="s">
        <v>877</v>
      </c>
    </row>
    <row r="165" spans="1:18" ht="15.75" customHeight="1" x14ac:dyDescent="0.25">
      <c r="A165" s="183">
        <v>79</v>
      </c>
      <c r="B165" s="17" t="s">
        <v>571</v>
      </c>
      <c r="C165" s="18" t="s">
        <v>572</v>
      </c>
      <c r="D165" s="138"/>
      <c r="E165" s="81" t="s">
        <v>1007</v>
      </c>
      <c r="F165" s="119" t="s">
        <v>877</v>
      </c>
      <c r="G165" s="354" t="s">
        <v>877</v>
      </c>
      <c r="H165" s="354">
        <v>16</v>
      </c>
      <c r="I165" s="191" t="s">
        <v>877</v>
      </c>
      <c r="J165" s="191" t="s">
        <v>877</v>
      </c>
      <c r="K165" s="191" t="s">
        <v>877</v>
      </c>
      <c r="L165" s="191" t="s">
        <v>877</v>
      </c>
      <c r="M165" s="191" t="s">
        <v>877</v>
      </c>
      <c r="N165" s="191" t="s">
        <v>877</v>
      </c>
      <c r="O165" s="191" t="s">
        <v>877</v>
      </c>
      <c r="P165" s="191" t="s">
        <v>877</v>
      </c>
      <c r="Q165" s="113" t="s">
        <v>575</v>
      </c>
      <c r="R165" s="191" t="s">
        <v>877</v>
      </c>
    </row>
    <row r="166" spans="1:18" ht="15.75" customHeight="1" x14ac:dyDescent="0.25">
      <c r="A166" s="181">
        <v>39</v>
      </c>
      <c r="B166" s="17" t="s">
        <v>523</v>
      </c>
      <c r="C166" s="18" t="s">
        <v>524</v>
      </c>
      <c r="D166" s="87"/>
      <c r="E166" s="351" t="s">
        <v>904</v>
      </c>
      <c r="F166" s="351" t="s">
        <v>904</v>
      </c>
      <c r="G166" s="321" t="s">
        <v>904</v>
      </c>
      <c r="H166" s="321" t="s">
        <v>904</v>
      </c>
      <c r="I166" s="321" t="s">
        <v>904</v>
      </c>
      <c r="J166" s="321" t="s">
        <v>904</v>
      </c>
      <c r="K166" s="189" t="s">
        <v>904</v>
      </c>
      <c r="L166" s="120">
        <v>9</v>
      </c>
      <c r="M166" s="120"/>
      <c r="N166" s="120"/>
      <c r="O166" s="120"/>
      <c r="P166" s="120"/>
      <c r="Q166" s="326" t="s">
        <v>902</v>
      </c>
      <c r="R166" s="120"/>
    </row>
    <row r="167" spans="1:18" ht="15.75" customHeight="1" x14ac:dyDescent="0.25">
      <c r="O167" s="178"/>
      <c r="P167" s="178"/>
      <c r="R167" s="178"/>
    </row>
    <row r="168" spans="1:18" ht="15.75" customHeight="1" x14ac:dyDescent="0.25"/>
    <row r="169" spans="1:18" ht="15.75" customHeight="1" x14ac:dyDescent="0.25"/>
    <row r="170" spans="1:18" ht="15.75" customHeight="1" x14ac:dyDescent="0.25"/>
    <row r="171" spans="1:18" ht="15.75" customHeight="1" x14ac:dyDescent="0.25"/>
    <row r="172" spans="1:18" ht="15.75" customHeight="1" x14ac:dyDescent="0.25"/>
    <row r="173" spans="1:18" ht="15.75" customHeight="1" x14ac:dyDescent="0.25"/>
    <row r="174" spans="1:18" ht="15.75" customHeight="1" x14ac:dyDescent="0.25"/>
    <row r="175" spans="1:18" ht="15.75" customHeight="1" x14ac:dyDescent="0.25"/>
    <row r="176" spans="1:18"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7:S166" xr:uid="{00000000-0009-0000-0000-000002000000}">
    <sortState xmlns:xlrd2="http://schemas.microsoft.com/office/spreadsheetml/2017/richdata2" ref="A8:S166">
      <sortCondition ref="R7:R166"/>
    </sortState>
  </autoFilter>
  <mergeCells count="1">
    <mergeCell ref="A6:R6"/>
  </mergeCells>
  <pageMargins left="0.7" right="0.7" top="0.75" bottom="0.75" header="0" footer="0"/>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2:BQ1000"/>
  <sheetViews>
    <sheetView workbookViewId="0"/>
  </sheetViews>
  <sheetFormatPr baseColWidth="10" defaultColWidth="14.42578125" defaultRowHeight="15" customHeight="1" x14ac:dyDescent="0.25"/>
  <cols>
    <col min="1" max="1" width="4.42578125" customWidth="1"/>
    <col min="2" max="2" width="6.28515625" customWidth="1"/>
    <col min="3" max="3" width="14.7109375" customWidth="1"/>
    <col min="4" max="4" width="12.5703125" customWidth="1"/>
    <col min="5" max="5" width="15" customWidth="1"/>
    <col min="6" max="6" width="12.140625" customWidth="1"/>
    <col min="7" max="7" width="9.7109375" customWidth="1"/>
    <col min="8" max="8" width="8.28515625" customWidth="1"/>
    <col min="9" max="9" width="4.140625" customWidth="1"/>
    <col min="10" max="10" width="3.7109375" customWidth="1"/>
    <col min="11" max="11" width="3.85546875" customWidth="1"/>
    <col min="12" max="12" width="3.7109375" customWidth="1"/>
    <col min="13" max="13" width="3.85546875" customWidth="1"/>
    <col min="14" max="14" width="4.140625" customWidth="1"/>
    <col min="15" max="15" width="3.7109375" customWidth="1"/>
    <col min="16" max="16" width="3.85546875" customWidth="1"/>
    <col min="17" max="17" width="3.7109375" customWidth="1"/>
    <col min="18" max="18" width="3.85546875" customWidth="1"/>
    <col min="19" max="19" width="4.140625" customWidth="1"/>
    <col min="20" max="20" width="3.7109375" customWidth="1"/>
    <col min="21" max="21" width="3.85546875" customWidth="1"/>
    <col min="22" max="22" width="3.7109375" customWidth="1"/>
    <col min="23" max="23" width="3.85546875" customWidth="1"/>
    <col min="24" max="24" width="4.140625" customWidth="1"/>
    <col min="25" max="25" width="3.7109375" customWidth="1"/>
    <col min="26" max="26" width="3.85546875" customWidth="1"/>
    <col min="27" max="27" width="3.7109375" customWidth="1"/>
    <col min="28" max="28" width="3.85546875" customWidth="1"/>
    <col min="29" max="29" width="4.140625" customWidth="1"/>
    <col min="30" max="30" width="3.7109375" customWidth="1"/>
    <col min="31" max="31" width="3.85546875" customWidth="1"/>
    <col min="32" max="32" width="3.7109375" customWidth="1"/>
    <col min="33" max="33" width="3.85546875" customWidth="1"/>
    <col min="34" max="34" width="4.140625" customWidth="1"/>
    <col min="35" max="35" width="3.7109375" customWidth="1"/>
    <col min="36" max="36" width="3.85546875" customWidth="1"/>
    <col min="37" max="37" width="3.7109375" customWidth="1"/>
    <col min="38" max="38" width="3.85546875" customWidth="1"/>
    <col min="39" max="39" width="4.140625" customWidth="1"/>
    <col min="40" max="40" width="3.7109375" customWidth="1"/>
    <col min="41" max="41" width="3.85546875" customWidth="1"/>
    <col min="42" max="42" width="3.7109375" customWidth="1"/>
    <col min="43" max="43" width="3.85546875" customWidth="1"/>
    <col min="44" max="44" width="4.140625" customWidth="1"/>
    <col min="45" max="45" width="3.7109375" customWidth="1"/>
    <col min="46" max="46" width="3.85546875" customWidth="1"/>
    <col min="47" max="47" width="3.7109375" customWidth="1"/>
    <col min="48" max="48" width="3.85546875" customWidth="1"/>
    <col min="49" max="49" width="4.140625" customWidth="1"/>
    <col min="50" max="50" width="3.7109375" customWidth="1"/>
    <col min="51" max="51" width="3.85546875" customWidth="1"/>
    <col min="52" max="52" width="3.7109375" customWidth="1"/>
    <col min="53" max="53" width="3.85546875" customWidth="1"/>
    <col min="54" max="54" width="4.140625" customWidth="1"/>
    <col min="55" max="55" width="3.7109375" customWidth="1"/>
    <col min="56" max="56" width="3.85546875" customWidth="1"/>
    <col min="57" max="57" width="3.7109375" customWidth="1"/>
    <col min="58" max="58" width="3.85546875" customWidth="1"/>
    <col min="59" max="59" width="4.140625" customWidth="1"/>
    <col min="60" max="60" width="3.7109375" customWidth="1"/>
    <col min="61" max="61" width="3.85546875" customWidth="1"/>
    <col min="62" max="62" width="3.7109375" customWidth="1"/>
    <col min="63" max="63" width="3.85546875" customWidth="1"/>
    <col min="64" max="64" width="4.140625" customWidth="1"/>
    <col min="65" max="65" width="3.7109375" customWidth="1"/>
    <col min="66" max="66" width="3.85546875" customWidth="1"/>
    <col min="67" max="67" width="3.7109375" customWidth="1"/>
    <col min="68" max="68" width="3.85546875" customWidth="1"/>
    <col min="69" max="69" width="34" customWidth="1"/>
  </cols>
  <sheetData>
    <row r="2" spans="1:69" ht="24.75" customHeight="1" x14ac:dyDescent="0.25">
      <c r="A2" s="1469" t="s">
        <v>1317</v>
      </c>
      <c r="B2" s="1470"/>
      <c r="C2" s="1470"/>
      <c r="D2" s="1470"/>
      <c r="E2" s="1470"/>
      <c r="F2" s="1470"/>
      <c r="G2" s="1470"/>
      <c r="H2" s="1470"/>
      <c r="I2" s="1470"/>
      <c r="J2" s="1470"/>
      <c r="K2" s="1470"/>
      <c r="L2" s="1470"/>
      <c r="M2" s="1470"/>
      <c r="N2" s="1470"/>
      <c r="O2" s="1470"/>
      <c r="P2" s="1470"/>
      <c r="Q2" s="1470"/>
      <c r="R2" s="1470"/>
      <c r="S2" s="1470"/>
      <c r="T2" s="1470"/>
      <c r="U2" s="1470"/>
      <c r="V2" s="1470"/>
      <c r="W2" s="1470"/>
      <c r="X2" s="1470"/>
      <c r="Y2" s="1470"/>
      <c r="Z2" s="1470"/>
      <c r="AA2" s="1470"/>
      <c r="AB2" s="1470"/>
      <c r="AC2" s="1470"/>
      <c r="AD2" s="1470"/>
      <c r="AE2" s="1470"/>
      <c r="AF2" s="1470"/>
      <c r="AG2" s="1470"/>
      <c r="AH2" s="1470"/>
      <c r="AI2" s="1470"/>
      <c r="AJ2" s="1470"/>
      <c r="AK2" s="1470"/>
      <c r="AL2" s="1470"/>
      <c r="AM2" s="1470"/>
      <c r="AN2" s="1470"/>
      <c r="AO2" s="1470"/>
      <c r="AP2" s="1470"/>
      <c r="AQ2" s="1470"/>
      <c r="AR2" s="1470"/>
      <c r="AS2" s="1470"/>
      <c r="AT2" s="1470"/>
      <c r="AU2" s="1470"/>
      <c r="AV2" s="1470"/>
      <c r="AW2" s="1470"/>
      <c r="AX2" s="1470"/>
      <c r="AY2" s="1470"/>
      <c r="AZ2" s="1470"/>
      <c r="BA2" s="1470"/>
      <c r="BB2" s="1470"/>
      <c r="BC2" s="1470"/>
      <c r="BD2" s="1470"/>
      <c r="BE2" s="1470"/>
      <c r="BF2" s="1470"/>
      <c r="BG2" s="1470"/>
      <c r="BH2" s="1470"/>
      <c r="BI2" s="1470"/>
      <c r="BJ2" s="1470"/>
      <c r="BK2" s="1470"/>
      <c r="BL2" s="1470"/>
      <c r="BM2" s="1470"/>
      <c r="BN2" s="1470"/>
      <c r="BO2" s="1470"/>
      <c r="BP2" s="1470"/>
      <c r="BQ2" s="1471"/>
    </row>
    <row r="3" spans="1:69" ht="18" customHeight="1" x14ac:dyDescent="0.25">
      <c r="A3" s="1477" t="s">
        <v>1</v>
      </c>
      <c r="B3" s="1477" t="s">
        <v>2</v>
      </c>
      <c r="C3" s="1477" t="s">
        <v>1210</v>
      </c>
      <c r="D3" s="1480" t="s">
        <v>1211</v>
      </c>
      <c r="E3" s="1481" t="s">
        <v>1212</v>
      </c>
      <c r="F3" s="1485" t="s">
        <v>1213</v>
      </c>
      <c r="G3" s="1486"/>
      <c r="H3" s="1489" t="s">
        <v>1214</v>
      </c>
      <c r="I3" s="1482" t="s">
        <v>7</v>
      </c>
      <c r="J3" s="1483"/>
      <c r="K3" s="1483"/>
      <c r="L3" s="1483"/>
      <c r="M3" s="1484"/>
      <c r="N3" s="1482" t="s">
        <v>8</v>
      </c>
      <c r="O3" s="1483"/>
      <c r="P3" s="1483"/>
      <c r="Q3" s="1483"/>
      <c r="R3" s="1484"/>
      <c r="S3" s="1482" t="s">
        <v>9</v>
      </c>
      <c r="T3" s="1483"/>
      <c r="U3" s="1483"/>
      <c r="V3" s="1483"/>
      <c r="W3" s="1484"/>
      <c r="X3" s="1482" t="s">
        <v>10</v>
      </c>
      <c r="Y3" s="1483"/>
      <c r="Z3" s="1483"/>
      <c r="AA3" s="1483"/>
      <c r="AB3" s="1484"/>
      <c r="AC3" s="1482" t="s">
        <v>866</v>
      </c>
      <c r="AD3" s="1483"/>
      <c r="AE3" s="1483"/>
      <c r="AF3" s="1483"/>
      <c r="AG3" s="1484"/>
      <c r="AH3" s="1482" t="s">
        <v>867</v>
      </c>
      <c r="AI3" s="1483"/>
      <c r="AJ3" s="1483"/>
      <c r="AK3" s="1483"/>
      <c r="AL3" s="1484"/>
      <c r="AM3" s="1482" t="s">
        <v>868</v>
      </c>
      <c r="AN3" s="1483"/>
      <c r="AO3" s="1483"/>
      <c r="AP3" s="1483"/>
      <c r="AQ3" s="1484"/>
      <c r="AR3" s="1482" t="s">
        <v>1215</v>
      </c>
      <c r="AS3" s="1483"/>
      <c r="AT3" s="1483"/>
      <c r="AU3" s="1483"/>
      <c r="AV3" s="1484"/>
      <c r="AW3" s="1482" t="s">
        <v>1216</v>
      </c>
      <c r="AX3" s="1483"/>
      <c r="AY3" s="1483"/>
      <c r="AZ3" s="1483"/>
      <c r="BA3" s="1484"/>
      <c r="BB3" s="1482" t="s">
        <v>1217</v>
      </c>
      <c r="BC3" s="1483"/>
      <c r="BD3" s="1483"/>
      <c r="BE3" s="1483"/>
      <c r="BF3" s="1484"/>
      <c r="BG3" s="1482" t="s">
        <v>1218</v>
      </c>
      <c r="BH3" s="1483"/>
      <c r="BI3" s="1483"/>
      <c r="BJ3" s="1483"/>
      <c r="BK3" s="1484"/>
      <c r="BL3" s="1482" t="s">
        <v>1219</v>
      </c>
      <c r="BM3" s="1483"/>
      <c r="BN3" s="1483"/>
      <c r="BO3" s="1483"/>
      <c r="BP3" s="1484"/>
      <c r="BQ3" s="212"/>
    </row>
    <row r="4" spans="1:69" ht="39" customHeight="1" x14ac:dyDescent="0.25">
      <c r="A4" s="1478"/>
      <c r="B4" s="1479"/>
      <c r="C4" s="1479"/>
      <c r="D4" s="1479"/>
      <c r="E4" s="1479"/>
      <c r="F4" s="1487"/>
      <c r="G4" s="1488"/>
      <c r="H4" s="1479"/>
      <c r="I4" s="1474" t="s">
        <v>1220</v>
      </c>
      <c r="J4" s="1475"/>
      <c r="K4" s="213" t="s">
        <v>1221</v>
      </c>
      <c r="L4" s="213" t="s">
        <v>1222</v>
      </c>
      <c r="M4" s="214" t="s">
        <v>1223</v>
      </c>
      <c r="N4" s="1474" t="s">
        <v>1220</v>
      </c>
      <c r="O4" s="1475"/>
      <c r="P4" s="213" t="s">
        <v>1221</v>
      </c>
      <c r="Q4" s="213" t="s">
        <v>1222</v>
      </c>
      <c r="R4" s="214" t="s">
        <v>1223</v>
      </c>
      <c r="S4" s="1474" t="s">
        <v>1220</v>
      </c>
      <c r="T4" s="1475"/>
      <c r="U4" s="213" t="s">
        <v>1221</v>
      </c>
      <c r="V4" s="213" t="s">
        <v>1222</v>
      </c>
      <c r="W4" s="214" t="s">
        <v>1223</v>
      </c>
      <c r="X4" s="1474" t="s">
        <v>1220</v>
      </c>
      <c r="Y4" s="1475"/>
      <c r="Z4" s="213" t="s">
        <v>1221</v>
      </c>
      <c r="AA4" s="213" t="s">
        <v>1222</v>
      </c>
      <c r="AB4" s="214" t="s">
        <v>1223</v>
      </c>
      <c r="AC4" s="1474" t="s">
        <v>1220</v>
      </c>
      <c r="AD4" s="1475"/>
      <c r="AE4" s="213" t="s">
        <v>1221</v>
      </c>
      <c r="AF4" s="213" t="s">
        <v>1222</v>
      </c>
      <c r="AG4" s="214" t="s">
        <v>1223</v>
      </c>
      <c r="AH4" s="1474" t="s">
        <v>1220</v>
      </c>
      <c r="AI4" s="1475"/>
      <c r="AJ4" s="213" t="s">
        <v>1221</v>
      </c>
      <c r="AK4" s="213" t="s">
        <v>1222</v>
      </c>
      <c r="AL4" s="214" t="s">
        <v>1223</v>
      </c>
      <c r="AM4" s="1474" t="s">
        <v>1220</v>
      </c>
      <c r="AN4" s="1475"/>
      <c r="AO4" s="213" t="s">
        <v>1221</v>
      </c>
      <c r="AP4" s="213" t="s">
        <v>1222</v>
      </c>
      <c r="AQ4" s="214" t="s">
        <v>1223</v>
      </c>
      <c r="AR4" s="1474" t="s">
        <v>1220</v>
      </c>
      <c r="AS4" s="1475"/>
      <c r="AT4" s="213" t="s">
        <v>1221</v>
      </c>
      <c r="AU4" s="213" t="s">
        <v>1222</v>
      </c>
      <c r="AV4" s="214" t="s">
        <v>1223</v>
      </c>
      <c r="AW4" s="1474" t="s">
        <v>1220</v>
      </c>
      <c r="AX4" s="1475"/>
      <c r="AY4" s="213" t="s">
        <v>1221</v>
      </c>
      <c r="AZ4" s="213" t="s">
        <v>1222</v>
      </c>
      <c r="BA4" s="214" t="s">
        <v>1223</v>
      </c>
      <c r="BB4" s="1474" t="s">
        <v>1220</v>
      </c>
      <c r="BC4" s="1475"/>
      <c r="BD4" s="213" t="s">
        <v>1221</v>
      </c>
      <c r="BE4" s="213" t="s">
        <v>1222</v>
      </c>
      <c r="BF4" s="214" t="s">
        <v>1223</v>
      </c>
      <c r="BG4" s="1474" t="s">
        <v>1220</v>
      </c>
      <c r="BH4" s="1475"/>
      <c r="BI4" s="213" t="s">
        <v>1221</v>
      </c>
      <c r="BJ4" s="213" t="s">
        <v>1222</v>
      </c>
      <c r="BK4" s="214" t="s">
        <v>1223</v>
      </c>
      <c r="BL4" s="1474" t="s">
        <v>1220</v>
      </c>
      <c r="BM4" s="1475"/>
      <c r="BN4" s="213" t="s">
        <v>1221</v>
      </c>
      <c r="BO4" s="213" t="s">
        <v>1222</v>
      </c>
      <c r="BP4" s="214" t="s">
        <v>1223</v>
      </c>
      <c r="BQ4" s="75" t="s">
        <v>11</v>
      </c>
    </row>
    <row r="5" spans="1:69" hidden="1" x14ac:dyDescent="0.25">
      <c r="A5" s="1492">
        <v>1</v>
      </c>
      <c r="B5" s="1493" t="s">
        <v>1224</v>
      </c>
      <c r="C5" s="1494" t="s">
        <v>1225</v>
      </c>
      <c r="D5" s="1495"/>
      <c r="E5" s="1499"/>
      <c r="F5" s="254" t="s">
        <v>1168</v>
      </c>
      <c r="G5" s="215">
        <f>15-J5-O5-T5-Y5-AD5-AI5-AN5-AS5-AX5-BC5-BH5-BM5</f>
        <v>15</v>
      </c>
      <c r="H5" s="79" t="s">
        <v>1226</v>
      </c>
      <c r="I5" s="225"/>
      <c r="J5" s="226"/>
      <c r="K5" s="1497"/>
      <c r="L5" s="1497"/>
      <c r="M5" s="1476"/>
      <c r="N5" s="225"/>
      <c r="O5" s="226"/>
      <c r="P5" s="1497"/>
      <c r="Q5" s="1497"/>
      <c r="R5" s="1476"/>
      <c r="S5" s="225"/>
      <c r="T5" s="226"/>
      <c r="U5" s="1497"/>
      <c r="V5" s="1497"/>
      <c r="W5" s="1476"/>
      <c r="X5" s="225"/>
      <c r="Y5" s="226"/>
      <c r="Z5" s="1497"/>
      <c r="AA5" s="1497"/>
      <c r="AB5" s="1476"/>
      <c r="AC5" s="225"/>
      <c r="AD5" s="226"/>
      <c r="AE5" s="1476"/>
      <c r="AF5" s="1476"/>
      <c r="AG5" s="1476"/>
      <c r="AH5" s="225"/>
      <c r="AI5" s="226"/>
      <c r="AJ5" s="1476"/>
      <c r="AK5" s="1476"/>
      <c r="AL5" s="1476"/>
      <c r="AM5" s="218"/>
      <c r="AN5" s="219"/>
      <c r="AO5" s="1472"/>
      <c r="AP5" s="1472"/>
      <c r="AQ5" s="1472"/>
      <c r="AR5" s="218"/>
      <c r="AS5" s="219"/>
      <c r="AT5" s="1472"/>
      <c r="AU5" s="1472"/>
      <c r="AV5" s="1472"/>
      <c r="AW5" s="218"/>
      <c r="AX5" s="219"/>
      <c r="AY5" s="1472"/>
      <c r="AZ5" s="1472"/>
      <c r="BA5" s="1472"/>
      <c r="BB5" s="218"/>
      <c r="BC5" s="218"/>
      <c r="BD5" s="1472"/>
      <c r="BE5" s="1472"/>
      <c r="BF5" s="1472"/>
      <c r="BG5" s="218"/>
      <c r="BH5" s="219"/>
      <c r="BI5" s="1472"/>
      <c r="BJ5" s="1472"/>
      <c r="BK5" s="1472"/>
      <c r="BL5" s="218"/>
      <c r="BM5" s="219"/>
      <c r="BN5" s="1472"/>
      <c r="BO5" s="1472"/>
      <c r="BP5" s="1472"/>
      <c r="BQ5" s="1490"/>
    </row>
    <row r="6" spans="1:69" hidden="1" x14ac:dyDescent="0.25">
      <c r="A6" s="1478"/>
      <c r="B6" s="1479"/>
      <c r="C6" s="1479"/>
      <c r="D6" s="1479"/>
      <c r="E6" s="1479"/>
      <c r="F6" s="255" t="s">
        <v>1238</v>
      </c>
      <c r="G6" s="100" t="s">
        <v>1238</v>
      </c>
      <c r="H6" s="100" t="s">
        <v>1128</v>
      </c>
      <c r="I6" s="230"/>
      <c r="J6" s="231"/>
      <c r="K6" s="1498"/>
      <c r="L6" s="1498"/>
      <c r="M6" s="1473"/>
      <c r="N6" s="230"/>
      <c r="O6" s="231"/>
      <c r="P6" s="1498"/>
      <c r="Q6" s="1498"/>
      <c r="R6" s="1473"/>
      <c r="S6" s="230"/>
      <c r="T6" s="231"/>
      <c r="U6" s="1498"/>
      <c r="V6" s="1498"/>
      <c r="W6" s="1473"/>
      <c r="X6" s="230"/>
      <c r="Y6" s="231"/>
      <c r="Z6" s="1498"/>
      <c r="AA6" s="1498"/>
      <c r="AB6" s="1473"/>
      <c r="AC6" s="230"/>
      <c r="AD6" s="231"/>
      <c r="AE6" s="1473"/>
      <c r="AF6" s="1473"/>
      <c r="AG6" s="1473"/>
      <c r="AH6" s="230"/>
      <c r="AI6" s="231"/>
      <c r="AJ6" s="1473"/>
      <c r="AK6" s="1473"/>
      <c r="AL6" s="1473"/>
      <c r="AM6" s="221"/>
      <c r="AN6" s="222"/>
      <c r="AO6" s="1473"/>
      <c r="AP6" s="1473"/>
      <c r="AQ6" s="1473"/>
      <c r="AR6" s="221"/>
      <c r="AS6" s="222"/>
      <c r="AT6" s="1473"/>
      <c r="AU6" s="1473"/>
      <c r="AV6" s="1473"/>
      <c r="AW6" s="221"/>
      <c r="AX6" s="222"/>
      <c r="AY6" s="1473"/>
      <c r="AZ6" s="1473"/>
      <c r="BA6" s="1473"/>
      <c r="BB6" s="221"/>
      <c r="BC6" s="221"/>
      <c r="BD6" s="1473"/>
      <c r="BE6" s="1473"/>
      <c r="BF6" s="1473"/>
      <c r="BG6" s="221"/>
      <c r="BH6" s="222"/>
      <c r="BI6" s="1473"/>
      <c r="BJ6" s="1473"/>
      <c r="BK6" s="1473"/>
      <c r="BL6" s="221"/>
      <c r="BM6" s="222"/>
      <c r="BN6" s="1473"/>
      <c r="BO6" s="1473"/>
      <c r="BP6" s="1473"/>
      <c r="BQ6" s="1491"/>
    </row>
    <row r="7" spans="1:69" x14ac:dyDescent="0.25">
      <c r="A7" s="1492">
        <v>2</v>
      </c>
      <c r="B7" s="1493" t="s">
        <v>1239</v>
      </c>
      <c r="C7" s="1494" t="s">
        <v>1240</v>
      </c>
      <c r="D7" s="1495"/>
      <c r="E7" s="1499"/>
      <c r="F7" s="216" t="s">
        <v>1241</v>
      </c>
      <c r="G7" s="215">
        <f>12-J7-O7-T7-Y7-AD7-AI7-AN7-AS7-AX7-BC7-BH7-BM7</f>
        <v>0</v>
      </c>
      <c r="H7" s="79" t="s">
        <v>1226</v>
      </c>
      <c r="I7" s="256"/>
      <c r="J7" s="257" t="s">
        <v>1227</v>
      </c>
      <c r="K7" s="1501"/>
      <c r="L7" s="1501"/>
      <c r="M7" s="1502"/>
      <c r="N7" s="256"/>
      <c r="O7" s="257" t="s">
        <v>1227</v>
      </c>
      <c r="P7" s="1501"/>
      <c r="Q7" s="1501"/>
      <c r="R7" s="1502"/>
      <c r="S7" s="256"/>
      <c r="T7" s="257" t="s">
        <v>1227</v>
      </c>
      <c r="U7" s="1501"/>
      <c r="V7" s="1501"/>
      <c r="W7" s="1502"/>
      <c r="X7" s="256"/>
      <c r="Y7" s="257" t="s">
        <v>1227</v>
      </c>
      <c r="Z7" s="1501"/>
      <c r="AA7" s="1501"/>
      <c r="AB7" s="1502"/>
      <c r="AC7" s="256"/>
      <c r="AD7" s="257" t="s">
        <v>1227</v>
      </c>
      <c r="AE7" s="1502"/>
      <c r="AF7" s="1502"/>
      <c r="AG7" s="1502"/>
      <c r="AH7" s="256"/>
      <c r="AI7" s="257" t="s">
        <v>1227</v>
      </c>
      <c r="AJ7" s="1502"/>
      <c r="AK7" s="1502"/>
      <c r="AL7" s="1502"/>
      <c r="AM7" s="256"/>
      <c r="AN7" s="257" t="s">
        <v>1227</v>
      </c>
      <c r="AO7" s="1502"/>
      <c r="AP7" s="1502"/>
      <c r="AQ7" s="1502"/>
      <c r="AR7" s="256"/>
      <c r="AS7" s="257" t="s">
        <v>1227</v>
      </c>
      <c r="AT7" s="1502"/>
      <c r="AU7" s="1502"/>
      <c r="AV7" s="1502"/>
      <c r="AW7" s="256"/>
      <c r="AX7" s="257" t="s">
        <v>1227</v>
      </c>
      <c r="AY7" s="1502"/>
      <c r="AZ7" s="1502"/>
      <c r="BA7" s="1502"/>
      <c r="BB7" s="256"/>
      <c r="BC7" s="256" t="s">
        <v>1227</v>
      </c>
      <c r="BD7" s="1502"/>
      <c r="BE7" s="1502"/>
      <c r="BF7" s="1502"/>
      <c r="BG7" s="256" t="s">
        <v>1227</v>
      </c>
      <c r="BH7" s="257" t="s">
        <v>1227</v>
      </c>
      <c r="BI7" s="1502"/>
      <c r="BJ7" s="1502"/>
      <c r="BK7" s="1502"/>
      <c r="BL7" s="256" t="s">
        <v>1227</v>
      </c>
      <c r="BM7" s="257" t="s">
        <v>1227</v>
      </c>
      <c r="BN7" s="1502"/>
      <c r="BO7" s="1502"/>
      <c r="BP7" s="1502"/>
      <c r="BQ7" s="1490"/>
    </row>
    <row r="8" spans="1:69" x14ac:dyDescent="0.25">
      <c r="A8" s="1478"/>
      <c r="B8" s="1479"/>
      <c r="C8" s="1479"/>
      <c r="D8" s="1479"/>
      <c r="E8" s="1479"/>
      <c r="F8" s="220" t="s">
        <v>1252</v>
      </c>
      <c r="G8" s="131">
        <f>2-I7-N7-S7-X7-AC7-AH7-AM7-AR7-AW7-BB7-BG7-BL7</f>
        <v>0</v>
      </c>
      <c r="H8" s="100" t="s">
        <v>1128</v>
      </c>
      <c r="I8" s="258"/>
      <c r="J8" s="259" t="s">
        <v>1227</v>
      </c>
      <c r="K8" s="1498"/>
      <c r="L8" s="1498"/>
      <c r="M8" s="1473"/>
      <c r="N8" s="258"/>
      <c r="O8" s="259" t="s">
        <v>1227</v>
      </c>
      <c r="P8" s="1498"/>
      <c r="Q8" s="1498"/>
      <c r="R8" s="1473"/>
      <c r="S8" s="258"/>
      <c r="T8" s="259" t="s">
        <v>1227</v>
      </c>
      <c r="U8" s="1498"/>
      <c r="V8" s="1498"/>
      <c r="W8" s="1473"/>
      <c r="X8" s="258"/>
      <c r="Y8" s="259" t="s">
        <v>1227</v>
      </c>
      <c r="Z8" s="1498"/>
      <c r="AA8" s="1498"/>
      <c r="AB8" s="1473"/>
      <c r="AC8" s="258"/>
      <c r="AD8" s="259" t="s">
        <v>1227</v>
      </c>
      <c r="AE8" s="1473"/>
      <c r="AF8" s="1473"/>
      <c r="AG8" s="1473"/>
      <c r="AH8" s="258"/>
      <c r="AI8" s="259" t="s">
        <v>1227</v>
      </c>
      <c r="AJ8" s="1473"/>
      <c r="AK8" s="1473"/>
      <c r="AL8" s="1473"/>
      <c r="AM8" s="258"/>
      <c r="AN8" s="259" t="s">
        <v>1227</v>
      </c>
      <c r="AO8" s="1473"/>
      <c r="AP8" s="1473"/>
      <c r="AQ8" s="1473"/>
      <c r="AR8" s="258"/>
      <c r="AS8" s="259" t="s">
        <v>1227</v>
      </c>
      <c r="AT8" s="1473"/>
      <c r="AU8" s="1473"/>
      <c r="AV8" s="1473"/>
      <c r="AW8" s="258"/>
      <c r="AX8" s="259" t="s">
        <v>1227</v>
      </c>
      <c r="AY8" s="1473"/>
      <c r="AZ8" s="1473"/>
      <c r="BA8" s="1473"/>
      <c r="BB8" s="258"/>
      <c r="BC8" s="258" t="s">
        <v>1227</v>
      </c>
      <c r="BD8" s="1473"/>
      <c r="BE8" s="1473"/>
      <c r="BF8" s="1473"/>
      <c r="BG8" s="258" t="s">
        <v>1227</v>
      </c>
      <c r="BH8" s="259" t="s">
        <v>1227</v>
      </c>
      <c r="BI8" s="1473"/>
      <c r="BJ8" s="1473"/>
      <c r="BK8" s="1473"/>
      <c r="BL8" s="258" t="s">
        <v>1227</v>
      </c>
      <c r="BM8" s="259" t="s">
        <v>1227</v>
      </c>
      <c r="BN8" s="1473"/>
      <c r="BO8" s="1473"/>
      <c r="BP8" s="1473"/>
      <c r="BQ8" s="1491"/>
    </row>
    <row r="9" spans="1:69" x14ac:dyDescent="0.25">
      <c r="A9" s="1492">
        <v>3</v>
      </c>
      <c r="B9" s="1493" t="s">
        <v>1253</v>
      </c>
      <c r="C9" s="1494" t="s">
        <v>1254</v>
      </c>
      <c r="D9" s="1495"/>
      <c r="E9" s="1496" t="s">
        <v>1255</v>
      </c>
      <c r="F9" s="254" t="s">
        <v>1256</v>
      </c>
      <c r="G9" s="215">
        <f>11-O9-T9-Y9-AD9-AI9-AN9-AS9-AX9-BC9-BH9-BM9</f>
        <v>5</v>
      </c>
      <c r="H9" s="79" t="s">
        <v>1226</v>
      </c>
      <c r="I9" s="225"/>
      <c r="J9" s="226"/>
      <c r="K9" s="1497"/>
      <c r="L9" s="1497"/>
      <c r="M9" s="1476"/>
      <c r="N9" s="225"/>
      <c r="O9" s="226"/>
      <c r="P9" s="1497"/>
      <c r="Q9" s="1497"/>
      <c r="R9" s="1476"/>
      <c r="S9" s="225"/>
      <c r="T9" s="226"/>
      <c r="U9" s="1497"/>
      <c r="V9" s="1497"/>
      <c r="W9" s="1476"/>
      <c r="X9" s="225"/>
      <c r="Y9" s="226"/>
      <c r="Z9" s="1497"/>
      <c r="AA9" s="1497"/>
      <c r="AB9" s="1476"/>
      <c r="AC9" s="225"/>
      <c r="AD9" s="226"/>
      <c r="AE9" s="1476"/>
      <c r="AF9" s="1476"/>
      <c r="AG9" s="1476"/>
      <c r="AH9" s="218"/>
      <c r="AI9" s="219"/>
      <c r="AJ9" s="1472"/>
      <c r="AK9" s="1472"/>
      <c r="AL9" s="1472"/>
      <c r="AM9" s="218"/>
      <c r="AN9" s="219" t="s">
        <v>1227</v>
      </c>
      <c r="AO9" s="1472" t="s">
        <v>1233</v>
      </c>
      <c r="AP9" s="1472"/>
      <c r="AQ9" s="1472" t="s">
        <v>1318</v>
      </c>
      <c r="AR9" s="218"/>
      <c r="AS9" s="219" t="s">
        <v>1227</v>
      </c>
      <c r="AT9" s="1472" t="s">
        <v>1242</v>
      </c>
      <c r="AU9" s="1472" t="s">
        <v>1319</v>
      </c>
      <c r="AV9" s="1472" t="s">
        <v>1320</v>
      </c>
      <c r="AW9" s="218"/>
      <c r="AX9" s="219" t="s">
        <v>1227</v>
      </c>
      <c r="AY9" s="1472" t="s">
        <v>1257</v>
      </c>
      <c r="AZ9" s="1472" t="s">
        <v>1321</v>
      </c>
      <c r="BA9" s="1472" t="s">
        <v>1321</v>
      </c>
      <c r="BB9" s="218" t="s">
        <v>1227</v>
      </c>
      <c r="BC9" s="218" t="s">
        <v>1227</v>
      </c>
      <c r="BD9" s="1472" t="s">
        <v>1265</v>
      </c>
      <c r="BE9" s="1472" t="s">
        <v>1322</v>
      </c>
      <c r="BF9" s="1472" t="s">
        <v>1322</v>
      </c>
      <c r="BG9" s="218"/>
      <c r="BH9" s="219" t="s">
        <v>1227</v>
      </c>
      <c r="BI9" s="1472" t="s">
        <v>1244</v>
      </c>
      <c r="BJ9" s="1472" t="s">
        <v>1264</v>
      </c>
      <c r="BK9" s="1472" t="s">
        <v>1264</v>
      </c>
      <c r="BL9" s="218" t="s">
        <v>1227</v>
      </c>
      <c r="BM9" s="219" t="s">
        <v>1227</v>
      </c>
      <c r="BN9" s="1472" t="s">
        <v>981</v>
      </c>
      <c r="BO9" s="1472" t="s">
        <v>1079</v>
      </c>
      <c r="BP9" s="1472" t="s">
        <v>1119</v>
      </c>
      <c r="BQ9" s="1490"/>
    </row>
    <row r="10" spans="1:69" x14ac:dyDescent="0.25">
      <c r="A10" s="1478"/>
      <c r="B10" s="1479"/>
      <c r="C10" s="1479"/>
      <c r="D10" s="1479"/>
      <c r="E10" s="1479"/>
      <c r="F10" s="255" t="s">
        <v>1252</v>
      </c>
      <c r="G10" s="131">
        <f>2-N9-S9-X9-AC9-AH9-AM9-AR9-AW9-BB9-BG9-BL9</f>
        <v>0</v>
      </c>
      <c r="H10" s="100" t="s">
        <v>1128</v>
      </c>
      <c r="I10" s="230"/>
      <c r="J10" s="231"/>
      <c r="K10" s="1498"/>
      <c r="L10" s="1498"/>
      <c r="M10" s="1473"/>
      <c r="N10" s="230"/>
      <c r="O10" s="231"/>
      <c r="P10" s="1498"/>
      <c r="Q10" s="1498"/>
      <c r="R10" s="1473"/>
      <c r="S10" s="230"/>
      <c r="T10" s="231"/>
      <c r="U10" s="1498"/>
      <c r="V10" s="1498"/>
      <c r="W10" s="1473"/>
      <c r="X10" s="230"/>
      <c r="Y10" s="231"/>
      <c r="Z10" s="1498"/>
      <c r="AA10" s="1498"/>
      <c r="AB10" s="1473"/>
      <c r="AC10" s="230"/>
      <c r="AD10" s="231"/>
      <c r="AE10" s="1473"/>
      <c r="AF10" s="1473"/>
      <c r="AG10" s="1473"/>
      <c r="AH10" s="221"/>
      <c r="AI10" s="222"/>
      <c r="AJ10" s="1473"/>
      <c r="AK10" s="1473"/>
      <c r="AL10" s="1473"/>
      <c r="AM10" s="221"/>
      <c r="AN10" s="222" t="s">
        <v>1227</v>
      </c>
      <c r="AO10" s="1473"/>
      <c r="AP10" s="1473"/>
      <c r="AQ10" s="1473"/>
      <c r="AR10" s="221"/>
      <c r="AS10" s="222" t="s">
        <v>1227</v>
      </c>
      <c r="AT10" s="1473"/>
      <c r="AU10" s="1473"/>
      <c r="AV10" s="1473"/>
      <c r="AW10" s="221"/>
      <c r="AX10" s="222" t="s">
        <v>1227</v>
      </c>
      <c r="AY10" s="1473"/>
      <c r="AZ10" s="1473"/>
      <c r="BA10" s="1473"/>
      <c r="BB10" s="221" t="s">
        <v>1227</v>
      </c>
      <c r="BC10" s="221" t="s">
        <v>1227</v>
      </c>
      <c r="BD10" s="1473"/>
      <c r="BE10" s="1473"/>
      <c r="BF10" s="1473"/>
      <c r="BG10" s="221"/>
      <c r="BH10" s="222" t="s">
        <v>1227</v>
      </c>
      <c r="BI10" s="1473"/>
      <c r="BJ10" s="1473"/>
      <c r="BK10" s="1473"/>
      <c r="BL10" s="221" t="s">
        <v>1227</v>
      </c>
      <c r="BM10" s="222" t="s">
        <v>1227</v>
      </c>
      <c r="BN10" s="1473"/>
      <c r="BO10" s="1473"/>
      <c r="BP10" s="1473"/>
      <c r="BQ10" s="1491"/>
    </row>
    <row r="11" spans="1:69" x14ac:dyDescent="0.25">
      <c r="A11" s="1492">
        <v>3</v>
      </c>
      <c r="B11" s="1493" t="s">
        <v>1253</v>
      </c>
      <c r="C11" s="1494" t="s">
        <v>1254</v>
      </c>
      <c r="D11" s="1495"/>
      <c r="E11" s="1500"/>
      <c r="F11" s="254"/>
      <c r="G11" s="215"/>
      <c r="H11" s="79" t="s">
        <v>1226</v>
      </c>
      <c r="I11" s="225"/>
      <c r="J11" s="226"/>
      <c r="K11" s="1497"/>
      <c r="L11" s="1497"/>
      <c r="M11" s="1476"/>
      <c r="N11" s="225"/>
      <c r="O11" s="226"/>
      <c r="P11" s="1497"/>
      <c r="Q11" s="1497"/>
      <c r="R11" s="1476"/>
      <c r="S11" s="225"/>
      <c r="T11" s="226"/>
      <c r="U11" s="1497"/>
      <c r="V11" s="1497"/>
      <c r="W11" s="1476"/>
      <c r="X11" s="225"/>
      <c r="Y11" s="226"/>
      <c r="Z11" s="1497"/>
      <c r="AA11" s="1497"/>
      <c r="AB11" s="1476"/>
      <c r="AC11" s="225"/>
      <c r="AD11" s="226"/>
      <c r="AE11" s="1476"/>
      <c r="AF11" s="1476"/>
      <c r="AG11" s="1476"/>
      <c r="AH11" s="218"/>
      <c r="AI11" s="219"/>
      <c r="AJ11" s="1472"/>
      <c r="AK11" s="1472"/>
      <c r="AL11" s="1472"/>
      <c r="AM11" s="218"/>
      <c r="AN11" s="219" t="s">
        <v>1227</v>
      </c>
      <c r="AO11" s="1472" t="s">
        <v>1228</v>
      </c>
      <c r="AP11" s="1472"/>
      <c r="AQ11" s="1472" t="s">
        <v>1318</v>
      </c>
      <c r="AR11" s="225"/>
      <c r="AS11" s="226"/>
      <c r="AT11" s="1476"/>
      <c r="AU11" s="1476"/>
      <c r="AV11" s="1476"/>
      <c r="AW11" s="218"/>
      <c r="AX11" s="219" t="s">
        <v>1227</v>
      </c>
      <c r="AY11" s="1472" t="s">
        <v>1257</v>
      </c>
      <c r="AZ11" s="1472" t="s">
        <v>1321</v>
      </c>
      <c r="BA11" s="1472" t="s">
        <v>1321</v>
      </c>
      <c r="BB11" s="218"/>
      <c r="BC11" s="218" t="s">
        <v>1227</v>
      </c>
      <c r="BD11" s="1472" t="s">
        <v>1242</v>
      </c>
      <c r="BE11" s="1472"/>
      <c r="BF11" s="1472"/>
      <c r="BG11" s="225"/>
      <c r="BH11" s="226"/>
      <c r="BI11" s="1476"/>
      <c r="BJ11" s="1476"/>
      <c r="BK11" s="1476"/>
      <c r="BL11" s="218"/>
      <c r="BM11" s="219" t="s">
        <v>1227</v>
      </c>
      <c r="BN11" s="1472" t="s">
        <v>996</v>
      </c>
      <c r="BO11" s="1472" t="s">
        <v>1119</v>
      </c>
      <c r="BP11" s="1472" t="s">
        <v>22</v>
      </c>
      <c r="BQ11" s="1490"/>
    </row>
    <row r="12" spans="1:69" x14ac:dyDescent="0.25">
      <c r="A12" s="1478"/>
      <c r="B12" s="1479"/>
      <c r="C12" s="1479"/>
      <c r="D12" s="1479"/>
      <c r="E12" s="1479"/>
      <c r="F12" s="255"/>
      <c r="G12" s="131"/>
      <c r="H12" s="100" t="s">
        <v>1128</v>
      </c>
      <c r="I12" s="230"/>
      <c r="J12" s="231"/>
      <c r="K12" s="1498"/>
      <c r="L12" s="1498"/>
      <c r="M12" s="1473"/>
      <c r="N12" s="230"/>
      <c r="O12" s="231"/>
      <c r="P12" s="1498"/>
      <c r="Q12" s="1498"/>
      <c r="R12" s="1473"/>
      <c r="S12" s="230"/>
      <c r="T12" s="231"/>
      <c r="U12" s="1498"/>
      <c r="V12" s="1498"/>
      <c r="W12" s="1473"/>
      <c r="X12" s="230"/>
      <c r="Y12" s="231"/>
      <c r="Z12" s="1498"/>
      <c r="AA12" s="1498"/>
      <c r="AB12" s="1473"/>
      <c r="AC12" s="230"/>
      <c r="AD12" s="231"/>
      <c r="AE12" s="1473"/>
      <c r="AF12" s="1473"/>
      <c r="AG12" s="1473"/>
      <c r="AH12" s="221"/>
      <c r="AI12" s="222"/>
      <c r="AJ12" s="1473"/>
      <c r="AK12" s="1473"/>
      <c r="AL12" s="1473"/>
      <c r="AM12" s="221"/>
      <c r="AN12" s="222" t="s">
        <v>1227</v>
      </c>
      <c r="AO12" s="1473"/>
      <c r="AP12" s="1473"/>
      <c r="AQ12" s="1473"/>
      <c r="AR12" s="230"/>
      <c r="AS12" s="231"/>
      <c r="AT12" s="1473"/>
      <c r="AU12" s="1473"/>
      <c r="AV12" s="1473"/>
      <c r="AW12" s="221"/>
      <c r="AX12" s="222" t="s">
        <v>1227</v>
      </c>
      <c r="AY12" s="1473"/>
      <c r="AZ12" s="1473"/>
      <c r="BA12" s="1473"/>
      <c r="BB12" s="221"/>
      <c r="BC12" s="221" t="s">
        <v>1227</v>
      </c>
      <c r="BD12" s="1473"/>
      <c r="BE12" s="1473"/>
      <c r="BF12" s="1473"/>
      <c r="BG12" s="230"/>
      <c r="BH12" s="231"/>
      <c r="BI12" s="1473"/>
      <c r="BJ12" s="1473"/>
      <c r="BK12" s="1473"/>
      <c r="BL12" s="221"/>
      <c r="BM12" s="222" t="s">
        <v>1227</v>
      </c>
      <c r="BN12" s="1473"/>
      <c r="BO12" s="1473"/>
      <c r="BP12" s="1473"/>
      <c r="BQ12" s="1491"/>
    </row>
    <row r="13" spans="1:69" x14ac:dyDescent="0.25">
      <c r="A13" s="1492">
        <v>4</v>
      </c>
      <c r="B13" s="1493" t="s">
        <v>1266</v>
      </c>
      <c r="C13" s="1494" t="s">
        <v>1267</v>
      </c>
      <c r="D13" s="1495"/>
      <c r="E13" s="1500"/>
      <c r="F13" s="254" t="s">
        <v>1256</v>
      </c>
      <c r="G13" s="215">
        <f>11-J13-O13-T13-Y13-AD13-AI13-AN13-AS13-AX13-BC13-BH13-BM13</f>
        <v>4</v>
      </c>
      <c r="H13" s="79" t="s">
        <v>1226</v>
      </c>
      <c r="I13" s="225"/>
      <c r="J13" s="226"/>
      <c r="K13" s="1497"/>
      <c r="L13" s="1497"/>
      <c r="M13" s="1476"/>
      <c r="N13" s="225"/>
      <c r="O13" s="226"/>
      <c r="P13" s="1497"/>
      <c r="Q13" s="1497"/>
      <c r="R13" s="1476"/>
      <c r="S13" s="225"/>
      <c r="T13" s="226"/>
      <c r="U13" s="1497"/>
      <c r="V13" s="1497"/>
      <c r="W13" s="1476"/>
      <c r="X13" s="225"/>
      <c r="Y13" s="226"/>
      <c r="Z13" s="1497"/>
      <c r="AA13" s="1497"/>
      <c r="AB13" s="1476"/>
      <c r="AC13" s="218"/>
      <c r="AD13" s="219" t="s">
        <v>1227</v>
      </c>
      <c r="AE13" s="1472" t="s">
        <v>1257</v>
      </c>
      <c r="AF13" s="1472" t="s">
        <v>1323</v>
      </c>
      <c r="AG13" s="1472" t="s">
        <v>1324</v>
      </c>
      <c r="AH13" s="218"/>
      <c r="AI13" s="219" t="s">
        <v>1227</v>
      </c>
      <c r="AJ13" s="1472" t="s">
        <v>1245</v>
      </c>
      <c r="AK13" s="1472" t="s">
        <v>1325</v>
      </c>
      <c r="AL13" s="1472" t="s">
        <v>1324</v>
      </c>
      <c r="AM13" s="218"/>
      <c r="AN13" s="219" t="s">
        <v>1227</v>
      </c>
      <c r="AO13" s="1472" t="s">
        <v>1257</v>
      </c>
      <c r="AP13" s="1472" t="s">
        <v>1324</v>
      </c>
      <c r="AQ13" s="1472" t="s">
        <v>1324</v>
      </c>
      <c r="AR13" s="218"/>
      <c r="AS13" s="219" t="s">
        <v>1227</v>
      </c>
      <c r="AT13" s="1472" t="s">
        <v>1245</v>
      </c>
      <c r="AU13" s="1472" t="s">
        <v>1242</v>
      </c>
      <c r="AV13" s="1472" t="s">
        <v>1320</v>
      </c>
      <c r="AW13" s="218"/>
      <c r="AX13" s="219" t="s">
        <v>1227</v>
      </c>
      <c r="AY13" s="1472" t="s">
        <v>1257</v>
      </c>
      <c r="AZ13" s="1472" t="s">
        <v>1321</v>
      </c>
      <c r="BA13" s="1472" t="s">
        <v>1321</v>
      </c>
      <c r="BB13" s="218"/>
      <c r="BC13" s="218"/>
      <c r="BD13" s="1472" t="s">
        <v>1245</v>
      </c>
      <c r="BE13" s="1472" t="s">
        <v>1322</v>
      </c>
      <c r="BF13" s="1472" t="s">
        <v>1322</v>
      </c>
      <c r="BG13" s="218"/>
      <c r="BH13" s="219" t="s">
        <v>1227</v>
      </c>
      <c r="BI13" s="1472" t="s">
        <v>1245</v>
      </c>
      <c r="BJ13" s="1472" t="s">
        <v>1264</v>
      </c>
      <c r="BK13" s="1472" t="s">
        <v>1264</v>
      </c>
      <c r="BL13" s="218"/>
      <c r="BM13" s="219" t="s">
        <v>1227</v>
      </c>
      <c r="BN13" s="1472" t="s">
        <v>1094</v>
      </c>
      <c r="BO13" s="1472" t="s">
        <v>1079</v>
      </c>
      <c r="BP13" s="1472" t="s">
        <v>1118</v>
      </c>
      <c r="BQ13" s="1490"/>
    </row>
    <row r="14" spans="1:69" x14ac:dyDescent="0.25">
      <c r="A14" s="1478"/>
      <c r="B14" s="1479"/>
      <c r="C14" s="1479"/>
      <c r="D14" s="1479"/>
      <c r="E14" s="1479"/>
      <c r="F14" s="255" t="s">
        <v>1238</v>
      </c>
      <c r="G14" s="100" t="s">
        <v>1238</v>
      </c>
      <c r="H14" s="100" t="s">
        <v>1128</v>
      </c>
      <c r="I14" s="230"/>
      <c r="J14" s="231"/>
      <c r="K14" s="1498"/>
      <c r="L14" s="1498"/>
      <c r="M14" s="1473"/>
      <c r="N14" s="230"/>
      <c r="O14" s="231"/>
      <c r="P14" s="1498"/>
      <c r="Q14" s="1498"/>
      <c r="R14" s="1473"/>
      <c r="S14" s="230"/>
      <c r="T14" s="231"/>
      <c r="U14" s="1498"/>
      <c r="V14" s="1498"/>
      <c r="W14" s="1473"/>
      <c r="X14" s="230"/>
      <c r="Y14" s="231"/>
      <c r="Z14" s="1498"/>
      <c r="AA14" s="1498"/>
      <c r="AB14" s="1473"/>
      <c r="AC14" s="221"/>
      <c r="AD14" s="222" t="s">
        <v>1227</v>
      </c>
      <c r="AE14" s="1473"/>
      <c r="AF14" s="1473"/>
      <c r="AG14" s="1473"/>
      <c r="AH14" s="221"/>
      <c r="AI14" s="222" t="s">
        <v>1227</v>
      </c>
      <c r="AJ14" s="1473"/>
      <c r="AK14" s="1473"/>
      <c r="AL14" s="1473"/>
      <c r="AM14" s="221"/>
      <c r="AN14" s="222" t="s">
        <v>1227</v>
      </c>
      <c r="AO14" s="1473"/>
      <c r="AP14" s="1473"/>
      <c r="AQ14" s="1473"/>
      <c r="AR14" s="221"/>
      <c r="AS14" s="222" t="s">
        <v>1227</v>
      </c>
      <c r="AT14" s="1473"/>
      <c r="AU14" s="1473"/>
      <c r="AV14" s="1473"/>
      <c r="AW14" s="221"/>
      <c r="AX14" s="222" t="s">
        <v>1227</v>
      </c>
      <c r="AY14" s="1473"/>
      <c r="AZ14" s="1473"/>
      <c r="BA14" s="1473"/>
      <c r="BB14" s="221"/>
      <c r="BC14" s="221"/>
      <c r="BD14" s="1473"/>
      <c r="BE14" s="1473"/>
      <c r="BF14" s="1473"/>
      <c r="BG14" s="221"/>
      <c r="BH14" s="222" t="s">
        <v>1227</v>
      </c>
      <c r="BI14" s="1473"/>
      <c r="BJ14" s="1473"/>
      <c r="BK14" s="1473"/>
      <c r="BL14" s="221"/>
      <c r="BM14" s="222" t="s">
        <v>1227</v>
      </c>
      <c r="BN14" s="1473"/>
      <c r="BO14" s="1473"/>
      <c r="BP14" s="1473"/>
      <c r="BQ14" s="1491"/>
    </row>
    <row r="15" spans="1:69" x14ac:dyDescent="0.25">
      <c r="A15" s="1492">
        <v>5</v>
      </c>
      <c r="B15" s="1493" t="s">
        <v>1272</v>
      </c>
      <c r="C15" s="1494" t="s">
        <v>1273</v>
      </c>
      <c r="D15" s="1495">
        <v>44191</v>
      </c>
      <c r="E15" s="1500"/>
      <c r="F15" s="216" t="s">
        <v>1274</v>
      </c>
      <c r="G15" s="260">
        <f>10-O15-T15-Y15-AD15-AI15-AN15-AS15-AX15-BC15-BH15-BM15</f>
        <v>0</v>
      </c>
      <c r="H15" s="79" t="s">
        <v>1226</v>
      </c>
      <c r="I15" s="225"/>
      <c r="J15" s="226"/>
      <c r="K15" s="1497"/>
      <c r="L15" s="1497"/>
      <c r="M15" s="1476"/>
      <c r="N15" s="218"/>
      <c r="O15" s="219" t="s">
        <v>1227</v>
      </c>
      <c r="P15" s="1503" t="s">
        <v>1245</v>
      </c>
      <c r="Q15" s="1503" t="s">
        <v>1326</v>
      </c>
      <c r="R15" s="1472" t="s">
        <v>1326</v>
      </c>
      <c r="S15" s="218"/>
      <c r="T15" s="219" t="s">
        <v>1227</v>
      </c>
      <c r="U15" s="1503" t="s">
        <v>1118</v>
      </c>
      <c r="V15" s="1503" t="s">
        <v>1327</v>
      </c>
      <c r="W15" s="1472" t="s">
        <v>1327</v>
      </c>
      <c r="X15" s="225"/>
      <c r="Y15" s="226"/>
      <c r="Z15" s="1497"/>
      <c r="AA15" s="1497"/>
      <c r="AB15" s="1476"/>
      <c r="AC15" s="218"/>
      <c r="AD15" s="219" t="s">
        <v>1227</v>
      </c>
      <c r="AE15" s="1472" t="s">
        <v>1246</v>
      </c>
      <c r="AF15" s="1472" t="s">
        <v>1328</v>
      </c>
      <c r="AG15" s="1472" t="s">
        <v>1329</v>
      </c>
      <c r="AH15" s="218"/>
      <c r="AI15" s="219" t="s">
        <v>1227</v>
      </c>
      <c r="AJ15" s="1472" t="s">
        <v>1231</v>
      </c>
      <c r="AK15" s="1472" t="s">
        <v>1262</v>
      </c>
      <c r="AL15" s="1472" t="s">
        <v>1260</v>
      </c>
      <c r="AM15" s="218"/>
      <c r="AN15" s="219" t="s">
        <v>1227</v>
      </c>
      <c r="AO15" s="1472" t="s">
        <v>1242</v>
      </c>
      <c r="AP15" s="1472"/>
      <c r="AQ15" s="1472"/>
      <c r="AR15" s="218" t="s">
        <v>1227</v>
      </c>
      <c r="AS15" s="219" t="s">
        <v>1227</v>
      </c>
      <c r="AT15" s="1472" t="s">
        <v>1242</v>
      </c>
      <c r="AU15" s="1472" t="s">
        <v>1319</v>
      </c>
      <c r="AV15" s="1472" t="s">
        <v>1320</v>
      </c>
      <c r="AW15" s="218"/>
      <c r="AX15" s="219" t="s">
        <v>1227</v>
      </c>
      <c r="AY15" s="1472" t="s">
        <v>1119</v>
      </c>
      <c r="AZ15" s="1472" t="s">
        <v>22</v>
      </c>
      <c r="BA15" s="1472" t="s">
        <v>1321</v>
      </c>
      <c r="BB15" s="218"/>
      <c r="BC15" s="218" t="s">
        <v>1227</v>
      </c>
      <c r="BD15" s="1472" t="s">
        <v>1233</v>
      </c>
      <c r="BE15" s="1472" t="s">
        <v>1244</v>
      </c>
      <c r="BF15" s="1472" t="s">
        <v>1244</v>
      </c>
      <c r="BG15" s="218" t="s">
        <v>1227</v>
      </c>
      <c r="BH15" s="219" t="s">
        <v>1227</v>
      </c>
      <c r="BI15" s="1472" t="s">
        <v>1234</v>
      </c>
      <c r="BJ15" s="1472" t="s">
        <v>1262</v>
      </c>
      <c r="BK15" s="1472" t="s">
        <v>1245</v>
      </c>
      <c r="BL15" s="218"/>
      <c r="BM15" s="219" t="s">
        <v>1227</v>
      </c>
      <c r="BN15" s="1472" t="s">
        <v>1079</v>
      </c>
      <c r="BO15" s="1472" t="s">
        <v>1118</v>
      </c>
      <c r="BP15" s="1472" t="s">
        <v>1268</v>
      </c>
      <c r="BQ15" s="1490"/>
    </row>
    <row r="16" spans="1:69" x14ac:dyDescent="0.25">
      <c r="A16" s="1478"/>
      <c r="B16" s="1479"/>
      <c r="C16" s="1479"/>
      <c r="D16" s="1479"/>
      <c r="E16" s="1479"/>
      <c r="F16" s="220" t="s">
        <v>1252</v>
      </c>
      <c r="G16" s="131">
        <f>2-S16-X16-AC16-AH16-AM16-AR16-AW16-BB16-BG16-BL16</f>
        <v>0</v>
      </c>
      <c r="H16" s="100" t="s">
        <v>1128</v>
      </c>
      <c r="I16" s="230"/>
      <c r="J16" s="231"/>
      <c r="K16" s="1498"/>
      <c r="L16" s="1498"/>
      <c r="M16" s="1473"/>
      <c r="N16" s="221"/>
      <c r="O16" s="222" t="s">
        <v>1227</v>
      </c>
      <c r="P16" s="1498"/>
      <c r="Q16" s="1498"/>
      <c r="R16" s="1473"/>
      <c r="S16" s="221"/>
      <c r="T16" s="222" t="s">
        <v>1227</v>
      </c>
      <c r="U16" s="1498"/>
      <c r="V16" s="1498"/>
      <c r="W16" s="1473"/>
      <c r="X16" s="230"/>
      <c r="Y16" s="231"/>
      <c r="Z16" s="1498"/>
      <c r="AA16" s="1498"/>
      <c r="AB16" s="1473"/>
      <c r="AC16" s="221"/>
      <c r="AD16" s="222" t="s">
        <v>1227</v>
      </c>
      <c r="AE16" s="1473"/>
      <c r="AF16" s="1473"/>
      <c r="AG16" s="1473"/>
      <c r="AH16" s="221"/>
      <c r="AI16" s="222" t="s">
        <v>1227</v>
      </c>
      <c r="AJ16" s="1473"/>
      <c r="AK16" s="1473"/>
      <c r="AL16" s="1473"/>
      <c r="AM16" s="221"/>
      <c r="AN16" s="222" t="s">
        <v>1227</v>
      </c>
      <c r="AO16" s="1473"/>
      <c r="AP16" s="1473"/>
      <c r="AQ16" s="1473"/>
      <c r="AR16" s="221" t="s">
        <v>1227</v>
      </c>
      <c r="AS16" s="222" t="s">
        <v>1227</v>
      </c>
      <c r="AT16" s="1473"/>
      <c r="AU16" s="1473"/>
      <c r="AV16" s="1473"/>
      <c r="AW16" s="221"/>
      <c r="AX16" s="222" t="s">
        <v>1227</v>
      </c>
      <c r="AY16" s="1473"/>
      <c r="AZ16" s="1473"/>
      <c r="BA16" s="1473"/>
      <c r="BB16" s="221"/>
      <c r="BC16" s="221" t="s">
        <v>1227</v>
      </c>
      <c r="BD16" s="1473"/>
      <c r="BE16" s="1473"/>
      <c r="BF16" s="1473"/>
      <c r="BG16" s="221" t="s">
        <v>1227</v>
      </c>
      <c r="BH16" s="222" t="s">
        <v>1227</v>
      </c>
      <c r="BI16" s="1473"/>
      <c r="BJ16" s="1473"/>
      <c r="BK16" s="1473"/>
      <c r="BL16" s="221"/>
      <c r="BM16" s="222" t="s">
        <v>1227</v>
      </c>
      <c r="BN16" s="1473"/>
      <c r="BO16" s="1473"/>
      <c r="BP16" s="1473"/>
      <c r="BQ16" s="1491"/>
    </row>
    <row r="17" spans="1:69" x14ac:dyDescent="0.25">
      <c r="A17" s="1492">
        <v>6</v>
      </c>
      <c r="B17" s="1493" t="s">
        <v>1280</v>
      </c>
      <c r="C17" s="1494" t="s">
        <v>1281</v>
      </c>
      <c r="D17" s="1495"/>
      <c r="E17" s="1496" t="s">
        <v>1282</v>
      </c>
      <c r="F17" s="216" t="s">
        <v>1241</v>
      </c>
      <c r="G17" s="215">
        <f>12-J17-O17-T17-Y17-AD17-AI17-AN17-AS17-AX17-BC17-BH17-BM17</f>
        <v>2</v>
      </c>
      <c r="H17" s="79" t="s">
        <v>1226</v>
      </c>
      <c r="I17" s="218"/>
      <c r="J17" s="219" t="s">
        <v>1227</v>
      </c>
      <c r="K17" s="1503" t="s">
        <v>1242</v>
      </c>
      <c r="L17" s="1503" t="s">
        <v>1330</v>
      </c>
      <c r="M17" s="1472" t="s">
        <v>1330</v>
      </c>
      <c r="N17" s="218"/>
      <c r="O17" s="219" t="s">
        <v>1227</v>
      </c>
      <c r="P17" s="1503" t="s">
        <v>1263</v>
      </c>
      <c r="Q17" s="1503" t="s">
        <v>1326</v>
      </c>
      <c r="R17" s="1472" t="s">
        <v>1326</v>
      </c>
      <c r="S17" s="225"/>
      <c r="T17" s="226"/>
      <c r="U17" s="1497"/>
      <c r="V17" s="1497"/>
      <c r="W17" s="1476"/>
      <c r="X17" s="225"/>
      <c r="Y17" s="226"/>
      <c r="Z17" s="1497"/>
      <c r="AA17" s="1497"/>
      <c r="AB17" s="1476"/>
      <c r="AC17" s="225"/>
      <c r="AD17" s="226"/>
      <c r="AE17" s="1476"/>
      <c r="AF17" s="1476"/>
      <c r="AG17" s="1476"/>
      <c r="AH17" s="218"/>
      <c r="AI17" s="219" t="s">
        <v>1227</v>
      </c>
      <c r="AJ17" s="1472" t="s">
        <v>1228</v>
      </c>
      <c r="AK17" s="1472" t="s">
        <v>1325</v>
      </c>
      <c r="AL17" s="1472" t="s">
        <v>1331</v>
      </c>
      <c r="AM17" s="218"/>
      <c r="AN17" s="219" t="s">
        <v>1227</v>
      </c>
      <c r="AO17" s="1472" t="s">
        <v>1094</v>
      </c>
      <c r="AP17" s="1472" t="s">
        <v>1246</v>
      </c>
      <c r="AQ17" s="1472" t="s">
        <v>1246</v>
      </c>
      <c r="AR17" s="218" t="s">
        <v>1227</v>
      </c>
      <c r="AS17" s="219" t="s">
        <v>1288</v>
      </c>
      <c r="AT17" s="1472" t="s">
        <v>1262</v>
      </c>
      <c r="AU17" s="1472" t="s">
        <v>1242</v>
      </c>
      <c r="AV17" s="1472" t="s">
        <v>1242</v>
      </c>
      <c r="AW17" s="218"/>
      <c r="AX17" s="219" t="s">
        <v>1227</v>
      </c>
      <c r="AY17" s="1472" t="s">
        <v>1244</v>
      </c>
      <c r="AZ17" s="1472" t="s">
        <v>1246</v>
      </c>
      <c r="BA17" s="1472" t="s">
        <v>1321</v>
      </c>
      <c r="BB17" s="218"/>
      <c r="BC17" s="218" t="s">
        <v>1227</v>
      </c>
      <c r="BD17" s="1472" t="s">
        <v>22</v>
      </c>
      <c r="BE17" s="1472" t="s">
        <v>1322</v>
      </c>
      <c r="BF17" s="1472" t="s">
        <v>1322</v>
      </c>
      <c r="BG17" s="218"/>
      <c r="BH17" s="219" t="s">
        <v>1227</v>
      </c>
      <c r="BI17" s="1472" t="s">
        <v>1119</v>
      </c>
      <c r="BJ17" s="1472" t="s">
        <v>1262</v>
      </c>
      <c r="BK17" s="1472" t="s">
        <v>1262</v>
      </c>
      <c r="BL17" s="218" t="s">
        <v>1227</v>
      </c>
      <c r="BM17" s="219" t="s">
        <v>1227</v>
      </c>
      <c r="BN17" s="1472" t="s">
        <v>1233</v>
      </c>
      <c r="BO17" s="1472" t="s">
        <v>1079</v>
      </c>
      <c r="BP17" s="1472" t="s">
        <v>1079</v>
      </c>
      <c r="BQ17" s="1490"/>
    </row>
    <row r="18" spans="1:69" x14ac:dyDescent="0.25">
      <c r="A18" s="1478"/>
      <c r="B18" s="1479"/>
      <c r="C18" s="1479"/>
      <c r="D18" s="1479"/>
      <c r="E18" s="1479"/>
      <c r="F18" s="220" t="s">
        <v>1252</v>
      </c>
      <c r="G18" s="131">
        <f>2-I17-N17-S17-X17-AC17-AH17-AM17-AR17-AW17-BB17-BG17-BL17</f>
        <v>0</v>
      </c>
      <c r="H18" s="100" t="s">
        <v>1128</v>
      </c>
      <c r="I18" s="221"/>
      <c r="J18" s="222" t="s">
        <v>1227</v>
      </c>
      <c r="K18" s="1498"/>
      <c r="L18" s="1498"/>
      <c r="M18" s="1473"/>
      <c r="N18" s="221"/>
      <c r="O18" s="222" t="s">
        <v>1227</v>
      </c>
      <c r="P18" s="1498"/>
      <c r="Q18" s="1498"/>
      <c r="R18" s="1473"/>
      <c r="S18" s="230"/>
      <c r="T18" s="231"/>
      <c r="U18" s="1498"/>
      <c r="V18" s="1498"/>
      <c r="W18" s="1473"/>
      <c r="X18" s="230"/>
      <c r="Y18" s="231"/>
      <c r="Z18" s="1498"/>
      <c r="AA18" s="1498"/>
      <c r="AB18" s="1473"/>
      <c r="AC18" s="230"/>
      <c r="AD18" s="231"/>
      <c r="AE18" s="1473"/>
      <c r="AF18" s="1473"/>
      <c r="AG18" s="1473"/>
      <c r="AH18" s="221"/>
      <c r="AI18" s="222" t="s">
        <v>1227</v>
      </c>
      <c r="AJ18" s="1473"/>
      <c r="AK18" s="1473"/>
      <c r="AL18" s="1473"/>
      <c r="AM18" s="221"/>
      <c r="AN18" s="222" t="s">
        <v>1227</v>
      </c>
      <c r="AO18" s="1473"/>
      <c r="AP18" s="1473"/>
      <c r="AQ18" s="1473"/>
      <c r="AR18" s="221" t="s">
        <v>1227</v>
      </c>
      <c r="AS18" s="222" t="s">
        <v>1288</v>
      </c>
      <c r="AT18" s="1473"/>
      <c r="AU18" s="1473"/>
      <c r="AV18" s="1473"/>
      <c r="AW18" s="221"/>
      <c r="AX18" s="222" t="s">
        <v>1227</v>
      </c>
      <c r="AY18" s="1473"/>
      <c r="AZ18" s="1473"/>
      <c r="BA18" s="1473"/>
      <c r="BB18" s="221"/>
      <c r="BC18" s="221" t="s">
        <v>1227</v>
      </c>
      <c r="BD18" s="1473"/>
      <c r="BE18" s="1473"/>
      <c r="BF18" s="1473"/>
      <c r="BG18" s="221"/>
      <c r="BH18" s="222" t="s">
        <v>1227</v>
      </c>
      <c r="BI18" s="1473"/>
      <c r="BJ18" s="1473"/>
      <c r="BK18" s="1473"/>
      <c r="BL18" s="221" t="s">
        <v>1227</v>
      </c>
      <c r="BM18" s="222" t="s">
        <v>1227</v>
      </c>
      <c r="BN18" s="1473"/>
      <c r="BO18" s="1473"/>
      <c r="BP18" s="1473"/>
      <c r="BQ18" s="1491"/>
    </row>
    <row r="19" spans="1:69" hidden="1" x14ac:dyDescent="0.25">
      <c r="A19" s="1492">
        <v>7</v>
      </c>
      <c r="B19" s="1493" t="s">
        <v>1283</v>
      </c>
      <c r="C19" s="1494" t="s">
        <v>1284</v>
      </c>
      <c r="D19" s="1495"/>
      <c r="E19" s="1500"/>
      <c r="F19" s="254" t="s">
        <v>1285</v>
      </c>
      <c r="G19" s="260">
        <f>9-J19-O19-T19-Y19-AD19-AI19-AM19-AN19-AS19-AX19-BC19-BH19-BM19</f>
        <v>9</v>
      </c>
      <c r="H19" s="79" t="s">
        <v>1226</v>
      </c>
      <c r="I19" s="225"/>
      <c r="J19" s="226"/>
      <c r="K19" s="1497"/>
      <c r="L19" s="1497"/>
      <c r="M19" s="1476"/>
      <c r="N19" s="225"/>
      <c r="O19" s="226"/>
      <c r="P19" s="1497"/>
      <c r="Q19" s="1497"/>
      <c r="R19" s="1476"/>
      <c r="S19" s="225"/>
      <c r="T19" s="226"/>
      <c r="U19" s="1497"/>
      <c r="V19" s="1497"/>
      <c r="W19" s="1476"/>
      <c r="X19" s="225"/>
      <c r="Y19" s="226"/>
      <c r="Z19" s="1497"/>
      <c r="AA19" s="1497"/>
      <c r="AB19" s="1476"/>
      <c r="AC19" s="225"/>
      <c r="AD19" s="226"/>
      <c r="AE19" s="1476"/>
      <c r="AF19" s="1476"/>
      <c r="AG19" s="1476"/>
      <c r="AH19" s="225"/>
      <c r="AI19" s="226"/>
      <c r="AJ19" s="1476"/>
      <c r="AK19" s="1476"/>
      <c r="AL19" s="1476"/>
      <c r="AM19" s="218"/>
      <c r="AN19" s="219"/>
      <c r="AO19" s="1472"/>
      <c r="AP19" s="1472"/>
      <c r="AQ19" s="1472"/>
      <c r="AR19" s="218"/>
      <c r="AS19" s="219"/>
      <c r="AT19" s="1472"/>
      <c r="AU19" s="1472"/>
      <c r="AV19" s="1472"/>
      <c r="AW19" s="218"/>
      <c r="AX19" s="219"/>
      <c r="AY19" s="1472"/>
      <c r="AZ19" s="1472"/>
      <c r="BA19" s="1472"/>
      <c r="BB19" s="218"/>
      <c r="BC19" s="218"/>
      <c r="BD19" s="1472"/>
      <c r="BE19" s="1472"/>
      <c r="BF19" s="1472"/>
      <c r="BG19" s="218"/>
      <c r="BH19" s="219"/>
      <c r="BI19" s="1472"/>
      <c r="BJ19" s="1472"/>
      <c r="BK19" s="1472"/>
      <c r="BL19" s="218"/>
      <c r="BM19" s="219"/>
      <c r="BN19" s="1472"/>
      <c r="BO19" s="1472"/>
      <c r="BP19" s="1472"/>
      <c r="BQ19" s="1490"/>
    </row>
    <row r="20" spans="1:69" hidden="1" x14ac:dyDescent="0.25">
      <c r="A20" s="1478"/>
      <c r="B20" s="1479"/>
      <c r="C20" s="1479"/>
      <c r="D20" s="1479"/>
      <c r="E20" s="1479"/>
      <c r="F20" s="255" t="s">
        <v>1238</v>
      </c>
      <c r="G20" s="100" t="s">
        <v>1238</v>
      </c>
      <c r="H20" s="100" t="s">
        <v>1128</v>
      </c>
      <c r="I20" s="230"/>
      <c r="J20" s="231"/>
      <c r="K20" s="1498"/>
      <c r="L20" s="1498"/>
      <c r="M20" s="1473"/>
      <c r="N20" s="230"/>
      <c r="O20" s="231"/>
      <c r="P20" s="1498"/>
      <c r="Q20" s="1498"/>
      <c r="R20" s="1473"/>
      <c r="S20" s="230"/>
      <c r="T20" s="231"/>
      <c r="U20" s="1498"/>
      <c r="V20" s="1498"/>
      <c r="W20" s="1473"/>
      <c r="X20" s="230"/>
      <c r="Y20" s="231"/>
      <c r="Z20" s="1498"/>
      <c r="AA20" s="1498"/>
      <c r="AB20" s="1473"/>
      <c r="AC20" s="230"/>
      <c r="AD20" s="231"/>
      <c r="AE20" s="1473"/>
      <c r="AF20" s="1473"/>
      <c r="AG20" s="1473"/>
      <c r="AH20" s="230"/>
      <c r="AI20" s="231"/>
      <c r="AJ20" s="1473"/>
      <c r="AK20" s="1473"/>
      <c r="AL20" s="1473"/>
      <c r="AM20" s="221"/>
      <c r="AN20" s="222"/>
      <c r="AO20" s="1473"/>
      <c r="AP20" s="1473"/>
      <c r="AQ20" s="1473"/>
      <c r="AR20" s="221"/>
      <c r="AS20" s="222"/>
      <c r="AT20" s="1473"/>
      <c r="AU20" s="1473"/>
      <c r="AV20" s="1473"/>
      <c r="AW20" s="221"/>
      <c r="AX20" s="222"/>
      <c r="AY20" s="1473"/>
      <c r="AZ20" s="1473"/>
      <c r="BA20" s="1473"/>
      <c r="BB20" s="221"/>
      <c r="BC20" s="221"/>
      <c r="BD20" s="1473"/>
      <c r="BE20" s="1473"/>
      <c r="BF20" s="1473"/>
      <c r="BG20" s="221"/>
      <c r="BH20" s="222"/>
      <c r="BI20" s="1473"/>
      <c r="BJ20" s="1473"/>
      <c r="BK20" s="1473"/>
      <c r="BL20" s="221"/>
      <c r="BM20" s="222"/>
      <c r="BN20" s="1473"/>
      <c r="BO20" s="1473"/>
      <c r="BP20" s="1473"/>
      <c r="BQ20" s="1491"/>
    </row>
    <row r="21" spans="1:69" ht="9.75" hidden="1" customHeight="1" x14ac:dyDescent="0.25">
      <c r="A21" s="1492">
        <v>8</v>
      </c>
      <c r="B21" s="1493" t="s">
        <v>1290</v>
      </c>
      <c r="C21" s="1494" t="s">
        <v>1291</v>
      </c>
      <c r="D21" s="1495"/>
      <c r="E21" s="1512" t="s">
        <v>1332</v>
      </c>
      <c r="F21" s="1513" t="s">
        <v>1293</v>
      </c>
      <c r="G21" s="1493">
        <f>30-O21-O23-T21-T23-Y21-Y23-Y25-AD21-AD23-AD25-AI21-AI23-AI25-AN21-AN23-AN25-AS21-AS23-AS25-AX21-AX23-AX25-BC21-BC23-BC25-BH21-BH23-BH25-BM21-BM23-BM25</f>
        <v>30</v>
      </c>
      <c r="H21" s="79" t="s">
        <v>1226</v>
      </c>
      <c r="I21" s="218"/>
      <c r="J21" s="219" t="s">
        <v>1227</v>
      </c>
      <c r="K21" s="1503" t="s">
        <v>1230</v>
      </c>
      <c r="L21" s="1503" t="s">
        <v>1079</v>
      </c>
      <c r="M21" s="1472" t="s">
        <v>1079</v>
      </c>
      <c r="N21" s="218"/>
      <c r="O21" s="219"/>
      <c r="P21" s="1503"/>
      <c r="Q21" s="1503"/>
      <c r="R21" s="1472"/>
      <c r="S21" s="218"/>
      <c r="T21" s="219"/>
      <c r="U21" s="1503"/>
      <c r="V21" s="1503"/>
      <c r="W21" s="1472"/>
      <c r="X21" s="218"/>
      <c r="Y21" s="219"/>
      <c r="Z21" s="1503"/>
      <c r="AA21" s="1503"/>
      <c r="AB21" s="1472"/>
      <c r="AC21" s="218"/>
      <c r="AD21" s="219"/>
      <c r="AE21" s="1472"/>
      <c r="AF21" s="1472"/>
      <c r="AG21" s="1472"/>
      <c r="AH21" s="218"/>
      <c r="AI21" s="219"/>
      <c r="AJ21" s="1472"/>
      <c r="AK21" s="1472"/>
      <c r="AL21" s="1472"/>
      <c r="AM21" s="218"/>
      <c r="AN21" s="219"/>
      <c r="AO21" s="1472"/>
      <c r="AP21" s="1472"/>
      <c r="AQ21" s="1472"/>
      <c r="AR21" s="218"/>
      <c r="AS21" s="219"/>
      <c r="AT21" s="1472"/>
      <c r="AU21" s="1472"/>
      <c r="AV21" s="1472"/>
      <c r="AW21" s="218"/>
      <c r="AX21" s="219"/>
      <c r="AY21" s="1472"/>
      <c r="AZ21" s="1472"/>
      <c r="BA21" s="1472"/>
      <c r="BB21" s="218"/>
      <c r="BC21" s="218"/>
      <c r="BD21" s="1472"/>
      <c r="BE21" s="1472"/>
      <c r="BF21" s="1472"/>
      <c r="BG21" s="218"/>
      <c r="BH21" s="219"/>
      <c r="BI21" s="1472"/>
      <c r="BJ21" s="1472"/>
      <c r="BK21" s="1472"/>
      <c r="BL21" s="218"/>
      <c r="BM21" s="219"/>
      <c r="BN21" s="1472"/>
      <c r="BO21" s="1472"/>
      <c r="BP21" s="1472"/>
      <c r="BQ21" s="1490"/>
    </row>
    <row r="22" spans="1:69" ht="9.75" hidden="1" customHeight="1" x14ac:dyDescent="0.25">
      <c r="A22" s="1510"/>
      <c r="B22" s="1510"/>
      <c r="C22" s="1510"/>
      <c r="D22" s="1510"/>
      <c r="E22" s="1510"/>
      <c r="F22" s="1510"/>
      <c r="G22" s="1510"/>
      <c r="H22" s="235" t="s">
        <v>1128</v>
      </c>
      <c r="I22" s="238"/>
      <c r="J22" s="239" t="s">
        <v>1227</v>
      </c>
      <c r="K22" s="1507"/>
      <c r="L22" s="1507"/>
      <c r="M22" s="1504"/>
      <c r="N22" s="238"/>
      <c r="O22" s="239"/>
      <c r="P22" s="1507"/>
      <c r="Q22" s="1507"/>
      <c r="R22" s="1504"/>
      <c r="S22" s="238"/>
      <c r="T22" s="239"/>
      <c r="U22" s="1507"/>
      <c r="V22" s="1507"/>
      <c r="W22" s="1504"/>
      <c r="X22" s="238"/>
      <c r="Y22" s="239"/>
      <c r="Z22" s="1507"/>
      <c r="AA22" s="1507"/>
      <c r="AB22" s="1504"/>
      <c r="AC22" s="238"/>
      <c r="AD22" s="239"/>
      <c r="AE22" s="1504"/>
      <c r="AF22" s="1504"/>
      <c r="AG22" s="1504"/>
      <c r="AH22" s="238"/>
      <c r="AI22" s="239"/>
      <c r="AJ22" s="1504"/>
      <c r="AK22" s="1504"/>
      <c r="AL22" s="1504"/>
      <c r="AM22" s="238"/>
      <c r="AN22" s="239"/>
      <c r="AO22" s="1504"/>
      <c r="AP22" s="1504"/>
      <c r="AQ22" s="1504"/>
      <c r="AR22" s="238"/>
      <c r="AS22" s="239"/>
      <c r="AT22" s="1504"/>
      <c r="AU22" s="1504"/>
      <c r="AV22" s="1504"/>
      <c r="AW22" s="238"/>
      <c r="AX22" s="239"/>
      <c r="AY22" s="1504"/>
      <c r="AZ22" s="1504"/>
      <c r="BA22" s="1504"/>
      <c r="BB22" s="238"/>
      <c r="BC22" s="238"/>
      <c r="BD22" s="1504"/>
      <c r="BE22" s="1504"/>
      <c r="BF22" s="1504"/>
      <c r="BG22" s="238"/>
      <c r="BH22" s="239"/>
      <c r="BI22" s="1504"/>
      <c r="BJ22" s="1504"/>
      <c r="BK22" s="1504"/>
      <c r="BL22" s="238"/>
      <c r="BM22" s="239"/>
      <c r="BN22" s="1504"/>
      <c r="BO22" s="1504"/>
      <c r="BP22" s="1504"/>
      <c r="BQ22" s="1505"/>
    </row>
    <row r="23" spans="1:69" ht="9.75" hidden="1" customHeight="1" x14ac:dyDescent="0.25">
      <c r="A23" s="1510"/>
      <c r="B23" s="1510"/>
      <c r="C23" s="1510"/>
      <c r="D23" s="1510"/>
      <c r="E23" s="1510"/>
      <c r="F23" s="1511"/>
      <c r="G23" s="1510"/>
      <c r="H23" s="87" t="s">
        <v>1226</v>
      </c>
      <c r="I23" s="218"/>
      <c r="J23" s="243" t="s">
        <v>1227</v>
      </c>
      <c r="K23" s="1506" t="s">
        <v>1228</v>
      </c>
      <c r="L23" s="1506" t="s">
        <v>1333</v>
      </c>
      <c r="M23" s="1508" t="s">
        <v>1333</v>
      </c>
      <c r="N23" s="218"/>
      <c r="O23" s="243"/>
      <c r="P23" s="1506"/>
      <c r="Q23" s="1506"/>
      <c r="R23" s="1508"/>
      <c r="S23" s="218"/>
      <c r="T23" s="243"/>
      <c r="U23" s="1506"/>
      <c r="V23" s="1506"/>
      <c r="W23" s="1508"/>
      <c r="X23" s="218"/>
      <c r="Y23" s="243"/>
      <c r="Z23" s="1506"/>
      <c r="AA23" s="1506"/>
      <c r="AB23" s="1508"/>
      <c r="AC23" s="218"/>
      <c r="AD23" s="243"/>
      <c r="AE23" s="1508"/>
      <c r="AF23" s="1508"/>
      <c r="AG23" s="1508"/>
      <c r="AH23" s="218"/>
      <c r="AI23" s="243"/>
      <c r="AJ23" s="1508"/>
      <c r="AK23" s="1508"/>
      <c r="AL23" s="1508"/>
      <c r="AM23" s="218"/>
      <c r="AN23" s="243"/>
      <c r="AO23" s="1508"/>
      <c r="AP23" s="1508"/>
      <c r="AQ23" s="1508"/>
      <c r="AR23" s="218"/>
      <c r="AS23" s="243"/>
      <c r="AT23" s="1508"/>
      <c r="AU23" s="1508"/>
      <c r="AV23" s="1508"/>
      <c r="AW23" s="218"/>
      <c r="AX23" s="243"/>
      <c r="AY23" s="1508"/>
      <c r="AZ23" s="1508"/>
      <c r="BA23" s="1508"/>
      <c r="BB23" s="218"/>
      <c r="BC23" s="218"/>
      <c r="BD23" s="1508"/>
      <c r="BE23" s="1508"/>
      <c r="BF23" s="1508"/>
      <c r="BG23" s="218"/>
      <c r="BH23" s="243"/>
      <c r="BI23" s="1508"/>
      <c r="BJ23" s="1508"/>
      <c r="BK23" s="1508"/>
      <c r="BL23" s="218"/>
      <c r="BM23" s="243"/>
      <c r="BN23" s="1508"/>
      <c r="BO23" s="1508"/>
      <c r="BP23" s="1508"/>
      <c r="BQ23" s="1509"/>
    </row>
    <row r="24" spans="1:69" ht="9.75" hidden="1" customHeight="1" x14ac:dyDescent="0.25">
      <c r="A24" s="1510"/>
      <c r="B24" s="1510"/>
      <c r="C24" s="1510"/>
      <c r="D24" s="1510"/>
      <c r="E24" s="1510"/>
      <c r="F24" s="1514" t="s">
        <v>1238</v>
      </c>
      <c r="G24" s="1515" t="s">
        <v>1238</v>
      </c>
      <c r="H24" s="235" t="s">
        <v>1128</v>
      </c>
      <c r="I24" s="238"/>
      <c r="J24" s="239" t="s">
        <v>1227</v>
      </c>
      <c r="K24" s="1507"/>
      <c r="L24" s="1507"/>
      <c r="M24" s="1504"/>
      <c r="N24" s="238"/>
      <c r="O24" s="239"/>
      <c r="P24" s="1507"/>
      <c r="Q24" s="1507"/>
      <c r="R24" s="1504"/>
      <c r="S24" s="238"/>
      <c r="T24" s="239"/>
      <c r="U24" s="1507"/>
      <c r="V24" s="1507"/>
      <c r="W24" s="1504"/>
      <c r="X24" s="238"/>
      <c r="Y24" s="239"/>
      <c r="Z24" s="1507"/>
      <c r="AA24" s="1507"/>
      <c r="AB24" s="1504"/>
      <c r="AC24" s="238"/>
      <c r="AD24" s="239"/>
      <c r="AE24" s="1504"/>
      <c r="AF24" s="1504"/>
      <c r="AG24" s="1504"/>
      <c r="AH24" s="238"/>
      <c r="AI24" s="239"/>
      <c r="AJ24" s="1504"/>
      <c r="AK24" s="1504"/>
      <c r="AL24" s="1504"/>
      <c r="AM24" s="238"/>
      <c r="AN24" s="239"/>
      <c r="AO24" s="1504"/>
      <c r="AP24" s="1504"/>
      <c r="AQ24" s="1504"/>
      <c r="AR24" s="238"/>
      <c r="AS24" s="239"/>
      <c r="AT24" s="1504"/>
      <c r="AU24" s="1504"/>
      <c r="AV24" s="1504"/>
      <c r="AW24" s="238"/>
      <c r="AX24" s="239"/>
      <c r="AY24" s="1504"/>
      <c r="AZ24" s="1504"/>
      <c r="BA24" s="1504"/>
      <c r="BB24" s="238"/>
      <c r="BC24" s="238"/>
      <c r="BD24" s="1504"/>
      <c r="BE24" s="1504"/>
      <c r="BF24" s="1504"/>
      <c r="BG24" s="238"/>
      <c r="BH24" s="239"/>
      <c r="BI24" s="1504"/>
      <c r="BJ24" s="1504"/>
      <c r="BK24" s="1504"/>
      <c r="BL24" s="238"/>
      <c r="BM24" s="239"/>
      <c r="BN24" s="1504"/>
      <c r="BO24" s="1504"/>
      <c r="BP24" s="1504"/>
      <c r="BQ24" s="1505"/>
    </row>
    <row r="25" spans="1:69" ht="9.75" hidden="1" customHeight="1" x14ac:dyDescent="0.25">
      <c r="A25" s="1510"/>
      <c r="B25" s="1510"/>
      <c r="C25" s="1510"/>
      <c r="D25" s="1510"/>
      <c r="E25" s="1510"/>
      <c r="F25" s="1510"/>
      <c r="G25" s="1510"/>
      <c r="H25" s="87" t="s">
        <v>1226</v>
      </c>
      <c r="I25" s="218"/>
      <c r="J25" s="243"/>
      <c r="K25" s="1506"/>
      <c r="L25" s="1506"/>
      <c r="M25" s="1508"/>
      <c r="N25" s="218"/>
      <c r="O25" s="243"/>
      <c r="P25" s="1506"/>
      <c r="Q25" s="1506"/>
      <c r="R25" s="1508"/>
      <c r="S25" s="218"/>
      <c r="T25" s="243"/>
      <c r="U25" s="1506"/>
      <c r="V25" s="1506"/>
      <c r="W25" s="1508"/>
      <c r="X25" s="218"/>
      <c r="Y25" s="243"/>
      <c r="Z25" s="1506"/>
      <c r="AA25" s="1506"/>
      <c r="AB25" s="1508"/>
      <c r="AC25" s="218"/>
      <c r="AD25" s="243"/>
      <c r="AE25" s="1508"/>
      <c r="AF25" s="1508"/>
      <c r="AG25" s="1508"/>
      <c r="AH25" s="218"/>
      <c r="AI25" s="243"/>
      <c r="AJ25" s="1508"/>
      <c r="AK25" s="1508"/>
      <c r="AL25" s="1508"/>
      <c r="AM25" s="218"/>
      <c r="AN25" s="243"/>
      <c r="AO25" s="1508"/>
      <c r="AP25" s="1508"/>
      <c r="AQ25" s="1508"/>
      <c r="AR25" s="218"/>
      <c r="AS25" s="243"/>
      <c r="AT25" s="1508"/>
      <c r="AU25" s="1508"/>
      <c r="AV25" s="1508"/>
      <c r="AW25" s="218"/>
      <c r="AX25" s="243"/>
      <c r="AY25" s="1508"/>
      <c r="AZ25" s="1508"/>
      <c r="BA25" s="1508"/>
      <c r="BB25" s="218"/>
      <c r="BC25" s="218"/>
      <c r="BD25" s="1508"/>
      <c r="BE25" s="1508"/>
      <c r="BF25" s="1508"/>
      <c r="BG25" s="218"/>
      <c r="BH25" s="243"/>
      <c r="BI25" s="1508"/>
      <c r="BJ25" s="1508"/>
      <c r="BK25" s="1508"/>
      <c r="BL25" s="218"/>
      <c r="BM25" s="243"/>
      <c r="BN25" s="1508"/>
      <c r="BO25" s="1508"/>
      <c r="BP25" s="1508"/>
      <c r="BQ25" s="1509"/>
    </row>
    <row r="26" spans="1:69" ht="9.75" hidden="1" customHeight="1" x14ac:dyDescent="0.25">
      <c r="A26" s="1478"/>
      <c r="B26" s="1479"/>
      <c r="C26" s="1479"/>
      <c r="D26" s="1479"/>
      <c r="E26" s="1479"/>
      <c r="F26" s="1479"/>
      <c r="G26" s="1479"/>
      <c r="H26" s="100" t="s">
        <v>1128</v>
      </c>
      <c r="I26" s="221"/>
      <c r="J26" s="222"/>
      <c r="K26" s="1498"/>
      <c r="L26" s="1498"/>
      <c r="M26" s="1473"/>
      <c r="N26" s="221"/>
      <c r="O26" s="222"/>
      <c r="P26" s="1498"/>
      <c r="Q26" s="1498"/>
      <c r="R26" s="1473"/>
      <c r="S26" s="221"/>
      <c r="T26" s="222"/>
      <c r="U26" s="1498"/>
      <c r="V26" s="1498"/>
      <c r="W26" s="1473"/>
      <c r="X26" s="221"/>
      <c r="Y26" s="222"/>
      <c r="Z26" s="1498"/>
      <c r="AA26" s="1498"/>
      <c r="AB26" s="1473"/>
      <c r="AC26" s="221"/>
      <c r="AD26" s="222"/>
      <c r="AE26" s="1473"/>
      <c r="AF26" s="1473"/>
      <c r="AG26" s="1473"/>
      <c r="AH26" s="221"/>
      <c r="AI26" s="222"/>
      <c r="AJ26" s="1473"/>
      <c r="AK26" s="1473"/>
      <c r="AL26" s="1473"/>
      <c r="AM26" s="221"/>
      <c r="AN26" s="222"/>
      <c r="AO26" s="1473"/>
      <c r="AP26" s="1473"/>
      <c r="AQ26" s="1473"/>
      <c r="AR26" s="221"/>
      <c r="AS26" s="222"/>
      <c r="AT26" s="1473"/>
      <c r="AU26" s="1473"/>
      <c r="AV26" s="1473"/>
      <c r="AW26" s="221"/>
      <c r="AX26" s="222"/>
      <c r="AY26" s="1473"/>
      <c r="AZ26" s="1473"/>
      <c r="BA26" s="1473"/>
      <c r="BB26" s="221"/>
      <c r="BC26" s="221"/>
      <c r="BD26" s="1473"/>
      <c r="BE26" s="1473"/>
      <c r="BF26" s="1473"/>
      <c r="BG26" s="221"/>
      <c r="BH26" s="222"/>
      <c r="BI26" s="1473"/>
      <c r="BJ26" s="1473"/>
      <c r="BK26" s="1473"/>
      <c r="BL26" s="221"/>
      <c r="BM26" s="222"/>
      <c r="BN26" s="1473"/>
      <c r="BO26" s="1473"/>
      <c r="BP26" s="1473"/>
      <c r="BQ26" s="1491"/>
    </row>
    <row r="27" spans="1:69" ht="12" hidden="1" customHeight="1" x14ac:dyDescent="0.25">
      <c r="A27" s="1492">
        <v>9</v>
      </c>
      <c r="B27" s="1493" t="s">
        <v>1303</v>
      </c>
      <c r="C27" s="1494" t="s">
        <v>1304</v>
      </c>
      <c r="D27" s="1495"/>
      <c r="E27" s="1500" t="s">
        <v>1305</v>
      </c>
      <c r="F27" s="254" t="s">
        <v>1306</v>
      </c>
      <c r="G27" s="215">
        <f>24-J27-J29-O27-O29-T27-T29-Y27-Y29-AD27-AD29-AI27-AI29-AN27-AN29-AS27-AS29-AX27-AX29-BC27-BC29-BH27-BH29-BM27-BM29</f>
        <v>24</v>
      </c>
      <c r="H27" s="79" t="s">
        <v>1226</v>
      </c>
      <c r="I27" s="218"/>
      <c r="J27" s="219"/>
      <c r="K27" s="1503"/>
      <c r="L27" s="1503"/>
      <c r="M27" s="1472"/>
      <c r="N27" s="218"/>
      <c r="O27" s="219"/>
      <c r="P27" s="1503"/>
      <c r="Q27" s="1503"/>
      <c r="R27" s="1472"/>
      <c r="S27" s="218"/>
      <c r="T27" s="219"/>
      <c r="U27" s="1503"/>
      <c r="V27" s="1503"/>
      <c r="W27" s="1472"/>
      <c r="X27" s="218"/>
      <c r="Y27" s="219"/>
      <c r="Z27" s="1503"/>
      <c r="AA27" s="1503"/>
      <c r="AB27" s="1472"/>
      <c r="AC27" s="218"/>
      <c r="AD27" s="219"/>
      <c r="AE27" s="1472"/>
      <c r="AF27" s="1472"/>
      <c r="AG27" s="1472"/>
      <c r="AH27" s="218"/>
      <c r="AI27" s="219"/>
      <c r="AJ27" s="1472"/>
      <c r="AK27" s="1472"/>
      <c r="AL27" s="1472"/>
      <c r="AM27" s="218"/>
      <c r="AN27" s="219"/>
      <c r="AO27" s="1472"/>
      <c r="AP27" s="1472"/>
      <c r="AQ27" s="1472"/>
      <c r="AR27" s="218"/>
      <c r="AS27" s="219"/>
      <c r="AT27" s="1472"/>
      <c r="AU27" s="1472"/>
      <c r="AV27" s="1472"/>
      <c r="AW27" s="218"/>
      <c r="AX27" s="219"/>
      <c r="AY27" s="1472"/>
      <c r="AZ27" s="1472"/>
      <c r="BA27" s="1472"/>
      <c r="BB27" s="218"/>
      <c r="BC27" s="218"/>
      <c r="BD27" s="1472"/>
      <c r="BE27" s="1472"/>
      <c r="BF27" s="1472"/>
      <c r="BG27" s="218"/>
      <c r="BH27" s="219"/>
      <c r="BI27" s="1472"/>
      <c r="BJ27" s="1472"/>
      <c r="BK27" s="1472"/>
      <c r="BL27" s="218"/>
      <c r="BM27" s="219"/>
      <c r="BN27" s="1472"/>
      <c r="BO27" s="1472"/>
      <c r="BP27" s="1472"/>
      <c r="BQ27" s="1490"/>
    </row>
    <row r="28" spans="1:69" ht="12" hidden="1" customHeight="1" x14ac:dyDescent="0.25">
      <c r="A28" s="1510"/>
      <c r="B28" s="1510"/>
      <c r="C28" s="1510"/>
      <c r="D28" s="1510"/>
      <c r="E28" s="1510"/>
      <c r="F28" s="261" t="s">
        <v>1310</v>
      </c>
      <c r="G28" s="200">
        <f>96-J28-J30-O28-O30-T28-T30-Y28-Y30-AD28-AD30-AI28-AI30-AN28-AN30-AS28-AS30-AX28-AX30-BC28-BC30-BH28-BH30-BM28-BM30</f>
        <v>96</v>
      </c>
      <c r="H28" s="235" t="s">
        <v>1128</v>
      </c>
      <c r="I28" s="238"/>
      <c r="J28" s="239"/>
      <c r="K28" s="1507"/>
      <c r="L28" s="1507"/>
      <c r="M28" s="1504"/>
      <c r="N28" s="238"/>
      <c r="O28" s="239"/>
      <c r="P28" s="1507"/>
      <c r="Q28" s="1507"/>
      <c r="R28" s="1504"/>
      <c r="S28" s="238"/>
      <c r="T28" s="239"/>
      <c r="U28" s="1507"/>
      <c r="V28" s="1507"/>
      <c r="W28" s="1504"/>
      <c r="X28" s="238"/>
      <c r="Y28" s="239"/>
      <c r="Z28" s="1507"/>
      <c r="AA28" s="1507"/>
      <c r="AB28" s="1504"/>
      <c r="AC28" s="238"/>
      <c r="AD28" s="239"/>
      <c r="AE28" s="1504"/>
      <c r="AF28" s="1504"/>
      <c r="AG28" s="1504"/>
      <c r="AH28" s="238"/>
      <c r="AI28" s="239"/>
      <c r="AJ28" s="1504"/>
      <c r="AK28" s="1504"/>
      <c r="AL28" s="1504"/>
      <c r="AM28" s="238"/>
      <c r="AN28" s="239"/>
      <c r="AO28" s="1504"/>
      <c r="AP28" s="1504"/>
      <c r="AQ28" s="1504"/>
      <c r="AR28" s="238"/>
      <c r="AS28" s="239"/>
      <c r="AT28" s="1504"/>
      <c r="AU28" s="1504"/>
      <c r="AV28" s="1504"/>
      <c r="AW28" s="238"/>
      <c r="AX28" s="239"/>
      <c r="AY28" s="1504"/>
      <c r="AZ28" s="1504"/>
      <c r="BA28" s="1504"/>
      <c r="BB28" s="238"/>
      <c r="BC28" s="238"/>
      <c r="BD28" s="1504"/>
      <c r="BE28" s="1504"/>
      <c r="BF28" s="1504"/>
      <c r="BG28" s="238"/>
      <c r="BH28" s="239"/>
      <c r="BI28" s="1504"/>
      <c r="BJ28" s="1504"/>
      <c r="BK28" s="1504"/>
      <c r="BL28" s="238"/>
      <c r="BM28" s="239"/>
      <c r="BN28" s="1504"/>
      <c r="BO28" s="1504"/>
      <c r="BP28" s="1504"/>
      <c r="BQ28" s="1505"/>
    </row>
    <row r="29" spans="1:69" ht="12" hidden="1" customHeight="1" x14ac:dyDescent="0.25">
      <c r="A29" s="1510"/>
      <c r="B29" s="1510"/>
      <c r="C29" s="1510"/>
      <c r="D29" s="1510"/>
      <c r="E29" s="1510"/>
      <c r="F29" s="261" t="s">
        <v>1252</v>
      </c>
      <c r="G29" s="200">
        <f>2-X29</f>
        <v>2</v>
      </c>
      <c r="H29" s="87" t="s">
        <v>1226</v>
      </c>
      <c r="I29" s="218"/>
      <c r="J29" s="243"/>
      <c r="K29" s="1506"/>
      <c r="L29" s="1506"/>
      <c r="M29" s="1508"/>
      <c r="N29" s="218"/>
      <c r="O29" s="243"/>
      <c r="P29" s="1506"/>
      <c r="Q29" s="1506"/>
      <c r="R29" s="1508"/>
      <c r="S29" s="218"/>
      <c r="T29" s="243"/>
      <c r="U29" s="1506"/>
      <c r="V29" s="1506"/>
      <c r="W29" s="1508"/>
      <c r="X29" s="218"/>
      <c r="Y29" s="243"/>
      <c r="Z29" s="1506"/>
      <c r="AA29" s="1506"/>
      <c r="AB29" s="1508"/>
      <c r="AC29" s="218"/>
      <c r="AD29" s="243"/>
      <c r="AE29" s="1508"/>
      <c r="AF29" s="1508"/>
      <c r="AG29" s="1508"/>
      <c r="AH29" s="218"/>
      <c r="AI29" s="243"/>
      <c r="AJ29" s="1508"/>
      <c r="AK29" s="1508"/>
      <c r="AL29" s="1508"/>
      <c r="AM29" s="218"/>
      <c r="AN29" s="243"/>
      <c r="AO29" s="1508"/>
      <c r="AP29" s="1508"/>
      <c r="AQ29" s="1508"/>
      <c r="AR29" s="218"/>
      <c r="AS29" s="243"/>
      <c r="AT29" s="1508"/>
      <c r="AU29" s="1508"/>
      <c r="AV29" s="1508"/>
      <c r="AW29" s="218"/>
      <c r="AX29" s="243"/>
      <c r="AY29" s="1508"/>
      <c r="AZ29" s="1508"/>
      <c r="BA29" s="1508"/>
      <c r="BB29" s="218"/>
      <c r="BC29" s="218"/>
      <c r="BD29" s="1508"/>
      <c r="BE29" s="1508"/>
      <c r="BF29" s="1508"/>
      <c r="BG29" s="218"/>
      <c r="BH29" s="243"/>
      <c r="BI29" s="1508"/>
      <c r="BJ29" s="1508"/>
      <c r="BK29" s="1508"/>
      <c r="BL29" s="218"/>
      <c r="BM29" s="243"/>
      <c r="BN29" s="1508"/>
      <c r="BO29" s="1508"/>
      <c r="BP29" s="1508"/>
      <c r="BQ29" s="1509"/>
    </row>
    <row r="30" spans="1:69" ht="12" hidden="1" customHeight="1" x14ac:dyDescent="0.25">
      <c r="A30" s="1511"/>
      <c r="B30" s="1510"/>
      <c r="C30" s="1510"/>
      <c r="D30" s="1479"/>
      <c r="E30" s="1511"/>
      <c r="F30" s="255"/>
      <c r="G30" s="100"/>
      <c r="H30" s="100" t="s">
        <v>1128</v>
      </c>
      <c r="I30" s="221"/>
      <c r="J30" s="222"/>
      <c r="K30" s="1498"/>
      <c r="L30" s="1498"/>
      <c r="M30" s="1473"/>
      <c r="N30" s="221"/>
      <c r="O30" s="222"/>
      <c r="P30" s="1498"/>
      <c r="Q30" s="1498"/>
      <c r="R30" s="1473"/>
      <c r="S30" s="221"/>
      <c r="T30" s="222"/>
      <c r="U30" s="1498"/>
      <c r="V30" s="1498"/>
      <c r="W30" s="1473"/>
      <c r="X30" s="221"/>
      <c r="Y30" s="222"/>
      <c r="Z30" s="1498"/>
      <c r="AA30" s="1498"/>
      <c r="AB30" s="1473"/>
      <c r="AC30" s="221"/>
      <c r="AD30" s="222"/>
      <c r="AE30" s="1473"/>
      <c r="AF30" s="1473"/>
      <c r="AG30" s="1473"/>
      <c r="AH30" s="221"/>
      <c r="AI30" s="222"/>
      <c r="AJ30" s="1473"/>
      <c r="AK30" s="1473"/>
      <c r="AL30" s="1473"/>
      <c r="AM30" s="221"/>
      <c r="AN30" s="222"/>
      <c r="AO30" s="1473"/>
      <c r="AP30" s="1473"/>
      <c r="AQ30" s="1473"/>
      <c r="AR30" s="221"/>
      <c r="AS30" s="222"/>
      <c r="AT30" s="1473"/>
      <c r="AU30" s="1473"/>
      <c r="AV30" s="1473"/>
      <c r="AW30" s="221"/>
      <c r="AX30" s="222"/>
      <c r="AY30" s="1473"/>
      <c r="AZ30" s="1473"/>
      <c r="BA30" s="1473"/>
      <c r="BB30" s="221"/>
      <c r="BC30" s="221"/>
      <c r="BD30" s="1473"/>
      <c r="BE30" s="1473"/>
      <c r="BF30" s="1473"/>
      <c r="BG30" s="221"/>
      <c r="BH30" s="222"/>
      <c r="BI30" s="1473"/>
      <c r="BJ30" s="1473"/>
      <c r="BK30" s="1473"/>
      <c r="BL30" s="221"/>
      <c r="BM30" s="222"/>
      <c r="BN30" s="1473"/>
      <c r="BO30" s="1473"/>
      <c r="BP30" s="1473"/>
      <c r="BQ30" s="1491"/>
    </row>
    <row r="31" spans="1:69" ht="15.75" hidden="1" customHeight="1" x14ac:dyDescent="0.25">
      <c r="A31" s="1492">
        <v>10</v>
      </c>
      <c r="B31" s="1493" t="s">
        <v>1311</v>
      </c>
      <c r="C31" s="1494" t="s">
        <v>1312</v>
      </c>
      <c r="D31" s="1495"/>
      <c r="E31" s="1499"/>
      <c r="F31" s="254" t="s">
        <v>1313</v>
      </c>
      <c r="G31" s="215">
        <f>4-AS31-AX31-BC31-BH31-BM31</f>
        <v>4</v>
      </c>
      <c r="H31" s="79" t="s">
        <v>1226</v>
      </c>
      <c r="I31" s="225"/>
      <c r="J31" s="226"/>
      <c r="K31" s="1497"/>
      <c r="L31" s="1497"/>
      <c r="M31" s="1476"/>
      <c r="N31" s="218"/>
      <c r="O31" s="219"/>
      <c r="P31" s="1503"/>
      <c r="Q31" s="1503"/>
      <c r="R31" s="1472"/>
      <c r="S31" s="218"/>
      <c r="T31" s="219"/>
      <c r="U31" s="1503"/>
      <c r="V31" s="1503"/>
      <c r="W31" s="1472"/>
      <c r="X31" s="218"/>
      <c r="Y31" s="219"/>
      <c r="Z31" s="1503"/>
      <c r="AA31" s="1503"/>
      <c r="AB31" s="1472"/>
      <c r="AC31" s="218"/>
      <c r="AD31" s="219"/>
      <c r="AE31" s="1472"/>
      <c r="AF31" s="1472"/>
      <c r="AG31" s="1472"/>
      <c r="AH31" s="218"/>
      <c r="AI31" s="219"/>
      <c r="AJ31" s="1472"/>
      <c r="AK31" s="1472"/>
      <c r="AL31" s="1472"/>
      <c r="AM31" s="218"/>
      <c r="AN31" s="219"/>
      <c r="AO31" s="1472"/>
      <c r="AP31" s="1472"/>
      <c r="AQ31" s="1472"/>
      <c r="AR31" s="218"/>
      <c r="AS31" s="219"/>
      <c r="AT31" s="1472"/>
      <c r="AU31" s="1472"/>
      <c r="AV31" s="1472"/>
      <c r="AW31" s="218"/>
      <c r="AX31" s="219"/>
      <c r="AY31" s="1472"/>
      <c r="AZ31" s="1472"/>
      <c r="BA31" s="1472"/>
      <c r="BB31" s="218"/>
      <c r="BC31" s="218"/>
      <c r="BD31" s="1472"/>
      <c r="BE31" s="1472"/>
      <c r="BF31" s="1472"/>
      <c r="BG31" s="218"/>
      <c r="BH31" s="219"/>
      <c r="BI31" s="1472"/>
      <c r="BJ31" s="1472"/>
      <c r="BK31" s="1472"/>
      <c r="BL31" s="218"/>
      <c r="BM31" s="219"/>
      <c r="BN31" s="1472"/>
      <c r="BO31" s="1472"/>
      <c r="BP31" s="1472"/>
      <c r="BQ31" s="1490"/>
    </row>
    <row r="32" spans="1:69" ht="15.75" hidden="1" customHeight="1" x14ac:dyDescent="0.25">
      <c r="A32" s="1478"/>
      <c r="B32" s="1479"/>
      <c r="C32" s="1479"/>
      <c r="D32" s="1479"/>
      <c r="E32" s="1479"/>
      <c r="F32" s="255" t="s">
        <v>1315</v>
      </c>
      <c r="G32" s="131">
        <f>4-AR31-AW31-BB31-BG31-BL31</f>
        <v>4</v>
      </c>
      <c r="H32" s="100" t="s">
        <v>1128</v>
      </c>
      <c r="I32" s="230"/>
      <c r="J32" s="231"/>
      <c r="K32" s="1498"/>
      <c r="L32" s="1498"/>
      <c r="M32" s="1473"/>
      <c r="N32" s="221"/>
      <c r="O32" s="222"/>
      <c r="P32" s="1498"/>
      <c r="Q32" s="1498"/>
      <c r="R32" s="1473"/>
      <c r="S32" s="221"/>
      <c r="T32" s="222"/>
      <c r="U32" s="1498"/>
      <c r="V32" s="1498"/>
      <c r="W32" s="1473"/>
      <c r="X32" s="221"/>
      <c r="Y32" s="222"/>
      <c r="Z32" s="1498"/>
      <c r="AA32" s="1498"/>
      <c r="AB32" s="1473"/>
      <c r="AC32" s="221"/>
      <c r="AD32" s="222"/>
      <c r="AE32" s="1473"/>
      <c r="AF32" s="1473"/>
      <c r="AG32" s="1473"/>
      <c r="AH32" s="221"/>
      <c r="AI32" s="222"/>
      <c r="AJ32" s="1473"/>
      <c r="AK32" s="1473"/>
      <c r="AL32" s="1473"/>
      <c r="AM32" s="221"/>
      <c r="AN32" s="222"/>
      <c r="AO32" s="1473"/>
      <c r="AP32" s="1473"/>
      <c r="AQ32" s="1473"/>
      <c r="AR32" s="221"/>
      <c r="AS32" s="222"/>
      <c r="AT32" s="1473"/>
      <c r="AU32" s="1473"/>
      <c r="AV32" s="1473"/>
      <c r="AW32" s="221"/>
      <c r="AX32" s="222"/>
      <c r="AY32" s="1473"/>
      <c r="AZ32" s="1473"/>
      <c r="BA32" s="1473"/>
      <c r="BB32" s="221"/>
      <c r="BC32" s="221"/>
      <c r="BD32" s="1473"/>
      <c r="BE32" s="1473"/>
      <c r="BF32" s="1473"/>
      <c r="BG32" s="221"/>
      <c r="BH32" s="222"/>
      <c r="BI32" s="1473"/>
      <c r="BJ32" s="1473"/>
      <c r="BK32" s="1473"/>
      <c r="BL32" s="221"/>
      <c r="BM32" s="222"/>
      <c r="BN32" s="1473"/>
      <c r="BO32" s="1473"/>
      <c r="BP32" s="1473"/>
      <c r="BQ32" s="1491"/>
    </row>
    <row r="33" spans="1:69" ht="15.75" customHeight="1" x14ac:dyDescent="0.25">
      <c r="A33" s="1492">
        <v>11</v>
      </c>
      <c r="B33" s="1493" t="s">
        <v>1334</v>
      </c>
      <c r="C33" s="1494" t="s">
        <v>1335</v>
      </c>
      <c r="D33" s="1495">
        <v>44188</v>
      </c>
      <c r="E33" s="1499"/>
      <c r="F33" s="216" t="s">
        <v>1241</v>
      </c>
      <c r="G33" s="215">
        <f>12-J33-O33-T33-Y33-AD33-AI33-AN33-AS33-AX33-BC33-BH33-BM33</f>
        <v>1</v>
      </c>
      <c r="H33" s="79" t="s">
        <v>1226</v>
      </c>
      <c r="I33" s="218"/>
      <c r="J33" s="219" t="s">
        <v>1227</v>
      </c>
      <c r="K33" s="1503" t="s">
        <v>1242</v>
      </c>
      <c r="L33" s="1503" t="s">
        <v>1330</v>
      </c>
      <c r="M33" s="1472" t="s">
        <v>1336</v>
      </c>
      <c r="N33" s="218"/>
      <c r="O33" s="219" t="s">
        <v>1227</v>
      </c>
      <c r="P33" s="1503" t="s">
        <v>1119</v>
      </c>
      <c r="Q33" s="1503" t="s">
        <v>1236</v>
      </c>
      <c r="R33" s="1472" t="s">
        <v>1336</v>
      </c>
      <c r="S33" s="218"/>
      <c r="T33" s="219" t="s">
        <v>1227</v>
      </c>
      <c r="U33" s="1503" t="s">
        <v>1079</v>
      </c>
      <c r="V33" s="1503" t="s">
        <v>1327</v>
      </c>
      <c r="W33" s="1472" t="s">
        <v>1336</v>
      </c>
      <c r="X33" s="225"/>
      <c r="Y33" s="226"/>
      <c r="Z33" s="1497"/>
      <c r="AA33" s="1497"/>
      <c r="AB33" s="1476"/>
      <c r="AC33" s="218"/>
      <c r="AD33" s="219" t="s">
        <v>1227</v>
      </c>
      <c r="AE33" s="1472" t="s">
        <v>1257</v>
      </c>
      <c r="AF33" s="1472" t="s">
        <v>1323</v>
      </c>
      <c r="AG33" s="1472" t="s">
        <v>1329</v>
      </c>
      <c r="AH33" s="218"/>
      <c r="AI33" s="219" t="s">
        <v>1227</v>
      </c>
      <c r="AJ33" s="1472" t="s">
        <v>1245</v>
      </c>
      <c r="AK33" s="1472" t="s">
        <v>1325</v>
      </c>
      <c r="AL33" s="1472" t="s">
        <v>1336</v>
      </c>
      <c r="AM33" s="218" t="s">
        <v>1227</v>
      </c>
      <c r="AN33" s="219" t="s">
        <v>1227</v>
      </c>
      <c r="AO33" s="1472" t="s">
        <v>1257</v>
      </c>
      <c r="AP33" s="1472" t="s">
        <v>1336</v>
      </c>
      <c r="AQ33" s="1472" t="s">
        <v>1336</v>
      </c>
      <c r="AR33" s="218"/>
      <c r="AS33" s="219" t="s">
        <v>1227</v>
      </c>
      <c r="AT33" s="1472" t="s">
        <v>1245</v>
      </c>
      <c r="AU33" s="1472" t="s">
        <v>1242</v>
      </c>
      <c r="AV33" s="1472" t="s">
        <v>1320</v>
      </c>
      <c r="AW33" s="218"/>
      <c r="AX33" s="219" t="s">
        <v>1227</v>
      </c>
      <c r="AY33" s="1472" t="s">
        <v>1257</v>
      </c>
      <c r="AZ33" s="1472" t="s">
        <v>1321</v>
      </c>
      <c r="BA33" s="1472" t="s">
        <v>1321</v>
      </c>
      <c r="BB33" s="218"/>
      <c r="BC33" s="218" t="s">
        <v>1227</v>
      </c>
      <c r="BD33" s="1472" t="s">
        <v>1245</v>
      </c>
      <c r="BE33" s="1472" t="s">
        <v>1322</v>
      </c>
      <c r="BF33" s="1472" t="s">
        <v>1322</v>
      </c>
      <c r="BG33" s="218" t="s">
        <v>1227</v>
      </c>
      <c r="BH33" s="219" t="s">
        <v>1227</v>
      </c>
      <c r="BI33" s="1472" t="s">
        <v>1263</v>
      </c>
      <c r="BJ33" s="1472" t="s">
        <v>1264</v>
      </c>
      <c r="BK33" s="1472" t="s">
        <v>1264</v>
      </c>
      <c r="BL33" s="218"/>
      <c r="BM33" s="219" t="s">
        <v>1227</v>
      </c>
      <c r="BN33" s="1472" t="s">
        <v>1294</v>
      </c>
      <c r="BO33" s="1472" t="s">
        <v>1079</v>
      </c>
      <c r="BP33" s="1472" t="s">
        <v>1119</v>
      </c>
      <c r="BQ33" s="1516" t="s">
        <v>1337</v>
      </c>
    </row>
    <row r="34" spans="1:69" ht="15.75" customHeight="1" x14ac:dyDescent="0.25">
      <c r="A34" s="1478"/>
      <c r="B34" s="1479"/>
      <c r="C34" s="1479"/>
      <c r="D34" s="1479"/>
      <c r="E34" s="1479"/>
      <c r="F34" s="220" t="s">
        <v>1252</v>
      </c>
      <c r="G34" s="131">
        <f>2-I33-N33-S33-X33-AC33-AH33-AM33-AR33-AW33-BB33-BG33-BL33</f>
        <v>0</v>
      </c>
      <c r="H34" s="100" t="s">
        <v>1128</v>
      </c>
      <c r="I34" s="221"/>
      <c r="J34" s="222" t="s">
        <v>1227</v>
      </c>
      <c r="K34" s="1498"/>
      <c r="L34" s="1498"/>
      <c r="M34" s="1473"/>
      <c r="N34" s="221"/>
      <c r="O34" s="222" t="s">
        <v>1227</v>
      </c>
      <c r="P34" s="1498"/>
      <c r="Q34" s="1498"/>
      <c r="R34" s="1473"/>
      <c r="S34" s="221"/>
      <c r="T34" s="222" t="s">
        <v>1227</v>
      </c>
      <c r="U34" s="1498"/>
      <c r="V34" s="1498"/>
      <c r="W34" s="1473"/>
      <c r="X34" s="230"/>
      <c r="Y34" s="231"/>
      <c r="Z34" s="1498"/>
      <c r="AA34" s="1498"/>
      <c r="AB34" s="1473"/>
      <c r="AC34" s="221"/>
      <c r="AD34" s="222" t="s">
        <v>1227</v>
      </c>
      <c r="AE34" s="1473"/>
      <c r="AF34" s="1473"/>
      <c r="AG34" s="1473"/>
      <c r="AH34" s="221"/>
      <c r="AI34" s="222" t="s">
        <v>1227</v>
      </c>
      <c r="AJ34" s="1473"/>
      <c r="AK34" s="1473"/>
      <c r="AL34" s="1473"/>
      <c r="AM34" s="221" t="s">
        <v>1227</v>
      </c>
      <c r="AN34" s="222" t="s">
        <v>1227</v>
      </c>
      <c r="AO34" s="1473"/>
      <c r="AP34" s="1473"/>
      <c r="AQ34" s="1473"/>
      <c r="AR34" s="221"/>
      <c r="AS34" s="222" t="s">
        <v>1227</v>
      </c>
      <c r="AT34" s="1473"/>
      <c r="AU34" s="1473"/>
      <c r="AV34" s="1473"/>
      <c r="AW34" s="221"/>
      <c r="AX34" s="222" t="s">
        <v>1227</v>
      </c>
      <c r="AY34" s="1473"/>
      <c r="AZ34" s="1473"/>
      <c r="BA34" s="1473"/>
      <c r="BB34" s="221"/>
      <c r="BC34" s="221" t="s">
        <v>1227</v>
      </c>
      <c r="BD34" s="1473"/>
      <c r="BE34" s="1473"/>
      <c r="BF34" s="1473"/>
      <c r="BG34" s="221" t="s">
        <v>1227</v>
      </c>
      <c r="BH34" s="222" t="s">
        <v>1227</v>
      </c>
      <c r="BI34" s="1473"/>
      <c r="BJ34" s="1473"/>
      <c r="BK34" s="1473"/>
      <c r="BL34" s="221"/>
      <c r="BM34" s="222" t="s">
        <v>1227</v>
      </c>
      <c r="BN34" s="1473"/>
      <c r="BO34" s="1473"/>
      <c r="BP34" s="1473"/>
      <c r="BQ34" s="1491"/>
    </row>
    <row r="35" spans="1:69" ht="15.75" customHeight="1" x14ac:dyDescent="0.25"/>
    <row r="36" spans="1:69" ht="15.75" customHeight="1" x14ac:dyDescent="0.25"/>
    <row r="37" spans="1:69" ht="15.75" customHeight="1" x14ac:dyDescent="0.25">
      <c r="B37" s="262"/>
      <c r="C37" s="12" t="s">
        <v>1338</v>
      </c>
    </row>
    <row r="38" spans="1:69" ht="15.75" customHeight="1" x14ac:dyDescent="0.25"/>
    <row r="39" spans="1:69" ht="15.75" customHeight="1" x14ac:dyDescent="0.25"/>
    <row r="40" spans="1:69" ht="15.75" customHeight="1" x14ac:dyDescent="0.25"/>
    <row r="41" spans="1:69" ht="15.75" customHeight="1" x14ac:dyDescent="0.25">
      <c r="AJ41" s="12" t="s">
        <v>1316</v>
      </c>
    </row>
    <row r="42" spans="1:69" ht="15.75" customHeight="1" x14ac:dyDescent="0.25"/>
    <row r="43" spans="1:69" ht="15.75" customHeight="1" x14ac:dyDescent="0.25"/>
    <row r="44" spans="1:69" ht="15.75" customHeight="1" x14ac:dyDescent="0.25"/>
    <row r="45" spans="1:69" ht="15.75" customHeight="1" x14ac:dyDescent="0.25"/>
    <row r="46" spans="1:69" ht="15.75" customHeight="1" x14ac:dyDescent="0.25"/>
    <row r="47" spans="1:69" ht="15.75" customHeight="1" x14ac:dyDescent="0.25"/>
    <row r="48" spans="1:69"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51">
    <mergeCell ref="BP33:BP34"/>
    <mergeCell ref="BQ33:BQ34"/>
    <mergeCell ref="BE33:BE34"/>
    <mergeCell ref="BF33:BF34"/>
    <mergeCell ref="BI33:BI34"/>
    <mergeCell ref="BJ33:BJ34"/>
    <mergeCell ref="BK33:BK34"/>
    <mergeCell ref="BN33:BN34"/>
    <mergeCell ref="BO33:BO34"/>
    <mergeCell ref="BA33:BA34"/>
    <mergeCell ref="BD33:BD34"/>
    <mergeCell ref="AP33:AP34"/>
    <mergeCell ref="AQ33:AQ34"/>
    <mergeCell ref="AT33:AT34"/>
    <mergeCell ref="AU33:AU34"/>
    <mergeCell ref="AV33:AV34"/>
    <mergeCell ref="AY33:AY34"/>
    <mergeCell ref="AZ33:AZ34"/>
    <mergeCell ref="P33:P34"/>
    <mergeCell ref="Q33:Q34"/>
    <mergeCell ref="A31:A32"/>
    <mergeCell ref="A33:A34"/>
    <mergeCell ref="B33:B34"/>
    <mergeCell ref="C33:C34"/>
    <mergeCell ref="D33:D34"/>
    <mergeCell ref="E33:E34"/>
    <mergeCell ref="K33:K34"/>
    <mergeCell ref="P31:P32"/>
    <mergeCell ref="Q31:Q32"/>
    <mergeCell ref="AK29:AK30"/>
    <mergeCell ref="AL29:AL30"/>
    <mergeCell ref="Z29:Z30"/>
    <mergeCell ref="AA29:AA30"/>
    <mergeCell ref="AB29:AB30"/>
    <mergeCell ref="AE29:AE30"/>
    <mergeCell ref="AF29:AF30"/>
    <mergeCell ref="AG29:AG30"/>
    <mergeCell ref="AJ29:AJ30"/>
    <mergeCell ref="U31:U32"/>
    <mergeCell ref="BD23:BD24"/>
    <mergeCell ref="AK25:AK26"/>
    <mergeCell ref="AL25:AL26"/>
    <mergeCell ref="AO25:AO26"/>
    <mergeCell ref="AP25:AP26"/>
    <mergeCell ref="AQ25:AQ26"/>
    <mergeCell ref="AT25:AT26"/>
    <mergeCell ref="AU25:AU26"/>
    <mergeCell ref="AZ23:AZ24"/>
    <mergeCell ref="V31:V32"/>
    <mergeCell ref="W31:W32"/>
    <mergeCell ref="Z31:Z32"/>
    <mergeCell ref="AA31:AA32"/>
    <mergeCell ref="AB31:AB32"/>
    <mergeCell ref="AE31:AE32"/>
    <mergeCell ref="AF31:AF32"/>
    <mergeCell ref="AT27:AT28"/>
    <mergeCell ref="AU27:AU28"/>
    <mergeCell ref="AV27:AV28"/>
    <mergeCell ref="AY27:AY28"/>
    <mergeCell ref="AZ27:AZ28"/>
    <mergeCell ref="BA27:BA28"/>
    <mergeCell ref="BD27:BD28"/>
    <mergeCell ref="V21:V22"/>
    <mergeCell ref="W21:W22"/>
    <mergeCell ref="Z21:Z22"/>
    <mergeCell ref="AA21:AA22"/>
    <mergeCell ref="AB21:AB22"/>
    <mergeCell ref="AE21:AE22"/>
    <mergeCell ref="AF21:AF22"/>
    <mergeCell ref="AG21:AG22"/>
    <mergeCell ref="AJ21:AJ22"/>
    <mergeCell ref="K21:K22"/>
    <mergeCell ref="L21:L22"/>
    <mergeCell ref="M21:M22"/>
    <mergeCell ref="P21:P22"/>
    <mergeCell ref="Q21:Q22"/>
    <mergeCell ref="R21:R22"/>
    <mergeCell ref="U21:U22"/>
    <mergeCell ref="A21:A26"/>
    <mergeCell ref="B21:B26"/>
    <mergeCell ref="C21:C26"/>
    <mergeCell ref="D21:D26"/>
    <mergeCell ref="E21:E26"/>
    <mergeCell ref="F21:F23"/>
    <mergeCell ref="G21:G23"/>
    <mergeCell ref="F24:F26"/>
    <mergeCell ref="G24:G26"/>
    <mergeCell ref="K25:K26"/>
    <mergeCell ref="L25:L26"/>
    <mergeCell ref="M25:M26"/>
    <mergeCell ref="P25:P26"/>
    <mergeCell ref="Q25:Q26"/>
    <mergeCell ref="R25:R26"/>
    <mergeCell ref="U25:U26"/>
    <mergeCell ref="K23:K24"/>
    <mergeCell ref="M19:M20"/>
    <mergeCell ref="P19:P20"/>
    <mergeCell ref="Q19:Q20"/>
    <mergeCell ref="R19:R20"/>
    <mergeCell ref="U19:U20"/>
    <mergeCell ref="V19:V20"/>
    <mergeCell ref="W19:W20"/>
    <mergeCell ref="A19:A20"/>
    <mergeCell ref="B19:B20"/>
    <mergeCell ref="C19:C20"/>
    <mergeCell ref="D19:D20"/>
    <mergeCell ref="E19:E20"/>
    <mergeCell ref="K19:K20"/>
    <mergeCell ref="L19:L20"/>
    <mergeCell ref="R33:R34"/>
    <mergeCell ref="U33:U34"/>
    <mergeCell ref="V33:V34"/>
    <mergeCell ref="W33:W34"/>
    <mergeCell ref="Z33:Z34"/>
    <mergeCell ref="AP31:AP32"/>
    <mergeCell ref="AQ31:AQ32"/>
    <mergeCell ref="AT31:AT32"/>
    <mergeCell ref="AU31:AU32"/>
    <mergeCell ref="AL33:AL34"/>
    <mergeCell ref="AO33:AO34"/>
    <mergeCell ref="AA33:AA34"/>
    <mergeCell ref="AB33:AB34"/>
    <mergeCell ref="AE33:AE34"/>
    <mergeCell ref="AF33:AF34"/>
    <mergeCell ref="AG33:AG34"/>
    <mergeCell ref="AJ33:AJ34"/>
    <mergeCell ref="AK33:AK34"/>
    <mergeCell ref="AG31:AG32"/>
    <mergeCell ref="AJ31:AJ32"/>
    <mergeCell ref="AK31:AK32"/>
    <mergeCell ref="AL31:AL32"/>
    <mergeCell ref="AO31:AO32"/>
    <mergeCell ref="R31:R32"/>
    <mergeCell ref="A27:A30"/>
    <mergeCell ref="B27:B30"/>
    <mergeCell ref="C27:C30"/>
    <mergeCell ref="D27:D30"/>
    <mergeCell ref="E27:E30"/>
    <mergeCell ref="B31:B32"/>
    <mergeCell ref="E31:E32"/>
    <mergeCell ref="L33:L34"/>
    <mergeCell ref="M33:M34"/>
    <mergeCell ref="K27:K28"/>
    <mergeCell ref="L27:L28"/>
    <mergeCell ref="M27:M28"/>
    <mergeCell ref="C31:C32"/>
    <mergeCell ref="D31:D32"/>
    <mergeCell ref="K31:K32"/>
    <mergeCell ref="L31:L32"/>
    <mergeCell ref="M31:M32"/>
    <mergeCell ref="BN31:BN32"/>
    <mergeCell ref="BO31:BO32"/>
    <mergeCell ref="BP31:BP32"/>
    <mergeCell ref="BQ31:BQ32"/>
    <mergeCell ref="AV31:AV32"/>
    <mergeCell ref="AY31:AY32"/>
    <mergeCell ref="AZ31:AZ32"/>
    <mergeCell ref="BA31:BA32"/>
    <mergeCell ref="BD31:BD32"/>
    <mergeCell ref="BE31:BE32"/>
    <mergeCell ref="BF31:BF32"/>
    <mergeCell ref="BI31:BI32"/>
    <mergeCell ref="BJ31:BJ32"/>
    <mergeCell ref="BK31:BK32"/>
    <mergeCell ref="BE29:BE30"/>
    <mergeCell ref="BF29:BF30"/>
    <mergeCell ref="AO29:AO30"/>
    <mergeCell ref="AP29:AP30"/>
    <mergeCell ref="AQ29:AQ30"/>
    <mergeCell ref="AT29:AT30"/>
    <mergeCell ref="AU29:AU30"/>
    <mergeCell ref="AV29:AV30"/>
    <mergeCell ref="AY29:AY30"/>
    <mergeCell ref="AZ29:AZ30"/>
    <mergeCell ref="BA29:BA30"/>
    <mergeCell ref="P27:P28"/>
    <mergeCell ref="Q27:Q28"/>
    <mergeCell ref="K29:K30"/>
    <mergeCell ref="L29:L30"/>
    <mergeCell ref="M29:M30"/>
    <mergeCell ref="P29:P30"/>
    <mergeCell ref="Q29:Q30"/>
    <mergeCell ref="R29:R30"/>
    <mergeCell ref="U29:U30"/>
    <mergeCell ref="R27:R28"/>
    <mergeCell ref="U27:U28"/>
    <mergeCell ref="BE27:BE28"/>
    <mergeCell ref="BF27:BF28"/>
    <mergeCell ref="BI27:BI28"/>
    <mergeCell ref="BJ27:BJ28"/>
    <mergeCell ref="BK27:BK28"/>
    <mergeCell ref="BN27:BN28"/>
    <mergeCell ref="BO27:BO28"/>
    <mergeCell ref="V29:V30"/>
    <mergeCell ref="W29:W30"/>
    <mergeCell ref="V27:V28"/>
    <mergeCell ref="W27:W28"/>
    <mergeCell ref="Z27:Z28"/>
    <mergeCell ref="AA27:AA28"/>
    <mergeCell ref="AB27:AB28"/>
    <mergeCell ref="AE27:AE28"/>
    <mergeCell ref="AF27:AF28"/>
    <mergeCell ref="AG27:AG28"/>
    <mergeCell ref="AJ27:AJ28"/>
    <mergeCell ref="AK27:AK28"/>
    <mergeCell ref="AL27:AL28"/>
    <mergeCell ref="AO27:AO28"/>
    <mergeCell ref="AP27:AP28"/>
    <mergeCell ref="AQ27:AQ28"/>
    <mergeCell ref="BD29:BD30"/>
    <mergeCell ref="BP27:BP28"/>
    <mergeCell ref="BQ27:BQ28"/>
    <mergeCell ref="BI29:BI30"/>
    <mergeCell ref="BJ29:BJ30"/>
    <mergeCell ref="BK29:BK30"/>
    <mergeCell ref="BN29:BN30"/>
    <mergeCell ref="BO29:BO30"/>
    <mergeCell ref="BP29:BP30"/>
    <mergeCell ref="BQ29:BQ30"/>
    <mergeCell ref="BP25:BP26"/>
    <mergeCell ref="BQ25:BQ26"/>
    <mergeCell ref="AV25:AV26"/>
    <mergeCell ref="AY25:AY26"/>
    <mergeCell ref="BI25:BI26"/>
    <mergeCell ref="BJ25:BJ26"/>
    <mergeCell ref="BK25:BK26"/>
    <mergeCell ref="BN25:BN26"/>
    <mergeCell ref="BO25:BO26"/>
    <mergeCell ref="BE25:BE26"/>
    <mergeCell ref="BF25:BF26"/>
    <mergeCell ref="AZ25:AZ26"/>
    <mergeCell ref="BA25:BA26"/>
    <mergeCell ref="BD25:BD26"/>
    <mergeCell ref="AG25:AG26"/>
    <mergeCell ref="AJ25:AJ26"/>
    <mergeCell ref="V25:V26"/>
    <mergeCell ref="W25:W26"/>
    <mergeCell ref="Z25:Z26"/>
    <mergeCell ref="AA25:AA26"/>
    <mergeCell ref="AB25:AB26"/>
    <mergeCell ref="AE25:AE26"/>
    <mergeCell ref="AF25:AF26"/>
    <mergeCell ref="AA23:AA24"/>
    <mergeCell ref="AB23:AB24"/>
    <mergeCell ref="AE23:AE24"/>
    <mergeCell ref="AF23:AF24"/>
    <mergeCell ref="AG23:AG24"/>
    <mergeCell ref="AJ23:AJ24"/>
    <mergeCell ref="V23:V24"/>
    <mergeCell ref="W23:W24"/>
    <mergeCell ref="BA23:BA24"/>
    <mergeCell ref="AO23:AO24"/>
    <mergeCell ref="AP23:AP24"/>
    <mergeCell ref="AQ23:AQ24"/>
    <mergeCell ref="AT23:AT24"/>
    <mergeCell ref="AU23:AU24"/>
    <mergeCell ref="AV23:AV24"/>
    <mergeCell ref="AY23:AY24"/>
    <mergeCell ref="AK23:AK24"/>
    <mergeCell ref="AL23:AL24"/>
    <mergeCell ref="BQ21:BQ22"/>
    <mergeCell ref="BE21:BE22"/>
    <mergeCell ref="BF21:BF22"/>
    <mergeCell ref="BI21:BI22"/>
    <mergeCell ref="BJ21:BJ22"/>
    <mergeCell ref="BK21:BK22"/>
    <mergeCell ref="BN21:BN22"/>
    <mergeCell ref="BO21:BO22"/>
    <mergeCell ref="L23:L24"/>
    <mergeCell ref="M23:M24"/>
    <mergeCell ref="P23:P24"/>
    <mergeCell ref="Q23:Q24"/>
    <mergeCell ref="R23:R24"/>
    <mergeCell ref="U23:U24"/>
    <mergeCell ref="BP23:BP24"/>
    <mergeCell ref="BQ23:BQ24"/>
    <mergeCell ref="BE23:BE24"/>
    <mergeCell ref="BF23:BF24"/>
    <mergeCell ref="BI23:BI24"/>
    <mergeCell ref="BJ23:BJ24"/>
    <mergeCell ref="BK23:BK24"/>
    <mergeCell ref="BN23:BN24"/>
    <mergeCell ref="BO23:BO24"/>
    <mergeCell ref="Z23:Z24"/>
    <mergeCell ref="AV19:AV20"/>
    <mergeCell ref="AY19:AY20"/>
    <mergeCell ref="AK19:AK20"/>
    <mergeCell ref="AL19:AL20"/>
    <mergeCell ref="AO19:AO20"/>
    <mergeCell ref="AP19:AP20"/>
    <mergeCell ref="AQ19:AQ20"/>
    <mergeCell ref="AT19:AT20"/>
    <mergeCell ref="BP21:BP22"/>
    <mergeCell ref="AK21:AK22"/>
    <mergeCell ref="AL21:AL22"/>
    <mergeCell ref="AO21:AO22"/>
    <mergeCell ref="AP21:AP22"/>
    <mergeCell ref="AQ21:AQ22"/>
    <mergeCell ref="AZ21:AZ22"/>
    <mergeCell ref="AT21:AT22"/>
    <mergeCell ref="AU21:AU22"/>
    <mergeCell ref="AV21:AV22"/>
    <mergeCell ref="AY21:AY22"/>
    <mergeCell ref="BA21:BA22"/>
    <mergeCell ref="BD21:BD22"/>
    <mergeCell ref="BK19:BK20"/>
    <mergeCell ref="BN19:BN20"/>
    <mergeCell ref="AZ19:AZ20"/>
    <mergeCell ref="BA19:BA20"/>
    <mergeCell ref="BD19:BD20"/>
    <mergeCell ref="BE19:BE20"/>
    <mergeCell ref="BF19:BF20"/>
    <mergeCell ref="BI19:BI20"/>
    <mergeCell ref="BJ19:BJ20"/>
    <mergeCell ref="M15:M16"/>
    <mergeCell ref="P15:P16"/>
    <mergeCell ref="Q15:Q16"/>
    <mergeCell ref="R15:R16"/>
    <mergeCell ref="U15:U16"/>
    <mergeCell ref="V15:V16"/>
    <mergeCell ref="W15:W16"/>
    <mergeCell ref="Q17:Q18"/>
    <mergeCell ref="R17:R18"/>
    <mergeCell ref="U17:U18"/>
    <mergeCell ref="V17:V18"/>
    <mergeCell ref="W17:W18"/>
    <mergeCell ref="AZ17:AZ18"/>
    <mergeCell ref="BA17:BA18"/>
    <mergeCell ref="Z19:Z20"/>
    <mergeCell ref="AA19:AA20"/>
    <mergeCell ref="AB19:AB20"/>
    <mergeCell ref="AE19:AE20"/>
    <mergeCell ref="A17:A18"/>
    <mergeCell ref="B17:B18"/>
    <mergeCell ref="C17:C18"/>
    <mergeCell ref="D17:D18"/>
    <mergeCell ref="E17:E18"/>
    <mergeCell ref="K17:K18"/>
    <mergeCell ref="L17:L18"/>
    <mergeCell ref="M17:M18"/>
    <mergeCell ref="P17:P18"/>
    <mergeCell ref="BQ9:BQ10"/>
    <mergeCell ref="BE7:BE8"/>
    <mergeCell ref="BF7:BF8"/>
    <mergeCell ref="BI7:BI8"/>
    <mergeCell ref="BJ7:BJ8"/>
    <mergeCell ref="BK7:BK8"/>
    <mergeCell ref="BN7:BN8"/>
    <mergeCell ref="BO7:BO8"/>
    <mergeCell ref="AF9:AF10"/>
    <mergeCell ref="AG9:AG10"/>
    <mergeCell ref="AJ9:AJ10"/>
    <mergeCell ref="AT7:AT8"/>
    <mergeCell ref="AU7:AU8"/>
    <mergeCell ref="AV7:AV8"/>
    <mergeCell ref="AY7:AY8"/>
    <mergeCell ref="AZ7:AZ8"/>
    <mergeCell ref="BA7:BA8"/>
    <mergeCell ref="AK7:AK8"/>
    <mergeCell ref="AL7:AL8"/>
    <mergeCell ref="AO7:AO8"/>
    <mergeCell ref="AP7:AP8"/>
    <mergeCell ref="AQ7:AQ8"/>
    <mergeCell ref="R5:R6"/>
    <mergeCell ref="U5:U6"/>
    <mergeCell ref="V5:V6"/>
    <mergeCell ref="W5:W6"/>
    <mergeCell ref="V7:V8"/>
    <mergeCell ref="W7:W8"/>
    <mergeCell ref="BD7:BD8"/>
    <mergeCell ref="BQ19:BQ20"/>
    <mergeCell ref="BI17:BI18"/>
    <mergeCell ref="BJ17:BJ18"/>
    <mergeCell ref="BK17:BK18"/>
    <mergeCell ref="BN17:BN18"/>
    <mergeCell ref="BO17:BO18"/>
    <mergeCell ref="BP17:BP18"/>
    <mergeCell ref="BQ17:BQ18"/>
    <mergeCell ref="BD17:BD18"/>
    <mergeCell ref="BE17:BE18"/>
    <mergeCell ref="BF17:BF18"/>
    <mergeCell ref="BO19:BO20"/>
    <mergeCell ref="BP19:BP20"/>
    <mergeCell ref="BP7:BP8"/>
    <mergeCell ref="BQ7:BQ8"/>
    <mergeCell ref="BO9:BO10"/>
    <mergeCell ref="BP9:BP10"/>
    <mergeCell ref="Z7:Z8"/>
    <mergeCell ref="AA7:AA8"/>
    <mergeCell ref="AB7:AB8"/>
    <mergeCell ref="AE7:AE8"/>
    <mergeCell ref="AF7:AF8"/>
    <mergeCell ref="AG7:AG8"/>
    <mergeCell ref="AJ7:AJ8"/>
    <mergeCell ref="AV17:AV18"/>
    <mergeCell ref="AY17:AY18"/>
    <mergeCell ref="AO17:AO18"/>
    <mergeCell ref="AP17:AP18"/>
    <mergeCell ref="AQ17:AQ18"/>
    <mergeCell ref="AT17:AT18"/>
    <mergeCell ref="AU17:AU18"/>
    <mergeCell ref="AP15:AP16"/>
    <mergeCell ref="AQ15:AQ16"/>
    <mergeCell ref="AT15:AT16"/>
    <mergeCell ref="AU15:AU16"/>
    <mergeCell ref="AF13:AF14"/>
    <mergeCell ref="AG13:AG14"/>
    <mergeCell ref="AJ13:AJ14"/>
    <mergeCell ref="AK13:AK14"/>
    <mergeCell ref="AL13:AL14"/>
    <mergeCell ref="AO13:AO14"/>
    <mergeCell ref="AF19:AF20"/>
    <mergeCell ref="AG19:AG20"/>
    <mergeCell ref="AJ19:AJ20"/>
    <mergeCell ref="AU19:AU20"/>
    <mergeCell ref="Z17:Z18"/>
    <mergeCell ref="AA17:AA18"/>
    <mergeCell ref="AB17:AB18"/>
    <mergeCell ref="AE17:AE18"/>
    <mergeCell ref="AF17:AF18"/>
    <mergeCell ref="AG17:AG18"/>
    <mergeCell ref="AJ17:AJ18"/>
    <mergeCell ref="AK17:AK18"/>
    <mergeCell ref="AL17:AL18"/>
    <mergeCell ref="A15:A16"/>
    <mergeCell ref="B15:B16"/>
    <mergeCell ref="C15:C16"/>
    <mergeCell ref="D15:D16"/>
    <mergeCell ref="E15:E16"/>
    <mergeCell ref="K15:K16"/>
    <mergeCell ref="L15:L16"/>
    <mergeCell ref="AY13:AY14"/>
    <mergeCell ref="AZ13:AZ14"/>
    <mergeCell ref="AY15:AY16"/>
    <mergeCell ref="AZ15:AZ16"/>
    <mergeCell ref="AU13:AU14"/>
    <mergeCell ref="Z15:Z16"/>
    <mergeCell ref="AA15:AA16"/>
    <mergeCell ref="AB15:AB16"/>
    <mergeCell ref="AE15:AE16"/>
    <mergeCell ref="AF15:AF16"/>
    <mergeCell ref="AG15:AG16"/>
    <mergeCell ref="AJ15:AJ16"/>
    <mergeCell ref="AV13:AV14"/>
    <mergeCell ref="AV15:AV16"/>
    <mergeCell ref="AK15:AK16"/>
    <mergeCell ref="AL15:AL16"/>
    <mergeCell ref="AO15:AO16"/>
    <mergeCell ref="BA13:BA14"/>
    <mergeCell ref="BD13:BD14"/>
    <mergeCell ref="BE13:BE14"/>
    <mergeCell ref="BF13:BF14"/>
    <mergeCell ref="BO15:BO16"/>
    <mergeCell ref="BP15:BP16"/>
    <mergeCell ref="BQ15:BQ16"/>
    <mergeCell ref="BI13:BI14"/>
    <mergeCell ref="BJ13:BJ14"/>
    <mergeCell ref="BK13:BK14"/>
    <mergeCell ref="BN13:BN14"/>
    <mergeCell ref="BO13:BO14"/>
    <mergeCell ref="BP13:BP14"/>
    <mergeCell ref="BQ13:BQ14"/>
    <mergeCell ref="BK15:BK16"/>
    <mergeCell ref="BN15:BN16"/>
    <mergeCell ref="BA15:BA16"/>
    <mergeCell ref="BD15:BD16"/>
    <mergeCell ref="BE15:BE16"/>
    <mergeCell ref="BF15:BF16"/>
    <mergeCell ref="BI15:BI16"/>
    <mergeCell ref="BJ15:BJ16"/>
    <mergeCell ref="AP13:AP14"/>
    <mergeCell ref="AQ13:AQ14"/>
    <mergeCell ref="AT13:AT14"/>
    <mergeCell ref="A7:A8"/>
    <mergeCell ref="B7:B8"/>
    <mergeCell ref="C7:C8"/>
    <mergeCell ref="D7:D8"/>
    <mergeCell ref="E7:E8"/>
    <mergeCell ref="Z13:Z14"/>
    <mergeCell ref="AA13:AA14"/>
    <mergeCell ref="AB13:AB14"/>
    <mergeCell ref="AE13:AE14"/>
    <mergeCell ref="Z9:Z10"/>
    <mergeCell ref="AA9:AA10"/>
    <mergeCell ref="AB9:AB10"/>
    <mergeCell ref="AE9:AE10"/>
    <mergeCell ref="K7:K8"/>
    <mergeCell ref="L7:L8"/>
    <mergeCell ref="M7:M8"/>
    <mergeCell ref="P7:P8"/>
    <mergeCell ref="Q7:Q8"/>
    <mergeCell ref="R7:R8"/>
    <mergeCell ref="U7:U8"/>
    <mergeCell ref="A13:A14"/>
    <mergeCell ref="K5:K6"/>
    <mergeCell ref="L5:L6"/>
    <mergeCell ref="M13:M14"/>
    <mergeCell ref="P13:P14"/>
    <mergeCell ref="Q13:Q14"/>
    <mergeCell ref="R13:R14"/>
    <mergeCell ref="U13:U14"/>
    <mergeCell ref="V13:V14"/>
    <mergeCell ref="W13:W14"/>
    <mergeCell ref="Q11:Q12"/>
    <mergeCell ref="R11:R12"/>
    <mergeCell ref="U11:U12"/>
    <mergeCell ref="V11:V12"/>
    <mergeCell ref="W11:W12"/>
    <mergeCell ref="M9:M10"/>
    <mergeCell ref="P9:P10"/>
    <mergeCell ref="Q9:Q10"/>
    <mergeCell ref="R9:R10"/>
    <mergeCell ref="U9:U10"/>
    <mergeCell ref="V9:V10"/>
    <mergeCell ref="W9:W10"/>
    <mergeCell ref="M5:M6"/>
    <mergeCell ref="P5:P6"/>
    <mergeCell ref="Q5:Q6"/>
    <mergeCell ref="B13:B14"/>
    <mergeCell ref="C13:C14"/>
    <mergeCell ref="D13:D14"/>
    <mergeCell ref="E13:E14"/>
    <mergeCell ref="K13:K14"/>
    <mergeCell ref="L13:L14"/>
    <mergeCell ref="BK9:BK10"/>
    <mergeCell ref="BN9:BN10"/>
    <mergeCell ref="AZ9:AZ10"/>
    <mergeCell ref="BA9:BA10"/>
    <mergeCell ref="BD9:BD10"/>
    <mergeCell ref="BE9:BE10"/>
    <mergeCell ref="BF9:BF10"/>
    <mergeCell ref="BI9:BI10"/>
    <mergeCell ref="BJ9:BJ10"/>
    <mergeCell ref="AV9:AV10"/>
    <mergeCell ref="AY9:AY10"/>
    <mergeCell ref="AK9:AK10"/>
    <mergeCell ref="AL9:AL10"/>
    <mergeCell ref="AO9:AO10"/>
    <mergeCell ref="AP9:AP10"/>
    <mergeCell ref="AQ9:AQ10"/>
    <mergeCell ref="AT9:AT10"/>
    <mergeCell ref="AU9:AU10"/>
    <mergeCell ref="AU11:AU12"/>
    <mergeCell ref="BI11:BI12"/>
    <mergeCell ref="BJ11:BJ12"/>
    <mergeCell ref="BK11:BK12"/>
    <mergeCell ref="BN11:BN12"/>
    <mergeCell ref="BO11:BO12"/>
    <mergeCell ref="BP11:BP12"/>
    <mergeCell ref="BQ11:BQ12"/>
    <mergeCell ref="AV11:AV12"/>
    <mergeCell ref="AY11:AY12"/>
    <mergeCell ref="AZ11:AZ12"/>
    <mergeCell ref="BA11:BA12"/>
    <mergeCell ref="BD11:BD12"/>
    <mergeCell ref="BE11:BE12"/>
    <mergeCell ref="BF11:BF12"/>
    <mergeCell ref="AF11:AF12"/>
    <mergeCell ref="AG11:AG12"/>
    <mergeCell ref="AJ11:AJ12"/>
    <mergeCell ref="AK11:AK12"/>
    <mergeCell ref="AL11:AL12"/>
    <mergeCell ref="AO11:AO12"/>
    <mergeCell ref="AP11:AP12"/>
    <mergeCell ref="AQ11:AQ12"/>
    <mergeCell ref="AT11:AT12"/>
    <mergeCell ref="Z11:Z12"/>
    <mergeCell ref="AA11:AA12"/>
    <mergeCell ref="AB11:AB12"/>
    <mergeCell ref="AE11:AE12"/>
    <mergeCell ref="A11:A12"/>
    <mergeCell ref="B11:B12"/>
    <mergeCell ref="C11:C12"/>
    <mergeCell ref="D11:D12"/>
    <mergeCell ref="E11:E12"/>
    <mergeCell ref="K11:K12"/>
    <mergeCell ref="L11:L12"/>
    <mergeCell ref="M11:M12"/>
    <mergeCell ref="P11:P12"/>
    <mergeCell ref="A9:A10"/>
    <mergeCell ref="B9:B10"/>
    <mergeCell ref="C9:C10"/>
    <mergeCell ref="D9:D10"/>
    <mergeCell ref="E9:E10"/>
    <mergeCell ref="K9:K10"/>
    <mergeCell ref="L9:L10"/>
    <mergeCell ref="BJ5:BJ6"/>
    <mergeCell ref="BK5:BK6"/>
    <mergeCell ref="A5:A6"/>
    <mergeCell ref="B5:B6"/>
    <mergeCell ref="C5:C6"/>
    <mergeCell ref="D5:D6"/>
    <mergeCell ref="E5:E6"/>
    <mergeCell ref="Z5:Z6"/>
    <mergeCell ref="AA5:AA6"/>
    <mergeCell ref="AB5:AB6"/>
    <mergeCell ref="AE5:AE6"/>
    <mergeCell ref="AV5:AV6"/>
    <mergeCell ref="AK5:AK6"/>
    <mergeCell ref="AL5:AL6"/>
    <mergeCell ref="AO5:AO6"/>
    <mergeCell ref="AP5:AP6"/>
    <mergeCell ref="AQ5:AQ6"/>
    <mergeCell ref="BN5:BN6"/>
    <mergeCell ref="BO5:BO6"/>
    <mergeCell ref="BP5:BP6"/>
    <mergeCell ref="BQ5:BQ6"/>
    <mergeCell ref="AW4:AX4"/>
    <mergeCell ref="BB4:BC4"/>
    <mergeCell ref="AZ5:AZ6"/>
    <mergeCell ref="BA5:BA6"/>
    <mergeCell ref="BD5:BD6"/>
    <mergeCell ref="BE5:BE6"/>
    <mergeCell ref="BF5:BF6"/>
    <mergeCell ref="BL4:BM4"/>
    <mergeCell ref="AY5:AY6"/>
    <mergeCell ref="BI5:BI6"/>
    <mergeCell ref="A2:BQ2"/>
    <mergeCell ref="A3:A4"/>
    <mergeCell ref="B3:B4"/>
    <mergeCell ref="C3:C4"/>
    <mergeCell ref="D3:D4"/>
    <mergeCell ref="E3:E4"/>
    <mergeCell ref="BL3:BP3"/>
    <mergeCell ref="F3:G4"/>
    <mergeCell ref="N4:O4"/>
    <mergeCell ref="AR3:AV3"/>
    <mergeCell ref="AW3:BA3"/>
    <mergeCell ref="BB3:BF3"/>
    <mergeCell ref="BG3:BK3"/>
    <mergeCell ref="S4:T4"/>
    <mergeCell ref="X4:Y4"/>
    <mergeCell ref="H3:H4"/>
    <mergeCell ref="I3:M3"/>
    <mergeCell ref="I4:J4"/>
    <mergeCell ref="N3:R3"/>
    <mergeCell ref="S3:W3"/>
    <mergeCell ref="X3:AB3"/>
    <mergeCell ref="AC3:AG3"/>
    <mergeCell ref="AH3:AL3"/>
    <mergeCell ref="AM3:AQ3"/>
    <mergeCell ref="AT5:AT6"/>
    <mergeCell ref="AU5:AU6"/>
    <mergeCell ref="AC4:AD4"/>
    <mergeCell ref="AH4:AI4"/>
    <mergeCell ref="AM4:AN4"/>
    <mergeCell ref="AR4:AS4"/>
    <mergeCell ref="BG4:BH4"/>
    <mergeCell ref="AF5:AF6"/>
    <mergeCell ref="AG5:AG6"/>
    <mergeCell ref="AJ5:AJ6"/>
  </mergeCells>
  <printOptions horizontalCentered="1" verticalCentered="1"/>
  <pageMargins left="0.19685039370078741" right="0.19685039370078741" top="0.19685039370078741" bottom="0.19685039370078741" header="0" footer="0"/>
  <pageSetup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BQ1000"/>
  <sheetViews>
    <sheetView workbookViewId="0">
      <selection activeCell="G5" sqref="G5"/>
    </sheetView>
  </sheetViews>
  <sheetFormatPr baseColWidth="10" defaultColWidth="14.42578125" defaultRowHeight="15" customHeight="1" x14ac:dyDescent="0.25"/>
  <cols>
    <col min="1" max="1" width="4.42578125" customWidth="1"/>
    <col min="2" max="2" width="6.28515625" customWidth="1"/>
    <col min="3" max="3" width="14.7109375" customWidth="1"/>
    <col min="4" max="4" width="12.5703125" customWidth="1"/>
    <col min="5" max="5" width="15" customWidth="1"/>
    <col min="6" max="6" width="12.140625" customWidth="1"/>
    <col min="7" max="7" width="9.7109375" customWidth="1"/>
    <col min="8" max="8" width="8.28515625" customWidth="1"/>
    <col min="9" max="9" width="4.140625" customWidth="1"/>
    <col min="10" max="10" width="3.7109375" customWidth="1"/>
    <col min="11" max="11" width="3.85546875" customWidth="1"/>
    <col min="12" max="12" width="3.7109375" customWidth="1"/>
    <col min="13" max="13" width="3.85546875" customWidth="1"/>
    <col min="14" max="14" width="4.140625" customWidth="1"/>
    <col min="15" max="15" width="3.7109375" customWidth="1"/>
    <col min="16" max="16" width="3.85546875" customWidth="1"/>
    <col min="17" max="17" width="3.7109375" customWidth="1"/>
    <col min="18" max="18" width="3.85546875" customWidth="1"/>
    <col min="19" max="19" width="4.140625" customWidth="1"/>
    <col min="20" max="20" width="3.7109375" customWidth="1"/>
    <col min="21" max="21" width="3.85546875" customWidth="1"/>
    <col min="22" max="22" width="3.7109375" customWidth="1"/>
    <col min="23" max="23" width="3.85546875" customWidth="1"/>
    <col min="24" max="24" width="4.140625" customWidth="1"/>
    <col min="25" max="25" width="3.7109375" customWidth="1"/>
    <col min="26" max="26" width="3.85546875" customWidth="1"/>
    <col min="27" max="27" width="3.7109375" customWidth="1"/>
    <col min="28" max="28" width="3.85546875" customWidth="1"/>
    <col min="29" max="29" width="4.140625" customWidth="1"/>
    <col min="30" max="30" width="3.7109375" customWidth="1"/>
    <col min="31" max="31" width="3.85546875" customWidth="1"/>
    <col min="32" max="32" width="3.7109375" customWidth="1"/>
    <col min="33" max="33" width="3.85546875" customWidth="1"/>
    <col min="34" max="34" width="4.140625" customWidth="1"/>
    <col min="35" max="35" width="3.7109375" customWidth="1"/>
    <col min="36" max="36" width="3.85546875" customWidth="1"/>
    <col min="37" max="37" width="3.7109375" customWidth="1"/>
    <col min="38" max="38" width="3.85546875" customWidth="1"/>
    <col min="39" max="39" width="4.140625" customWidth="1"/>
    <col min="40" max="40" width="3.7109375" customWidth="1"/>
    <col min="41" max="41" width="3.85546875" customWidth="1"/>
    <col min="42" max="42" width="3.7109375" customWidth="1"/>
    <col min="43" max="43" width="3.85546875" customWidth="1"/>
    <col min="44" max="44" width="4.140625" customWidth="1"/>
    <col min="45" max="45" width="3.7109375" customWidth="1"/>
    <col min="46" max="46" width="3.85546875" customWidth="1"/>
    <col min="47" max="47" width="3.7109375" customWidth="1"/>
    <col min="48" max="48" width="3.85546875" customWidth="1"/>
    <col min="49" max="49" width="4.140625" customWidth="1"/>
    <col min="50" max="50" width="3.7109375" customWidth="1"/>
    <col min="51" max="51" width="3.85546875" customWidth="1"/>
    <col min="52" max="52" width="3.7109375" customWidth="1"/>
    <col min="53" max="53" width="3.85546875" customWidth="1"/>
    <col min="54" max="54" width="4.140625" customWidth="1"/>
    <col min="55" max="55" width="3.7109375" customWidth="1"/>
    <col min="56" max="56" width="3.85546875" customWidth="1"/>
    <col min="57" max="57" width="3.7109375" customWidth="1"/>
    <col min="58" max="58" width="3.85546875" customWidth="1"/>
    <col min="59" max="59" width="4.140625" customWidth="1"/>
    <col min="60" max="60" width="3.7109375" customWidth="1"/>
    <col min="61" max="61" width="3.85546875" customWidth="1"/>
    <col min="62" max="62" width="3.7109375" customWidth="1"/>
    <col min="63" max="63" width="3.85546875" customWidth="1"/>
    <col min="64" max="64" width="4.140625" customWidth="1"/>
    <col min="65" max="65" width="3.7109375" customWidth="1"/>
    <col min="66" max="66" width="3.85546875" customWidth="1"/>
    <col min="67" max="67" width="3.7109375" customWidth="1"/>
    <col min="68" max="68" width="3.85546875" customWidth="1"/>
    <col min="69" max="69" width="27.140625" customWidth="1"/>
  </cols>
  <sheetData>
    <row r="2" spans="1:69" ht="24.75" customHeight="1" x14ac:dyDescent="0.25">
      <c r="A2" s="1469" t="s">
        <v>1209</v>
      </c>
      <c r="B2" s="1470"/>
      <c r="C2" s="1470"/>
      <c r="D2" s="1470"/>
      <c r="E2" s="1470"/>
      <c r="F2" s="1470"/>
      <c r="G2" s="1470"/>
      <c r="H2" s="1470"/>
      <c r="I2" s="1470"/>
      <c r="J2" s="1470"/>
      <c r="K2" s="1470"/>
      <c r="L2" s="1470"/>
      <c r="M2" s="1470"/>
      <c r="N2" s="1470"/>
      <c r="O2" s="1470"/>
      <c r="P2" s="1470"/>
      <c r="Q2" s="1470"/>
      <c r="R2" s="1470"/>
      <c r="S2" s="1470"/>
      <c r="T2" s="1470"/>
      <c r="U2" s="1470"/>
      <c r="V2" s="1470"/>
      <c r="W2" s="1470"/>
      <c r="X2" s="1470"/>
      <c r="Y2" s="1470"/>
      <c r="Z2" s="1470"/>
      <c r="AA2" s="1470"/>
      <c r="AB2" s="1470"/>
      <c r="AC2" s="1470"/>
      <c r="AD2" s="1470"/>
      <c r="AE2" s="1470"/>
      <c r="AF2" s="1470"/>
      <c r="AG2" s="1470"/>
      <c r="AH2" s="1470"/>
      <c r="AI2" s="1470"/>
      <c r="AJ2" s="1470"/>
      <c r="AK2" s="1470"/>
      <c r="AL2" s="1470"/>
      <c r="AM2" s="1470"/>
      <c r="AN2" s="1470"/>
      <c r="AO2" s="1470"/>
      <c r="AP2" s="1470"/>
      <c r="AQ2" s="1470"/>
      <c r="AR2" s="1470"/>
      <c r="AS2" s="1470"/>
      <c r="AT2" s="1470"/>
      <c r="AU2" s="1470"/>
      <c r="AV2" s="1470"/>
      <c r="AW2" s="1470"/>
      <c r="AX2" s="1470"/>
      <c r="AY2" s="1470"/>
      <c r="AZ2" s="1470"/>
      <c r="BA2" s="1470"/>
      <c r="BB2" s="1470"/>
      <c r="BC2" s="1470"/>
      <c r="BD2" s="1470"/>
      <c r="BE2" s="1470"/>
      <c r="BF2" s="1470"/>
      <c r="BG2" s="1470"/>
      <c r="BH2" s="1470"/>
      <c r="BI2" s="1470"/>
      <c r="BJ2" s="1470"/>
      <c r="BK2" s="1470"/>
      <c r="BL2" s="1470"/>
      <c r="BM2" s="1470"/>
      <c r="BN2" s="1470"/>
      <c r="BO2" s="1470"/>
      <c r="BP2" s="1470"/>
      <c r="BQ2" s="1471"/>
    </row>
    <row r="3" spans="1:69" ht="18" customHeight="1" x14ac:dyDescent="0.25">
      <c r="A3" s="1477" t="s">
        <v>1</v>
      </c>
      <c r="B3" s="1477" t="s">
        <v>2</v>
      </c>
      <c r="C3" s="1477" t="s">
        <v>1210</v>
      </c>
      <c r="D3" s="1480" t="s">
        <v>1211</v>
      </c>
      <c r="E3" s="1481" t="s">
        <v>1212</v>
      </c>
      <c r="F3" s="1485" t="s">
        <v>1213</v>
      </c>
      <c r="G3" s="1486"/>
      <c r="H3" s="1489" t="s">
        <v>1214</v>
      </c>
      <c r="I3" s="1482" t="s">
        <v>7</v>
      </c>
      <c r="J3" s="1483"/>
      <c r="K3" s="1483"/>
      <c r="L3" s="1483"/>
      <c r="M3" s="1484"/>
      <c r="N3" s="1482" t="s">
        <v>8</v>
      </c>
      <c r="O3" s="1483"/>
      <c r="P3" s="1483"/>
      <c r="Q3" s="1483"/>
      <c r="R3" s="1484"/>
      <c r="S3" s="1482" t="s">
        <v>9</v>
      </c>
      <c r="T3" s="1483"/>
      <c r="U3" s="1483"/>
      <c r="V3" s="1483"/>
      <c r="W3" s="1484"/>
      <c r="X3" s="1482" t="s">
        <v>10</v>
      </c>
      <c r="Y3" s="1483"/>
      <c r="Z3" s="1483"/>
      <c r="AA3" s="1483"/>
      <c r="AB3" s="1484"/>
      <c r="AC3" s="1482" t="s">
        <v>866</v>
      </c>
      <c r="AD3" s="1483"/>
      <c r="AE3" s="1483"/>
      <c r="AF3" s="1483"/>
      <c r="AG3" s="1484"/>
      <c r="AH3" s="1482" t="s">
        <v>867</v>
      </c>
      <c r="AI3" s="1483"/>
      <c r="AJ3" s="1483"/>
      <c r="AK3" s="1483"/>
      <c r="AL3" s="1484"/>
      <c r="AM3" s="1482" t="s">
        <v>868</v>
      </c>
      <c r="AN3" s="1483"/>
      <c r="AO3" s="1483"/>
      <c r="AP3" s="1483"/>
      <c r="AQ3" s="1484"/>
      <c r="AR3" s="1482" t="s">
        <v>1215</v>
      </c>
      <c r="AS3" s="1483"/>
      <c r="AT3" s="1483"/>
      <c r="AU3" s="1483"/>
      <c r="AV3" s="1484"/>
      <c r="AW3" s="1482" t="s">
        <v>1216</v>
      </c>
      <c r="AX3" s="1483"/>
      <c r="AY3" s="1483"/>
      <c r="AZ3" s="1483"/>
      <c r="BA3" s="1484"/>
      <c r="BB3" s="1482" t="s">
        <v>1217</v>
      </c>
      <c r="BC3" s="1483"/>
      <c r="BD3" s="1483"/>
      <c r="BE3" s="1483"/>
      <c r="BF3" s="1484"/>
      <c r="BG3" s="1482" t="s">
        <v>1218</v>
      </c>
      <c r="BH3" s="1483"/>
      <c r="BI3" s="1483"/>
      <c r="BJ3" s="1483"/>
      <c r="BK3" s="1484"/>
      <c r="BL3" s="1482" t="s">
        <v>1219</v>
      </c>
      <c r="BM3" s="1483"/>
      <c r="BN3" s="1483"/>
      <c r="BO3" s="1483"/>
      <c r="BP3" s="1484"/>
      <c r="BQ3" s="212"/>
    </row>
    <row r="4" spans="1:69" ht="39" customHeight="1" x14ac:dyDescent="0.25">
      <c r="A4" s="1478"/>
      <c r="B4" s="1479"/>
      <c r="C4" s="1479"/>
      <c r="D4" s="1479"/>
      <c r="E4" s="1479"/>
      <c r="F4" s="1487"/>
      <c r="G4" s="1488"/>
      <c r="H4" s="1479"/>
      <c r="I4" s="1474" t="s">
        <v>1220</v>
      </c>
      <c r="J4" s="1475"/>
      <c r="K4" s="213" t="s">
        <v>1221</v>
      </c>
      <c r="L4" s="213" t="s">
        <v>1222</v>
      </c>
      <c r="M4" s="214" t="s">
        <v>1223</v>
      </c>
      <c r="N4" s="1474" t="s">
        <v>1220</v>
      </c>
      <c r="O4" s="1475"/>
      <c r="P4" s="213" t="s">
        <v>1221</v>
      </c>
      <c r="Q4" s="213" t="s">
        <v>1222</v>
      </c>
      <c r="R4" s="214" t="s">
        <v>1223</v>
      </c>
      <c r="S4" s="1474" t="s">
        <v>1220</v>
      </c>
      <c r="T4" s="1475"/>
      <c r="U4" s="213" t="s">
        <v>1221</v>
      </c>
      <c r="V4" s="213" t="s">
        <v>1222</v>
      </c>
      <c r="W4" s="214" t="s">
        <v>1223</v>
      </c>
      <c r="X4" s="1474" t="s">
        <v>1220</v>
      </c>
      <c r="Y4" s="1475"/>
      <c r="Z4" s="213" t="s">
        <v>1221</v>
      </c>
      <c r="AA4" s="213" t="s">
        <v>1222</v>
      </c>
      <c r="AB4" s="214" t="s">
        <v>1223</v>
      </c>
      <c r="AC4" s="1474" t="s">
        <v>1220</v>
      </c>
      <c r="AD4" s="1475"/>
      <c r="AE4" s="213" t="s">
        <v>1221</v>
      </c>
      <c r="AF4" s="213" t="s">
        <v>1222</v>
      </c>
      <c r="AG4" s="214" t="s">
        <v>1223</v>
      </c>
      <c r="AH4" s="1474" t="s">
        <v>1220</v>
      </c>
      <c r="AI4" s="1475"/>
      <c r="AJ4" s="213" t="s">
        <v>1221</v>
      </c>
      <c r="AK4" s="213" t="s">
        <v>1222</v>
      </c>
      <c r="AL4" s="214" t="s">
        <v>1223</v>
      </c>
      <c r="AM4" s="1474" t="s">
        <v>1220</v>
      </c>
      <c r="AN4" s="1475"/>
      <c r="AO4" s="213" t="s">
        <v>1221</v>
      </c>
      <c r="AP4" s="213" t="s">
        <v>1222</v>
      </c>
      <c r="AQ4" s="214" t="s">
        <v>1223</v>
      </c>
      <c r="AR4" s="1474" t="s">
        <v>1220</v>
      </c>
      <c r="AS4" s="1475"/>
      <c r="AT4" s="213" t="s">
        <v>1221</v>
      </c>
      <c r="AU4" s="213" t="s">
        <v>1222</v>
      </c>
      <c r="AV4" s="214" t="s">
        <v>1223</v>
      </c>
      <c r="AW4" s="1474" t="s">
        <v>1220</v>
      </c>
      <c r="AX4" s="1475"/>
      <c r="AY4" s="213" t="s">
        <v>1221</v>
      </c>
      <c r="AZ4" s="213" t="s">
        <v>1222</v>
      </c>
      <c r="BA4" s="214" t="s">
        <v>1223</v>
      </c>
      <c r="BB4" s="1474" t="s">
        <v>1220</v>
      </c>
      <c r="BC4" s="1475"/>
      <c r="BD4" s="213" t="s">
        <v>1221</v>
      </c>
      <c r="BE4" s="213" t="s">
        <v>1222</v>
      </c>
      <c r="BF4" s="214" t="s">
        <v>1223</v>
      </c>
      <c r="BG4" s="1474" t="s">
        <v>1220</v>
      </c>
      <c r="BH4" s="1475"/>
      <c r="BI4" s="213" t="s">
        <v>1221</v>
      </c>
      <c r="BJ4" s="213" t="s">
        <v>1222</v>
      </c>
      <c r="BK4" s="214" t="s">
        <v>1223</v>
      </c>
      <c r="BL4" s="1474" t="s">
        <v>1220</v>
      </c>
      <c r="BM4" s="1475"/>
      <c r="BN4" s="213" t="s">
        <v>1221</v>
      </c>
      <c r="BO4" s="213" t="s">
        <v>1222</v>
      </c>
      <c r="BP4" s="214" t="s">
        <v>1223</v>
      </c>
      <c r="BQ4" s="75" t="s">
        <v>11</v>
      </c>
    </row>
    <row r="5" spans="1:69" x14ac:dyDescent="0.25">
      <c r="A5" s="1492">
        <v>1</v>
      </c>
      <c r="B5" s="1493" t="s">
        <v>1224</v>
      </c>
      <c r="C5" s="1494" t="s">
        <v>1225</v>
      </c>
      <c r="D5" s="1495">
        <v>43826</v>
      </c>
      <c r="E5" s="1499"/>
      <c r="F5" s="216" t="s">
        <v>1168</v>
      </c>
      <c r="G5" s="217">
        <f>15-J5-O5-T5-Y5-AD5-AI5-AN5-AS5-AX5-BC5-BH5-BM5</f>
        <v>3</v>
      </c>
      <c r="H5" s="79" t="s">
        <v>1226</v>
      </c>
      <c r="I5" s="218"/>
      <c r="J5" s="219" t="s">
        <v>1227</v>
      </c>
      <c r="K5" s="1503" t="s">
        <v>1228</v>
      </c>
      <c r="L5" s="1503" t="s">
        <v>1229</v>
      </c>
      <c r="M5" s="1472"/>
      <c r="N5" s="218"/>
      <c r="O5" s="219" t="s">
        <v>1227</v>
      </c>
      <c r="P5" s="1503" t="s">
        <v>1230</v>
      </c>
      <c r="Q5" s="1503" t="s">
        <v>996</v>
      </c>
      <c r="R5" s="1472"/>
      <c r="S5" s="218"/>
      <c r="T5" s="219" t="s">
        <v>1227</v>
      </c>
      <c r="U5" s="1503" t="s">
        <v>1231</v>
      </c>
      <c r="V5" s="1503" t="s">
        <v>1094</v>
      </c>
      <c r="W5" s="1472" t="s">
        <v>1232</v>
      </c>
      <c r="X5" s="218"/>
      <c r="Y5" s="219" t="s">
        <v>1227</v>
      </c>
      <c r="Z5" s="1503" t="s">
        <v>1233</v>
      </c>
      <c r="AA5" s="1503" t="s">
        <v>1234</v>
      </c>
      <c r="AB5" s="1472" t="s">
        <v>1232</v>
      </c>
      <c r="AC5" s="218"/>
      <c r="AD5" s="219" t="s">
        <v>1227</v>
      </c>
      <c r="AE5" s="1472" t="s">
        <v>1094</v>
      </c>
      <c r="AF5" s="1472" t="s">
        <v>1079</v>
      </c>
      <c r="AG5" s="1472" t="s">
        <v>1235</v>
      </c>
      <c r="AH5" s="218"/>
      <c r="AI5" s="219" t="s">
        <v>1227</v>
      </c>
      <c r="AJ5" s="1472" t="s">
        <v>1231</v>
      </c>
      <c r="AK5" s="1472" t="s">
        <v>1094</v>
      </c>
      <c r="AL5" s="1472" t="s">
        <v>1235</v>
      </c>
      <c r="AM5" s="218"/>
      <c r="AN5" s="219" t="s">
        <v>1227</v>
      </c>
      <c r="AO5" s="1472" t="s">
        <v>1233</v>
      </c>
      <c r="AP5" s="1472" t="s">
        <v>1231</v>
      </c>
      <c r="AQ5" s="1472" t="s">
        <v>1235</v>
      </c>
      <c r="AR5" s="218"/>
      <c r="AS5" s="219" t="s">
        <v>1227</v>
      </c>
      <c r="AT5" s="1472" t="s">
        <v>1094</v>
      </c>
      <c r="AU5" s="1472" t="s">
        <v>1236</v>
      </c>
      <c r="AV5" s="1472" t="s">
        <v>1235</v>
      </c>
      <c r="AW5" s="218"/>
      <c r="AX5" s="219" t="s">
        <v>1227</v>
      </c>
      <c r="AY5" s="1472" t="s">
        <v>1234</v>
      </c>
      <c r="AZ5" s="1472" t="s">
        <v>1230</v>
      </c>
      <c r="BA5" s="1472"/>
      <c r="BB5" s="218"/>
      <c r="BC5" s="218" t="s">
        <v>1227</v>
      </c>
      <c r="BD5" s="1472" t="s">
        <v>17</v>
      </c>
      <c r="BE5" s="1472" t="s">
        <v>1079</v>
      </c>
      <c r="BF5" s="1472"/>
      <c r="BG5" s="218"/>
      <c r="BH5" s="219" t="s">
        <v>1227</v>
      </c>
      <c r="BI5" s="1472" t="s">
        <v>1230</v>
      </c>
      <c r="BJ5" s="1472" t="s">
        <v>1079</v>
      </c>
      <c r="BK5" s="1472"/>
      <c r="BL5" s="218"/>
      <c r="BM5" s="219" t="s">
        <v>1227</v>
      </c>
      <c r="BN5" s="1472" t="s">
        <v>1237</v>
      </c>
      <c r="BO5" s="1472" t="s">
        <v>17</v>
      </c>
      <c r="BP5" s="1472"/>
      <c r="BQ5" s="1490"/>
    </row>
    <row r="6" spans="1:69" x14ac:dyDescent="0.25">
      <c r="A6" s="1478"/>
      <c r="B6" s="1479"/>
      <c r="C6" s="1479"/>
      <c r="D6" s="1479"/>
      <c r="E6" s="1479"/>
      <c r="F6" s="220" t="s">
        <v>1238</v>
      </c>
      <c r="G6" s="100" t="s">
        <v>1238</v>
      </c>
      <c r="H6" s="100" t="s">
        <v>1128</v>
      </c>
      <c r="I6" s="221"/>
      <c r="J6" s="222" t="s">
        <v>1227</v>
      </c>
      <c r="K6" s="1498"/>
      <c r="L6" s="1498"/>
      <c r="M6" s="1473"/>
      <c r="N6" s="221"/>
      <c r="O6" s="222" t="s">
        <v>1227</v>
      </c>
      <c r="P6" s="1498"/>
      <c r="Q6" s="1498"/>
      <c r="R6" s="1473"/>
      <c r="S6" s="221"/>
      <c r="T6" s="222" t="s">
        <v>1227</v>
      </c>
      <c r="U6" s="1498"/>
      <c r="V6" s="1498"/>
      <c r="W6" s="1473"/>
      <c r="X6" s="221"/>
      <c r="Y6" s="222" t="s">
        <v>1227</v>
      </c>
      <c r="Z6" s="1498"/>
      <c r="AA6" s="1498"/>
      <c r="AB6" s="1473"/>
      <c r="AC6" s="221"/>
      <c r="AD6" s="222" t="s">
        <v>1227</v>
      </c>
      <c r="AE6" s="1473"/>
      <c r="AF6" s="1473"/>
      <c r="AG6" s="1473"/>
      <c r="AH6" s="221"/>
      <c r="AI6" s="222" t="s">
        <v>1227</v>
      </c>
      <c r="AJ6" s="1473"/>
      <c r="AK6" s="1473"/>
      <c r="AL6" s="1473"/>
      <c r="AM6" s="221"/>
      <c r="AN6" s="222" t="s">
        <v>1227</v>
      </c>
      <c r="AO6" s="1473"/>
      <c r="AP6" s="1473"/>
      <c r="AQ6" s="1473"/>
      <c r="AR6" s="221"/>
      <c r="AS6" s="222" t="s">
        <v>1227</v>
      </c>
      <c r="AT6" s="1473"/>
      <c r="AU6" s="1473"/>
      <c r="AV6" s="1473"/>
      <c r="AW6" s="221"/>
      <c r="AX6" s="222" t="s">
        <v>1227</v>
      </c>
      <c r="AY6" s="1473"/>
      <c r="AZ6" s="1473"/>
      <c r="BA6" s="1473"/>
      <c r="BB6" s="221"/>
      <c r="BC6" s="221" t="s">
        <v>1227</v>
      </c>
      <c r="BD6" s="1473"/>
      <c r="BE6" s="1473"/>
      <c r="BF6" s="1473"/>
      <c r="BG6" s="221"/>
      <c r="BH6" s="222" t="s">
        <v>1227</v>
      </c>
      <c r="BI6" s="1473"/>
      <c r="BJ6" s="1473"/>
      <c r="BK6" s="1473"/>
      <c r="BL6" s="221"/>
      <c r="BM6" s="222" t="s">
        <v>1227</v>
      </c>
      <c r="BN6" s="1473"/>
      <c r="BO6" s="1473"/>
      <c r="BP6" s="1473"/>
      <c r="BQ6" s="1491"/>
    </row>
    <row r="7" spans="1:69" x14ac:dyDescent="0.25">
      <c r="A7" s="1492">
        <v>2</v>
      </c>
      <c r="B7" s="1493" t="s">
        <v>1239</v>
      </c>
      <c r="C7" s="1494" t="s">
        <v>1240</v>
      </c>
      <c r="D7" s="1495">
        <v>43825</v>
      </c>
      <c r="E7" s="1499"/>
      <c r="F7" s="216" t="s">
        <v>1241</v>
      </c>
      <c r="G7" s="223">
        <f>12-J7-O7-T7-Y7-AD7-AI7-AN7-AS7-AX7-BC7-BH7-BM7</f>
        <v>0</v>
      </c>
      <c r="H7" s="79" t="s">
        <v>1226</v>
      </c>
      <c r="I7" s="218"/>
      <c r="J7" s="219" t="s">
        <v>1227</v>
      </c>
      <c r="K7" s="1503" t="s">
        <v>1242</v>
      </c>
      <c r="L7" s="1503" t="s">
        <v>1243</v>
      </c>
      <c r="M7" s="1472"/>
      <c r="N7" s="218"/>
      <c r="O7" s="219" t="s">
        <v>1227</v>
      </c>
      <c r="P7" s="1503" t="s">
        <v>1094</v>
      </c>
      <c r="Q7" s="1503" t="s">
        <v>1079</v>
      </c>
      <c r="R7" s="1472"/>
      <c r="S7" s="218"/>
      <c r="T7" s="219" t="s">
        <v>1227</v>
      </c>
      <c r="U7" s="1503" t="s">
        <v>1244</v>
      </c>
      <c r="V7" s="1503" t="s">
        <v>1245</v>
      </c>
      <c r="W7" s="1472" t="s">
        <v>1232</v>
      </c>
      <c r="X7" s="218"/>
      <c r="Y7" s="219" t="s">
        <v>1227</v>
      </c>
      <c r="Z7" s="1503" t="s">
        <v>1246</v>
      </c>
      <c r="AA7" s="1503" t="s">
        <v>1247</v>
      </c>
      <c r="AB7" s="1472" t="s">
        <v>1232</v>
      </c>
      <c r="AC7" s="218"/>
      <c r="AD7" s="219" t="s">
        <v>1227</v>
      </c>
      <c r="AE7" s="1472" t="s">
        <v>1242</v>
      </c>
      <c r="AF7" s="1472" t="s">
        <v>1248</v>
      </c>
      <c r="AG7" s="1472" t="s">
        <v>1248</v>
      </c>
      <c r="AH7" s="218"/>
      <c r="AI7" s="219" t="s">
        <v>1227</v>
      </c>
      <c r="AJ7" s="1472" t="s">
        <v>1231</v>
      </c>
      <c r="AK7" s="1472" t="s">
        <v>1094</v>
      </c>
      <c r="AL7" s="1472" t="s">
        <v>1094</v>
      </c>
      <c r="AM7" s="218"/>
      <c r="AN7" s="219" t="s">
        <v>1227</v>
      </c>
      <c r="AO7" s="1472" t="s">
        <v>12</v>
      </c>
      <c r="AP7" s="1472" t="s">
        <v>1249</v>
      </c>
      <c r="AQ7" s="1472" t="s">
        <v>1245</v>
      </c>
      <c r="AR7" s="218"/>
      <c r="AS7" s="219" t="s">
        <v>1227</v>
      </c>
      <c r="AT7" s="1472" t="s">
        <v>1228</v>
      </c>
      <c r="AU7" s="1472" t="s">
        <v>1250</v>
      </c>
      <c r="AV7" s="1472" t="s">
        <v>1251</v>
      </c>
      <c r="AW7" s="218" t="s">
        <v>1227</v>
      </c>
      <c r="AX7" s="219" t="s">
        <v>1227</v>
      </c>
      <c r="AY7" s="1472" t="s">
        <v>1079</v>
      </c>
      <c r="AZ7" s="1472" t="s">
        <v>1118</v>
      </c>
      <c r="BA7" s="1472" t="s">
        <v>1118</v>
      </c>
      <c r="BB7" s="218"/>
      <c r="BC7" s="218" t="s">
        <v>1227</v>
      </c>
      <c r="BD7" s="1472" t="s">
        <v>996</v>
      </c>
      <c r="BE7" s="1472" t="s">
        <v>1118</v>
      </c>
      <c r="BF7" s="1472"/>
      <c r="BG7" s="218" t="s">
        <v>1227</v>
      </c>
      <c r="BH7" s="219" t="s">
        <v>1227</v>
      </c>
      <c r="BI7" s="1472" t="s">
        <v>1230</v>
      </c>
      <c r="BJ7" s="1472" t="s">
        <v>1118</v>
      </c>
      <c r="BK7" s="1472" t="s">
        <v>1118</v>
      </c>
      <c r="BL7" s="218"/>
      <c r="BM7" s="219" t="s">
        <v>1227</v>
      </c>
      <c r="BN7" s="1472" t="s">
        <v>1230</v>
      </c>
      <c r="BO7" s="1472" t="s">
        <v>1119</v>
      </c>
      <c r="BP7" s="1472" t="s">
        <v>1119</v>
      </c>
      <c r="BQ7" s="1490"/>
    </row>
    <row r="8" spans="1:69" x14ac:dyDescent="0.25">
      <c r="A8" s="1478"/>
      <c r="B8" s="1479"/>
      <c r="C8" s="1479"/>
      <c r="D8" s="1479"/>
      <c r="E8" s="1479"/>
      <c r="F8" s="220" t="s">
        <v>1252</v>
      </c>
      <c r="G8" s="224">
        <f>2-I7-N7-S7-X7-AC7-AH7-AM7-AR7-AW7-BB7-BG7-BL7</f>
        <v>0</v>
      </c>
      <c r="H8" s="100" t="s">
        <v>1128</v>
      </c>
      <c r="I8" s="221"/>
      <c r="J8" s="222" t="s">
        <v>1227</v>
      </c>
      <c r="K8" s="1498"/>
      <c r="L8" s="1498"/>
      <c r="M8" s="1473"/>
      <c r="N8" s="221"/>
      <c r="O8" s="222" t="s">
        <v>1227</v>
      </c>
      <c r="P8" s="1498"/>
      <c r="Q8" s="1498"/>
      <c r="R8" s="1473"/>
      <c r="S8" s="221"/>
      <c r="T8" s="222" t="s">
        <v>1227</v>
      </c>
      <c r="U8" s="1498"/>
      <c r="V8" s="1498"/>
      <c r="W8" s="1473"/>
      <c r="X8" s="221"/>
      <c r="Y8" s="222" t="s">
        <v>1227</v>
      </c>
      <c r="Z8" s="1498"/>
      <c r="AA8" s="1498"/>
      <c r="AB8" s="1473"/>
      <c r="AC8" s="221"/>
      <c r="AD8" s="222" t="s">
        <v>1227</v>
      </c>
      <c r="AE8" s="1473"/>
      <c r="AF8" s="1473"/>
      <c r="AG8" s="1473"/>
      <c r="AH8" s="221"/>
      <c r="AI8" s="222" t="s">
        <v>1227</v>
      </c>
      <c r="AJ8" s="1473"/>
      <c r="AK8" s="1473"/>
      <c r="AL8" s="1473"/>
      <c r="AM8" s="221"/>
      <c r="AN8" s="222" t="s">
        <v>1227</v>
      </c>
      <c r="AO8" s="1473"/>
      <c r="AP8" s="1473"/>
      <c r="AQ8" s="1473"/>
      <c r="AR8" s="221"/>
      <c r="AS8" s="222" t="s">
        <v>1227</v>
      </c>
      <c r="AT8" s="1473"/>
      <c r="AU8" s="1473"/>
      <c r="AV8" s="1473"/>
      <c r="AW8" s="221" t="s">
        <v>1227</v>
      </c>
      <c r="AX8" s="222" t="s">
        <v>1227</v>
      </c>
      <c r="AY8" s="1473"/>
      <c r="AZ8" s="1473"/>
      <c r="BA8" s="1473"/>
      <c r="BB8" s="221"/>
      <c r="BC8" s="221" t="s">
        <v>1227</v>
      </c>
      <c r="BD8" s="1473"/>
      <c r="BE8" s="1473"/>
      <c r="BF8" s="1473"/>
      <c r="BG8" s="221" t="s">
        <v>1227</v>
      </c>
      <c r="BH8" s="222" t="s">
        <v>1227</v>
      </c>
      <c r="BI8" s="1473"/>
      <c r="BJ8" s="1473"/>
      <c r="BK8" s="1473"/>
      <c r="BL8" s="221"/>
      <c r="BM8" s="222" t="s">
        <v>1227</v>
      </c>
      <c r="BN8" s="1473"/>
      <c r="BO8" s="1473"/>
      <c r="BP8" s="1473"/>
      <c r="BQ8" s="1491"/>
    </row>
    <row r="9" spans="1:69" x14ac:dyDescent="0.25">
      <c r="A9" s="1492">
        <v>3</v>
      </c>
      <c r="B9" s="1493" t="s">
        <v>1253</v>
      </c>
      <c r="C9" s="1494" t="s">
        <v>1254</v>
      </c>
      <c r="D9" s="1495">
        <v>43825</v>
      </c>
      <c r="E9" s="1496" t="s">
        <v>1255</v>
      </c>
      <c r="F9" s="216" t="s">
        <v>1256</v>
      </c>
      <c r="G9" s="217">
        <f>11-O9-T9-Y9-AD9-AI9-AN9-AS9-AX9-BC9-BH9-BM9</f>
        <v>1</v>
      </c>
      <c r="H9" s="79" t="s">
        <v>1226</v>
      </c>
      <c r="I9" s="225"/>
      <c r="J9" s="226"/>
      <c r="K9" s="1497"/>
      <c r="L9" s="1497"/>
      <c r="M9" s="1476"/>
      <c r="N9" s="218"/>
      <c r="O9" s="219" t="s">
        <v>1227</v>
      </c>
      <c r="P9" s="1503" t="s">
        <v>1257</v>
      </c>
      <c r="Q9" s="1503" t="s">
        <v>1258</v>
      </c>
      <c r="R9" s="1472"/>
      <c r="S9" s="218"/>
      <c r="T9" s="219" t="s">
        <v>1227</v>
      </c>
      <c r="U9" s="1503" t="s">
        <v>1245</v>
      </c>
      <c r="V9" s="1503" t="s">
        <v>1257</v>
      </c>
      <c r="W9" s="1472"/>
      <c r="X9" s="218" t="s">
        <v>1227</v>
      </c>
      <c r="Y9" s="219" t="s">
        <v>1227</v>
      </c>
      <c r="Z9" s="1503" t="s">
        <v>1246</v>
      </c>
      <c r="AA9" s="1503" t="s">
        <v>1247</v>
      </c>
      <c r="AB9" s="1472" t="s">
        <v>1232</v>
      </c>
      <c r="AC9" s="218"/>
      <c r="AD9" s="219" t="s">
        <v>1227</v>
      </c>
      <c r="AE9" s="1472" t="s">
        <v>1242</v>
      </c>
      <c r="AF9" s="1472" t="s">
        <v>1259</v>
      </c>
      <c r="AG9" s="1472" t="s">
        <v>1259</v>
      </c>
      <c r="AH9" s="218"/>
      <c r="AI9" s="219" t="s">
        <v>1227</v>
      </c>
      <c r="AJ9" s="1472" t="s">
        <v>1260</v>
      </c>
      <c r="AK9" s="1472" t="s">
        <v>1257</v>
      </c>
      <c r="AL9" s="1472" t="s">
        <v>1257</v>
      </c>
      <c r="AM9" s="218"/>
      <c r="AN9" s="219" t="s">
        <v>1227</v>
      </c>
      <c r="AO9" s="1472" t="s">
        <v>1246</v>
      </c>
      <c r="AP9" s="1472" t="s">
        <v>1261</v>
      </c>
      <c r="AQ9" s="1472"/>
      <c r="AR9" s="218"/>
      <c r="AS9" s="219" t="s">
        <v>1227</v>
      </c>
      <c r="AT9" s="1472" t="s">
        <v>1245</v>
      </c>
      <c r="AU9" s="1472" t="s">
        <v>1246</v>
      </c>
      <c r="AV9" s="1472"/>
      <c r="AW9" s="218"/>
      <c r="AX9" s="219" t="s">
        <v>1227</v>
      </c>
      <c r="AY9" s="1472" t="s">
        <v>1262</v>
      </c>
      <c r="AZ9" s="1472" t="s">
        <v>1263</v>
      </c>
      <c r="BA9" s="1472" t="s">
        <v>1263</v>
      </c>
      <c r="BB9" s="225"/>
      <c r="BC9" s="225"/>
      <c r="BD9" s="1476"/>
      <c r="BE9" s="1476"/>
      <c r="BF9" s="1476"/>
      <c r="BG9" s="218" t="s">
        <v>1227</v>
      </c>
      <c r="BH9" s="219" t="s">
        <v>1227</v>
      </c>
      <c r="BI9" s="1472" t="s">
        <v>1246</v>
      </c>
      <c r="BJ9" s="1472" t="s">
        <v>1264</v>
      </c>
      <c r="BK9" s="1472" t="s">
        <v>1264</v>
      </c>
      <c r="BL9" s="227"/>
      <c r="BM9" s="228" t="s">
        <v>1227</v>
      </c>
      <c r="BN9" s="1517" t="s">
        <v>1079</v>
      </c>
      <c r="BO9" s="1517" t="s">
        <v>1265</v>
      </c>
      <c r="BP9" s="1517"/>
      <c r="BQ9" s="1490"/>
    </row>
    <row r="10" spans="1:69" x14ac:dyDescent="0.25">
      <c r="A10" s="1478"/>
      <c r="B10" s="1479"/>
      <c r="C10" s="1479"/>
      <c r="D10" s="1479"/>
      <c r="E10" s="1479"/>
      <c r="F10" s="220" t="s">
        <v>1252</v>
      </c>
      <c r="G10" s="229">
        <f>2-N9-S9-X9-AC9-AH9-AM9-AR9-AW9-BB9-BG9-BL9</f>
        <v>0</v>
      </c>
      <c r="H10" s="100" t="s">
        <v>1128</v>
      </c>
      <c r="I10" s="230"/>
      <c r="J10" s="231"/>
      <c r="K10" s="1498"/>
      <c r="L10" s="1498"/>
      <c r="M10" s="1473"/>
      <c r="N10" s="221"/>
      <c r="O10" s="222" t="s">
        <v>1227</v>
      </c>
      <c r="P10" s="1498"/>
      <c r="Q10" s="1498"/>
      <c r="R10" s="1473"/>
      <c r="S10" s="221"/>
      <c r="T10" s="222" t="s">
        <v>1227</v>
      </c>
      <c r="U10" s="1498"/>
      <c r="V10" s="1498"/>
      <c r="W10" s="1473"/>
      <c r="X10" s="221" t="s">
        <v>1227</v>
      </c>
      <c r="Y10" s="222" t="s">
        <v>1227</v>
      </c>
      <c r="Z10" s="1498"/>
      <c r="AA10" s="1498"/>
      <c r="AB10" s="1473"/>
      <c r="AC10" s="221"/>
      <c r="AD10" s="222" t="s">
        <v>1227</v>
      </c>
      <c r="AE10" s="1473"/>
      <c r="AF10" s="1473"/>
      <c r="AG10" s="1473"/>
      <c r="AH10" s="221"/>
      <c r="AI10" s="222" t="s">
        <v>1227</v>
      </c>
      <c r="AJ10" s="1473"/>
      <c r="AK10" s="1473"/>
      <c r="AL10" s="1473"/>
      <c r="AM10" s="221"/>
      <c r="AN10" s="222" t="s">
        <v>1227</v>
      </c>
      <c r="AO10" s="1473"/>
      <c r="AP10" s="1473"/>
      <c r="AQ10" s="1473"/>
      <c r="AR10" s="221"/>
      <c r="AS10" s="222" t="s">
        <v>1227</v>
      </c>
      <c r="AT10" s="1473"/>
      <c r="AU10" s="1473"/>
      <c r="AV10" s="1473"/>
      <c r="AW10" s="221"/>
      <c r="AX10" s="222" t="s">
        <v>1227</v>
      </c>
      <c r="AY10" s="1473"/>
      <c r="AZ10" s="1473"/>
      <c r="BA10" s="1473"/>
      <c r="BB10" s="230"/>
      <c r="BC10" s="230"/>
      <c r="BD10" s="1473"/>
      <c r="BE10" s="1473"/>
      <c r="BF10" s="1473"/>
      <c r="BG10" s="221" t="s">
        <v>1227</v>
      </c>
      <c r="BH10" s="222" t="s">
        <v>1227</v>
      </c>
      <c r="BI10" s="1473"/>
      <c r="BJ10" s="1473"/>
      <c r="BK10" s="1473"/>
      <c r="BL10" s="232"/>
      <c r="BM10" s="233" t="s">
        <v>1227</v>
      </c>
      <c r="BN10" s="1473"/>
      <c r="BO10" s="1473"/>
      <c r="BP10" s="1473"/>
      <c r="BQ10" s="1491"/>
    </row>
    <row r="11" spans="1:69" x14ac:dyDescent="0.25">
      <c r="A11" s="1492">
        <v>4</v>
      </c>
      <c r="B11" s="1493" t="s">
        <v>1266</v>
      </c>
      <c r="C11" s="1494" t="s">
        <v>1267</v>
      </c>
      <c r="D11" s="1495">
        <v>43825</v>
      </c>
      <c r="E11" s="1499"/>
      <c r="F11" s="216" t="s">
        <v>1256</v>
      </c>
      <c r="G11" s="223">
        <f>11-J11-O11-T11-Y11-AD11-AI11-AN11-AS11-AX11-BC11-BH11-BM11</f>
        <v>0</v>
      </c>
      <c r="H11" s="79" t="s">
        <v>1226</v>
      </c>
      <c r="I11" s="225"/>
      <c r="J11" s="226"/>
      <c r="K11" s="1497"/>
      <c r="L11" s="1497"/>
      <c r="M11" s="1476"/>
      <c r="N11" s="218"/>
      <c r="O11" s="219" t="s">
        <v>1227</v>
      </c>
      <c r="P11" s="1503" t="s">
        <v>1245</v>
      </c>
      <c r="Q11" s="1503" t="s">
        <v>1257</v>
      </c>
      <c r="R11" s="1472"/>
      <c r="S11" s="218"/>
      <c r="T11" s="219" t="s">
        <v>1227</v>
      </c>
      <c r="U11" s="1503" t="s">
        <v>1265</v>
      </c>
      <c r="V11" s="1503" t="s">
        <v>1268</v>
      </c>
      <c r="W11" s="1472"/>
      <c r="X11" s="218"/>
      <c r="Y11" s="219" t="s">
        <v>1227</v>
      </c>
      <c r="Z11" s="1503" t="s">
        <v>1228</v>
      </c>
      <c r="AA11" s="1503" t="s">
        <v>1247</v>
      </c>
      <c r="AB11" s="1472" t="s">
        <v>1232</v>
      </c>
      <c r="AC11" s="218"/>
      <c r="AD11" s="219" t="s">
        <v>1227</v>
      </c>
      <c r="AE11" s="1472" t="s">
        <v>1268</v>
      </c>
      <c r="AF11" s="1472" t="s">
        <v>1262</v>
      </c>
      <c r="AG11" s="1472" t="s">
        <v>1269</v>
      </c>
      <c r="AH11" s="218"/>
      <c r="AI11" s="219" t="s">
        <v>1227</v>
      </c>
      <c r="AJ11" s="1472" t="s">
        <v>1245</v>
      </c>
      <c r="AK11" s="1472" t="s">
        <v>1246</v>
      </c>
      <c r="AL11" s="1472" t="s">
        <v>1246</v>
      </c>
      <c r="AM11" s="218"/>
      <c r="AN11" s="219" t="s">
        <v>1227</v>
      </c>
      <c r="AO11" s="1472" t="s">
        <v>1228</v>
      </c>
      <c r="AP11" s="1472" t="s">
        <v>1270</v>
      </c>
      <c r="AQ11" s="1472" t="s">
        <v>1270</v>
      </c>
      <c r="AR11" s="218"/>
      <c r="AS11" s="219" t="s">
        <v>1227</v>
      </c>
      <c r="AT11" s="1472" t="s">
        <v>1263</v>
      </c>
      <c r="AU11" s="1472" t="s">
        <v>1250</v>
      </c>
      <c r="AV11" s="1472"/>
      <c r="AW11" s="218"/>
      <c r="AX11" s="219" t="s">
        <v>1227</v>
      </c>
      <c r="AY11" s="1472" t="s">
        <v>1263</v>
      </c>
      <c r="AZ11" s="1472" t="s">
        <v>1271</v>
      </c>
      <c r="BA11" s="1472" t="s">
        <v>1271</v>
      </c>
      <c r="BB11" s="218"/>
      <c r="BC11" s="218" t="s">
        <v>1227</v>
      </c>
      <c r="BD11" s="1472" t="s">
        <v>22</v>
      </c>
      <c r="BE11" s="1472" t="s">
        <v>1245</v>
      </c>
      <c r="BF11" s="1472" t="s">
        <v>1245</v>
      </c>
      <c r="BG11" s="218"/>
      <c r="BH11" s="219" t="s">
        <v>1227</v>
      </c>
      <c r="BI11" s="1472" t="s">
        <v>1118</v>
      </c>
      <c r="BJ11" s="1472" t="s">
        <v>1268</v>
      </c>
      <c r="BK11" s="1472"/>
      <c r="BL11" s="218"/>
      <c r="BM11" s="219" t="s">
        <v>1227</v>
      </c>
      <c r="BN11" s="1472" t="s">
        <v>1119</v>
      </c>
      <c r="BO11" s="1472" t="s">
        <v>1236</v>
      </c>
      <c r="BP11" s="1472" t="s">
        <v>1236</v>
      </c>
      <c r="BQ11" s="1490"/>
    </row>
    <row r="12" spans="1:69" x14ac:dyDescent="0.25">
      <c r="A12" s="1478"/>
      <c r="B12" s="1479"/>
      <c r="C12" s="1479"/>
      <c r="D12" s="1479"/>
      <c r="E12" s="1479"/>
      <c r="F12" s="220" t="s">
        <v>1238</v>
      </c>
      <c r="G12" s="100" t="s">
        <v>1238</v>
      </c>
      <c r="H12" s="100" t="s">
        <v>1128</v>
      </c>
      <c r="I12" s="230"/>
      <c r="J12" s="231"/>
      <c r="K12" s="1498"/>
      <c r="L12" s="1498"/>
      <c r="M12" s="1473"/>
      <c r="N12" s="221"/>
      <c r="O12" s="222" t="s">
        <v>1227</v>
      </c>
      <c r="P12" s="1498"/>
      <c r="Q12" s="1498"/>
      <c r="R12" s="1473"/>
      <c r="S12" s="221"/>
      <c r="T12" s="222" t="s">
        <v>1227</v>
      </c>
      <c r="U12" s="1498"/>
      <c r="V12" s="1498"/>
      <c r="W12" s="1473"/>
      <c r="X12" s="221"/>
      <c r="Y12" s="222" t="s">
        <v>1227</v>
      </c>
      <c r="Z12" s="1498"/>
      <c r="AA12" s="1498"/>
      <c r="AB12" s="1473"/>
      <c r="AC12" s="221"/>
      <c r="AD12" s="222" t="s">
        <v>1227</v>
      </c>
      <c r="AE12" s="1473"/>
      <c r="AF12" s="1473"/>
      <c r="AG12" s="1473"/>
      <c r="AH12" s="221"/>
      <c r="AI12" s="222" t="s">
        <v>1227</v>
      </c>
      <c r="AJ12" s="1473"/>
      <c r="AK12" s="1473"/>
      <c r="AL12" s="1473"/>
      <c r="AM12" s="221"/>
      <c r="AN12" s="222" t="s">
        <v>1227</v>
      </c>
      <c r="AO12" s="1473"/>
      <c r="AP12" s="1473"/>
      <c r="AQ12" s="1473"/>
      <c r="AR12" s="221"/>
      <c r="AS12" s="222" t="s">
        <v>1227</v>
      </c>
      <c r="AT12" s="1473"/>
      <c r="AU12" s="1473"/>
      <c r="AV12" s="1473"/>
      <c r="AW12" s="221"/>
      <c r="AX12" s="222" t="s">
        <v>1227</v>
      </c>
      <c r="AY12" s="1473"/>
      <c r="AZ12" s="1473"/>
      <c r="BA12" s="1473"/>
      <c r="BB12" s="221"/>
      <c r="BC12" s="221" t="s">
        <v>1227</v>
      </c>
      <c r="BD12" s="1473"/>
      <c r="BE12" s="1473"/>
      <c r="BF12" s="1473"/>
      <c r="BG12" s="221"/>
      <c r="BH12" s="222" t="s">
        <v>1227</v>
      </c>
      <c r="BI12" s="1473"/>
      <c r="BJ12" s="1473"/>
      <c r="BK12" s="1473"/>
      <c r="BL12" s="221"/>
      <c r="BM12" s="222" t="s">
        <v>1227</v>
      </c>
      <c r="BN12" s="1473"/>
      <c r="BO12" s="1473"/>
      <c r="BP12" s="1473"/>
      <c r="BQ12" s="1491"/>
    </row>
    <row r="13" spans="1:69" x14ac:dyDescent="0.25">
      <c r="A13" s="1492">
        <v>5</v>
      </c>
      <c r="B13" s="1493" t="s">
        <v>1272</v>
      </c>
      <c r="C13" s="1494" t="s">
        <v>1273</v>
      </c>
      <c r="D13" s="1495">
        <v>43824</v>
      </c>
      <c r="E13" s="1499"/>
      <c r="F13" s="216" t="s">
        <v>1274</v>
      </c>
      <c r="G13" s="223">
        <f>10-T13-Y13-AD13-AI13-AN13-AS13-AX13-BC13-BH13-BM13</f>
        <v>0</v>
      </c>
      <c r="H13" s="79" t="s">
        <v>1226</v>
      </c>
      <c r="I13" s="225"/>
      <c r="J13" s="226"/>
      <c r="K13" s="1497"/>
      <c r="L13" s="1497"/>
      <c r="M13" s="1476"/>
      <c r="N13" s="225"/>
      <c r="O13" s="226"/>
      <c r="P13" s="1497"/>
      <c r="Q13" s="1497"/>
      <c r="R13" s="1476"/>
      <c r="S13" s="218"/>
      <c r="T13" s="219" t="s">
        <v>1227</v>
      </c>
      <c r="U13" s="1503" t="s">
        <v>1246</v>
      </c>
      <c r="V13" s="1503" t="s">
        <v>1275</v>
      </c>
      <c r="W13" s="1472"/>
      <c r="X13" s="218"/>
      <c r="Y13" s="219" t="s">
        <v>1227</v>
      </c>
      <c r="Z13" s="1503" t="s">
        <v>1228</v>
      </c>
      <c r="AA13" s="1503" t="s">
        <v>1247</v>
      </c>
      <c r="AB13" s="1472" t="s">
        <v>1232</v>
      </c>
      <c r="AC13" s="218"/>
      <c r="AD13" s="219" t="s">
        <v>1227</v>
      </c>
      <c r="AE13" s="1472" t="s">
        <v>1242</v>
      </c>
      <c r="AF13" s="1472" t="s">
        <v>1276</v>
      </c>
      <c r="AG13" s="1472" t="s">
        <v>1276</v>
      </c>
      <c r="AH13" s="218"/>
      <c r="AI13" s="219" t="s">
        <v>1227</v>
      </c>
      <c r="AJ13" s="1472" t="s">
        <v>1246</v>
      </c>
      <c r="AK13" s="1472" t="s">
        <v>1277</v>
      </c>
      <c r="AL13" s="1472"/>
      <c r="AM13" s="218"/>
      <c r="AN13" s="219" t="s">
        <v>1227</v>
      </c>
      <c r="AO13" s="1472" t="s">
        <v>1228</v>
      </c>
      <c r="AP13" s="1472" t="s">
        <v>1278</v>
      </c>
      <c r="AQ13" s="1472" t="s">
        <v>1278</v>
      </c>
      <c r="AR13" s="218"/>
      <c r="AS13" s="219" t="s">
        <v>1227</v>
      </c>
      <c r="AT13" s="1472" t="s">
        <v>1257</v>
      </c>
      <c r="AU13" s="1472" t="s">
        <v>1250</v>
      </c>
      <c r="AV13" s="1472" t="s">
        <v>1250</v>
      </c>
      <c r="AW13" s="218" t="s">
        <v>1227</v>
      </c>
      <c r="AX13" s="219" t="s">
        <v>1227</v>
      </c>
      <c r="AY13" s="1472" t="s">
        <v>1245</v>
      </c>
      <c r="AZ13" s="1472" t="s">
        <v>1271</v>
      </c>
      <c r="BA13" s="1472" t="s">
        <v>1271</v>
      </c>
      <c r="BB13" s="218" t="s">
        <v>1227</v>
      </c>
      <c r="BC13" s="218" t="s">
        <v>1227</v>
      </c>
      <c r="BD13" s="1472" t="s">
        <v>1244</v>
      </c>
      <c r="BE13" s="1472" t="s">
        <v>1257</v>
      </c>
      <c r="BF13" s="1472" t="s">
        <v>1257</v>
      </c>
      <c r="BG13" s="218"/>
      <c r="BH13" s="219" t="s">
        <v>1227</v>
      </c>
      <c r="BI13" s="1472" t="s">
        <v>22</v>
      </c>
      <c r="BJ13" s="1472" t="s">
        <v>1245</v>
      </c>
      <c r="BK13" s="1472" t="s">
        <v>1245</v>
      </c>
      <c r="BL13" s="218"/>
      <c r="BM13" s="219" t="s">
        <v>1227</v>
      </c>
      <c r="BN13" s="1472" t="s">
        <v>1119</v>
      </c>
      <c r="BO13" s="1472" t="s">
        <v>1236</v>
      </c>
      <c r="BP13" s="1472" t="s">
        <v>1236</v>
      </c>
      <c r="BQ13" s="1490"/>
    </row>
    <row r="14" spans="1:69" x14ac:dyDescent="0.25">
      <c r="A14" s="1478"/>
      <c r="B14" s="1479"/>
      <c r="C14" s="1479"/>
      <c r="D14" s="1479"/>
      <c r="E14" s="1479"/>
      <c r="F14" s="220" t="s">
        <v>1279</v>
      </c>
      <c r="G14" s="224">
        <f>2-S14-X14-AC14-AH14-AM14-AR14-AW14-BB14-BG14-BL14</f>
        <v>0</v>
      </c>
      <c r="H14" s="100" t="s">
        <v>1128</v>
      </c>
      <c r="I14" s="230"/>
      <c r="J14" s="231"/>
      <c r="K14" s="1498"/>
      <c r="L14" s="1498"/>
      <c r="M14" s="1473"/>
      <c r="N14" s="230"/>
      <c r="O14" s="231"/>
      <c r="P14" s="1498"/>
      <c r="Q14" s="1498"/>
      <c r="R14" s="1473"/>
      <c r="S14" s="221"/>
      <c r="T14" s="222" t="s">
        <v>1227</v>
      </c>
      <c r="U14" s="1498"/>
      <c r="V14" s="1498"/>
      <c r="W14" s="1473"/>
      <c r="X14" s="221"/>
      <c r="Y14" s="222" t="s">
        <v>1227</v>
      </c>
      <c r="Z14" s="1498"/>
      <c r="AA14" s="1498"/>
      <c r="AB14" s="1473"/>
      <c r="AC14" s="221"/>
      <c r="AD14" s="222" t="s">
        <v>1227</v>
      </c>
      <c r="AE14" s="1473"/>
      <c r="AF14" s="1473"/>
      <c r="AG14" s="1473"/>
      <c r="AH14" s="221"/>
      <c r="AI14" s="222" t="s">
        <v>1227</v>
      </c>
      <c r="AJ14" s="1473"/>
      <c r="AK14" s="1473"/>
      <c r="AL14" s="1473"/>
      <c r="AM14" s="221"/>
      <c r="AN14" s="222" t="s">
        <v>1227</v>
      </c>
      <c r="AO14" s="1473"/>
      <c r="AP14" s="1473"/>
      <c r="AQ14" s="1473"/>
      <c r="AR14" s="221"/>
      <c r="AS14" s="222" t="s">
        <v>1227</v>
      </c>
      <c r="AT14" s="1473"/>
      <c r="AU14" s="1473"/>
      <c r="AV14" s="1473"/>
      <c r="AW14" s="221" t="s">
        <v>1227</v>
      </c>
      <c r="AX14" s="222" t="s">
        <v>1227</v>
      </c>
      <c r="AY14" s="1473"/>
      <c r="AZ14" s="1473"/>
      <c r="BA14" s="1473"/>
      <c r="BB14" s="221" t="s">
        <v>1227</v>
      </c>
      <c r="BC14" s="221" t="s">
        <v>1227</v>
      </c>
      <c r="BD14" s="1473"/>
      <c r="BE14" s="1473"/>
      <c r="BF14" s="1473"/>
      <c r="BG14" s="221"/>
      <c r="BH14" s="222" t="s">
        <v>1227</v>
      </c>
      <c r="BI14" s="1473"/>
      <c r="BJ14" s="1473"/>
      <c r="BK14" s="1473"/>
      <c r="BL14" s="221"/>
      <c r="BM14" s="222" t="s">
        <v>1227</v>
      </c>
      <c r="BN14" s="1473"/>
      <c r="BO14" s="1473"/>
      <c r="BP14" s="1473"/>
      <c r="BQ14" s="1491"/>
    </row>
    <row r="15" spans="1:69" x14ac:dyDescent="0.25">
      <c r="A15" s="1492">
        <v>6</v>
      </c>
      <c r="B15" s="1493" t="s">
        <v>1280</v>
      </c>
      <c r="C15" s="1494" t="s">
        <v>1281</v>
      </c>
      <c r="D15" s="1495">
        <v>43823</v>
      </c>
      <c r="E15" s="1496" t="s">
        <v>1282</v>
      </c>
      <c r="F15" s="216" t="s">
        <v>1241</v>
      </c>
      <c r="G15" s="223">
        <f>12-J15-O15-T15-Y15-AD15-AI15-AN15-AS15-AX15-BC15-BH15-BM15</f>
        <v>0</v>
      </c>
      <c r="H15" s="79" t="s">
        <v>1226</v>
      </c>
      <c r="I15" s="218"/>
      <c r="J15" s="219" t="s">
        <v>1227</v>
      </c>
      <c r="K15" s="1503" t="s">
        <v>1242</v>
      </c>
      <c r="L15" s="1503" t="s">
        <v>1243</v>
      </c>
      <c r="M15" s="1472"/>
      <c r="N15" s="218"/>
      <c r="O15" s="219" t="s">
        <v>1227</v>
      </c>
      <c r="P15" s="1503" t="s">
        <v>1265</v>
      </c>
      <c r="Q15" s="1503" t="s">
        <v>1268</v>
      </c>
      <c r="R15" s="1472"/>
      <c r="S15" s="218"/>
      <c r="T15" s="219" t="s">
        <v>1227</v>
      </c>
      <c r="U15" s="1503" t="s">
        <v>1118</v>
      </c>
      <c r="V15" s="1503" t="s">
        <v>1236</v>
      </c>
      <c r="W15" s="1472"/>
      <c r="X15" s="218"/>
      <c r="Y15" s="219" t="s">
        <v>1227</v>
      </c>
      <c r="Z15" s="1503" t="s">
        <v>22</v>
      </c>
      <c r="AA15" s="1503" t="s">
        <v>1262</v>
      </c>
      <c r="AB15" s="1472" t="s">
        <v>1228</v>
      </c>
      <c r="AC15" s="218"/>
      <c r="AD15" s="219" t="s">
        <v>1227</v>
      </c>
      <c r="AE15" s="1472" t="s">
        <v>1230</v>
      </c>
      <c r="AF15" s="1472" t="s">
        <v>1079</v>
      </c>
      <c r="AG15" s="1472" t="s">
        <v>1079</v>
      </c>
      <c r="AH15" s="218" t="s">
        <v>1227</v>
      </c>
      <c r="AI15" s="219" t="s">
        <v>1227</v>
      </c>
      <c r="AJ15" s="1472" t="s">
        <v>1249</v>
      </c>
      <c r="AK15" s="1472" t="s">
        <v>1230</v>
      </c>
      <c r="AL15" s="1472" t="s">
        <v>1230</v>
      </c>
      <c r="AM15" s="218"/>
      <c r="AN15" s="219" t="s">
        <v>1227</v>
      </c>
      <c r="AO15" s="1472" t="s">
        <v>996</v>
      </c>
      <c r="AP15" s="1472" t="s">
        <v>1265</v>
      </c>
      <c r="AQ15" s="1472" t="s">
        <v>1265</v>
      </c>
      <c r="AR15" s="218"/>
      <c r="AS15" s="219" t="s">
        <v>1227</v>
      </c>
      <c r="AT15" s="1472" t="s">
        <v>1231</v>
      </c>
      <c r="AU15" s="1472" t="s">
        <v>996</v>
      </c>
      <c r="AV15" s="1472" t="s">
        <v>996</v>
      </c>
      <c r="AW15" s="218"/>
      <c r="AX15" s="219" t="s">
        <v>1227</v>
      </c>
      <c r="AY15" s="1472" t="s">
        <v>1244</v>
      </c>
      <c r="AZ15" s="1472" t="s">
        <v>1263</v>
      </c>
      <c r="BA15" s="1472" t="s">
        <v>1263</v>
      </c>
      <c r="BB15" s="218" t="s">
        <v>1227</v>
      </c>
      <c r="BC15" s="218" t="s">
        <v>1227</v>
      </c>
      <c r="BD15" s="1472" t="s">
        <v>996</v>
      </c>
      <c r="BE15" s="1472" t="s">
        <v>1118</v>
      </c>
      <c r="BF15" s="1472" t="s">
        <v>1118</v>
      </c>
      <c r="BG15" s="218"/>
      <c r="BH15" s="228" t="s">
        <v>1227</v>
      </c>
      <c r="BI15" s="1517" t="s">
        <v>1260</v>
      </c>
      <c r="BJ15" s="1517" t="s">
        <v>1263</v>
      </c>
      <c r="BK15" s="1517" t="s">
        <v>1263</v>
      </c>
      <c r="BL15" s="218"/>
      <c r="BM15" s="219" t="s">
        <v>1227</v>
      </c>
      <c r="BN15" s="1472" t="s">
        <v>1079</v>
      </c>
      <c r="BO15" s="1472" t="s">
        <v>1265</v>
      </c>
      <c r="BP15" s="1472"/>
      <c r="BQ15" s="1490"/>
    </row>
    <row r="16" spans="1:69" x14ac:dyDescent="0.25">
      <c r="A16" s="1478"/>
      <c r="B16" s="1479"/>
      <c r="C16" s="1479"/>
      <c r="D16" s="1479"/>
      <c r="E16" s="1479"/>
      <c r="F16" s="220" t="s">
        <v>1279</v>
      </c>
      <c r="G16" s="224">
        <f>2-I15-N15-S15-X15-AC15-AH15-AM15-AR15-AW15-BB15-BG15-BL15</f>
        <v>0</v>
      </c>
      <c r="H16" s="100" t="s">
        <v>1128</v>
      </c>
      <c r="I16" s="221"/>
      <c r="J16" s="222" t="s">
        <v>1227</v>
      </c>
      <c r="K16" s="1498"/>
      <c r="L16" s="1498"/>
      <c r="M16" s="1473"/>
      <c r="N16" s="221"/>
      <c r="O16" s="222" t="s">
        <v>1227</v>
      </c>
      <c r="P16" s="1498"/>
      <c r="Q16" s="1498"/>
      <c r="R16" s="1473"/>
      <c r="S16" s="221"/>
      <c r="T16" s="222" t="s">
        <v>1227</v>
      </c>
      <c r="U16" s="1498"/>
      <c r="V16" s="1498"/>
      <c r="W16" s="1473"/>
      <c r="X16" s="221"/>
      <c r="Y16" s="222" t="s">
        <v>1227</v>
      </c>
      <c r="Z16" s="1498"/>
      <c r="AA16" s="1498"/>
      <c r="AB16" s="1473"/>
      <c r="AC16" s="221"/>
      <c r="AD16" s="222" t="s">
        <v>1227</v>
      </c>
      <c r="AE16" s="1473"/>
      <c r="AF16" s="1473"/>
      <c r="AG16" s="1473"/>
      <c r="AH16" s="221" t="s">
        <v>1227</v>
      </c>
      <c r="AI16" s="222" t="s">
        <v>1227</v>
      </c>
      <c r="AJ16" s="1473"/>
      <c r="AK16" s="1473"/>
      <c r="AL16" s="1473"/>
      <c r="AM16" s="221"/>
      <c r="AN16" s="222" t="s">
        <v>1227</v>
      </c>
      <c r="AO16" s="1473"/>
      <c r="AP16" s="1473"/>
      <c r="AQ16" s="1473"/>
      <c r="AR16" s="221"/>
      <c r="AS16" s="222" t="s">
        <v>1227</v>
      </c>
      <c r="AT16" s="1473"/>
      <c r="AU16" s="1473"/>
      <c r="AV16" s="1473"/>
      <c r="AW16" s="221"/>
      <c r="AX16" s="222" t="s">
        <v>1227</v>
      </c>
      <c r="AY16" s="1473"/>
      <c r="AZ16" s="1473"/>
      <c r="BA16" s="1473"/>
      <c r="BB16" s="221" t="s">
        <v>1227</v>
      </c>
      <c r="BC16" s="221" t="s">
        <v>1227</v>
      </c>
      <c r="BD16" s="1473"/>
      <c r="BE16" s="1473"/>
      <c r="BF16" s="1473"/>
      <c r="BG16" s="221"/>
      <c r="BH16" s="233" t="s">
        <v>1227</v>
      </c>
      <c r="BI16" s="1473"/>
      <c r="BJ16" s="1473"/>
      <c r="BK16" s="1473"/>
      <c r="BL16" s="221"/>
      <c r="BM16" s="222" t="s">
        <v>1227</v>
      </c>
      <c r="BN16" s="1473"/>
      <c r="BO16" s="1473"/>
      <c r="BP16" s="1473"/>
      <c r="BQ16" s="1491"/>
    </row>
    <row r="17" spans="1:69" x14ac:dyDescent="0.25">
      <c r="A17" s="1492">
        <v>7</v>
      </c>
      <c r="B17" s="1493" t="s">
        <v>1283</v>
      </c>
      <c r="C17" s="1494" t="s">
        <v>1284</v>
      </c>
      <c r="D17" s="1495">
        <v>43815</v>
      </c>
      <c r="E17" s="1499"/>
      <c r="F17" s="216" t="s">
        <v>1285</v>
      </c>
      <c r="G17" s="234">
        <f>9-J17-O17-T17-Y17-AD17-AI17-AM17-AN17-AS17-AX17-BC17-BH17-BM17</f>
        <v>0</v>
      </c>
      <c r="H17" s="79" t="s">
        <v>1226</v>
      </c>
      <c r="I17" s="225"/>
      <c r="J17" s="226"/>
      <c r="K17" s="1497"/>
      <c r="L17" s="1497"/>
      <c r="M17" s="1476"/>
      <c r="N17" s="225"/>
      <c r="O17" s="226"/>
      <c r="P17" s="1497"/>
      <c r="Q17" s="1497"/>
      <c r="R17" s="1476"/>
      <c r="S17" s="225"/>
      <c r="T17" s="226"/>
      <c r="U17" s="1497"/>
      <c r="V17" s="1497"/>
      <c r="W17" s="1476"/>
      <c r="X17" s="218"/>
      <c r="Y17" s="219" t="s">
        <v>1227</v>
      </c>
      <c r="Z17" s="1503" t="s">
        <v>1286</v>
      </c>
      <c r="AA17" s="1503" t="s">
        <v>1233</v>
      </c>
      <c r="AB17" s="1472" t="s">
        <v>1249</v>
      </c>
      <c r="AC17" s="218"/>
      <c r="AD17" s="219" t="s">
        <v>1227</v>
      </c>
      <c r="AE17" s="1472" t="s">
        <v>1230</v>
      </c>
      <c r="AF17" s="1472" t="s">
        <v>1079</v>
      </c>
      <c r="AG17" s="1472" t="s">
        <v>1079</v>
      </c>
      <c r="AH17" s="218"/>
      <c r="AI17" s="219" t="s">
        <v>1227</v>
      </c>
      <c r="AJ17" s="1472" t="s">
        <v>1265</v>
      </c>
      <c r="AK17" s="1472" t="s">
        <v>1245</v>
      </c>
      <c r="AL17" s="1472" t="s">
        <v>1287</v>
      </c>
      <c r="AM17" s="218" t="s">
        <v>1288</v>
      </c>
      <c r="AN17" s="219" t="s">
        <v>1227</v>
      </c>
      <c r="AO17" s="1472" t="s">
        <v>1260</v>
      </c>
      <c r="AP17" s="1472" t="s">
        <v>1246</v>
      </c>
      <c r="AQ17" s="1472" t="s">
        <v>1228</v>
      </c>
      <c r="AR17" s="225"/>
      <c r="AS17" s="226"/>
      <c r="AT17" s="1476"/>
      <c r="AU17" s="1476"/>
      <c r="AV17" s="1476"/>
      <c r="AW17" s="225"/>
      <c r="AX17" s="226"/>
      <c r="AY17" s="1476"/>
      <c r="AZ17" s="1476"/>
      <c r="BA17" s="1476"/>
      <c r="BB17" s="218"/>
      <c r="BC17" s="218" t="s">
        <v>1227</v>
      </c>
      <c r="BD17" s="1472" t="s">
        <v>1249</v>
      </c>
      <c r="BE17" s="1472" t="s">
        <v>1079</v>
      </c>
      <c r="BF17" s="1472" t="s">
        <v>1079</v>
      </c>
      <c r="BG17" s="218"/>
      <c r="BH17" s="219" t="s">
        <v>1227</v>
      </c>
      <c r="BI17" s="1472" t="s">
        <v>17</v>
      </c>
      <c r="BJ17" s="1472" t="s">
        <v>1079</v>
      </c>
      <c r="BK17" s="1472"/>
      <c r="BL17" s="218"/>
      <c r="BM17" s="219" t="s">
        <v>1227</v>
      </c>
      <c r="BN17" s="1472" t="s">
        <v>1289</v>
      </c>
      <c r="BO17" s="1472" t="s">
        <v>1230</v>
      </c>
      <c r="BP17" s="1472" t="s">
        <v>1230</v>
      </c>
      <c r="BQ17" s="1490"/>
    </row>
    <row r="18" spans="1:69" x14ac:dyDescent="0.25">
      <c r="A18" s="1478"/>
      <c r="B18" s="1479"/>
      <c r="C18" s="1479"/>
      <c r="D18" s="1479"/>
      <c r="E18" s="1479"/>
      <c r="F18" s="220" t="s">
        <v>1238</v>
      </c>
      <c r="G18" s="100" t="s">
        <v>1238</v>
      </c>
      <c r="H18" s="100" t="s">
        <v>1128</v>
      </c>
      <c r="I18" s="230"/>
      <c r="J18" s="231"/>
      <c r="K18" s="1498"/>
      <c r="L18" s="1498"/>
      <c r="M18" s="1473"/>
      <c r="N18" s="230"/>
      <c r="O18" s="231"/>
      <c r="P18" s="1498"/>
      <c r="Q18" s="1498"/>
      <c r="R18" s="1473"/>
      <c r="S18" s="230"/>
      <c r="T18" s="231"/>
      <c r="U18" s="1498"/>
      <c r="V18" s="1498"/>
      <c r="W18" s="1473"/>
      <c r="X18" s="221"/>
      <c r="Y18" s="222" t="s">
        <v>1227</v>
      </c>
      <c r="Z18" s="1498"/>
      <c r="AA18" s="1498"/>
      <c r="AB18" s="1473"/>
      <c r="AC18" s="221"/>
      <c r="AD18" s="222" t="s">
        <v>1227</v>
      </c>
      <c r="AE18" s="1473"/>
      <c r="AF18" s="1473"/>
      <c r="AG18" s="1473"/>
      <c r="AH18" s="221"/>
      <c r="AI18" s="222" t="s">
        <v>1227</v>
      </c>
      <c r="AJ18" s="1473"/>
      <c r="AK18" s="1473"/>
      <c r="AL18" s="1473"/>
      <c r="AM18" s="221" t="s">
        <v>1288</v>
      </c>
      <c r="AN18" s="222" t="s">
        <v>1227</v>
      </c>
      <c r="AO18" s="1473"/>
      <c r="AP18" s="1473"/>
      <c r="AQ18" s="1473"/>
      <c r="AR18" s="230"/>
      <c r="AS18" s="231"/>
      <c r="AT18" s="1473"/>
      <c r="AU18" s="1473"/>
      <c r="AV18" s="1473"/>
      <c r="AW18" s="230"/>
      <c r="AX18" s="231"/>
      <c r="AY18" s="1473"/>
      <c r="AZ18" s="1473"/>
      <c r="BA18" s="1473"/>
      <c r="BB18" s="221"/>
      <c r="BC18" s="221" t="s">
        <v>1227</v>
      </c>
      <c r="BD18" s="1473"/>
      <c r="BE18" s="1473"/>
      <c r="BF18" s="1473"/>
      <c r="BG18" s="221"/>
      <c r="BH18" s="222" t="s">
        <v>1227</v>
      </c>
      <c r="BI18" s="1473"/>
      <c r="BJ18" s="1473"/>
      <c r="BK18" s="1473"/>
      <c r="BL18" s="221"/>
      <c r="BM18" s="222" t="s">
        <v>1227</v>
      </c>
      <c r="BN18" s="1473"/>
      <c r="BO18" s="1473"/>
      <c r="BP18" s="1473"/>
      <c r="BQ18" s="1491"/>
    </row>
    <row r="19" spans="1:69" ht="9.75" customHeight="1" x14ac:dyDescent="0.25">
      <c r="A19" s="1492">
        <v>8</v>
      </c>
      <c r="B19" s="1493" t="s">
        <v>1290</v>
      </c>
      <c r="C19" s="1494" t="s">
        <v>1291</v>
      </c>
      <c r="D19" s="1495">
        <v>43819</v>
      </c>
      <c r="E19" s="1518" t="s">
        <v>1292</v>
      </c>
      <c r="F19" s="1494" t="s">
        <v>1293</v>
      </c>
      <c r="G19" s="1519">
        <f>30-O19-O21-T19-T21-Y19-Y21-Y23-AD19-AD21-AD23-AI19-AI21-AI23-AN19-AN21-AN23-AS19-AS21-AS23-AX19-AX21-AX23-BC19-BC21-BC23-BH19-BH21-BH23-BM19-BM21-BM23</f>
        <v>1</v>
      </c>
      <c r="H19" s="79" t="s">
        <v>1226</v>
      </c>
      <c r="I19" s="225"/>
      <c r="J19" s="226"/>
      <c r="K19" s="1497"/>
      <c r="L19" s="1497"/>
      <c r="M19" s="1476"/>
      <c r="N19" s="218"/>
      <c r="O19" s="219" t="s">
        <v>1227</v>
      </c>
      <c r="P19" s="1503" t="s">
        <v>1294</v>
      </c>
      <c r="Q19" s="1503" t="s">
        <v>1233</v>
      </c>
      <c r="R19" s="1472"/>
      <c r="S19" s="218"/>
      <c r="T19" s="219" t="s">
        <v>1227</v>
      </c>
      <c r="U19" s="1503" t="s">
        <v>1227</v>
      </c>
      <c r="V19" s="1503" t="s">
        <v>981</v>
      </c>
      <c r="W19" s="1472"/>
      <c r="X19" s="218"/>
      <c r="Y19" s="219" t="s">
        <v>1227</v>
      </c>
      <c r="Z19" s="1503" t="s">
        <v>1295</v>
      </c>
      <c r="AA19" s="1503" t="s">
        <v>1289</v>
      </c>
      <c r="AB19" s="1472" t="s">
        <v>12</v>
      </c>
      <c r="AC19" s="218"/>
      <c r="AD19" s="219" t="s">
        <v>1227</v>
      </c>
      <c r="AE19" s="1472" t="s">
        <v>1288</v>
      </c>
      <c r="AF19" s="1472" t="s">
        <v>981</v>
      </c>
      <c r="AG19" s="1472" t="s">
        <v>1294</v>
      </c>
      <c r="AH19" s="218"/>
      <c r="AI19" s="219" t="s">
        <v>1227</v>
      </c>
      <c r="AJ19" s="1472" t="s">
        <v>1296</v>
      </c>
      <c r="AK19" s="1472" t="s">
        <v>1297</v>
      </c>
      <c r="AL19" s="1472" t="s">
        <v>1297</v>
      </c>
      <c r="AM19" s="218"/>
      <c r="AN19" s="219" t="s">
        <v>1227</v>
      </c>
      <c r="AO19" s="1472" t="s">
        <v>1289</v>
      </c>
      <c r="AP19" s="1472" t="s">
        <v>12</v>
      </c>
      <c r="AQ19" s="1472" t="s">
        <v>12</v>
      </c>
      <c r="AR19" s="218"/>
      <c r="AS19" s="228" t="s">
        <v>1227</v>
      </c>
      <c r="AT19" s="1517" t="s">
        <v>1230</v>
      </c>
      <c r="AU19" s="1517" t="s">
        <v>1236</v>
      </c>
      <c r="AV19" s="1517" t="s">
        <v>1236</v>
      </c>
      <c r="AW19" s="218"/>
      <c r="AX19" s="219" t="s">
        <v>1227</v>
      </c>
      <c r="AY19" s="1472" t="s">
        <v>1298</v>
      </c>
      <c r="AZ19" s="1472" t="s">
        <v>1234</v>
      </c>
      <c r="BA19" s="1472" t="s">
        <v>1234</v>
      </c>
      <c r="BB19" s="218"/>
      <c r="BC19" s="218" t="s">
        <v>1227</v>
      </c>
      <c r="BD19" s="1472" t="s">
        <v>1237</v>
      </c>
      <c r="BE19" s="1472" t="s">
        <v>1299</v>
      </c>
      <c r="BF19" s="1472" t="s">
        <v>1299</v>
      </c>
      <c r="BG19" s="218"/>
      <c r="BH19" s="219" t="s">
        <v>1227</v>
      </c>
      <c r="BI19" s="1472" t="s">
        <v>1286</v>
      </c>
      <c r="BJ19" s="1472" t="s">
        <v>1231</v>
      </c>
      <c r="BK19" s="1472" t="s">
        <v>1231</v>
      </c>
      <c r="BL19" s="227"/>
      <c r="BM19" s="228" t="s">
        <v>1227</v>
      </c>
      <c r="BN19" s="1517" t="s">
        <v>1230</v>
      </c>
      <c r="BO19" s="1517" t="s">
        <v>1265</v>
      </c>
      <c r="BP19" s="1517"/>
      <c r="BQ19" s="1490"/>
    </row>
    <row r="20" spans="1:69" ht="9.75" customHeight="1" x14ac:dyDescent="0.25">
      <c r="A20" s="1510"/>
      <c r="B20" s="1510"/>
      <c r="C20" s="1510"/>
      <c r="D20" s="1510"/>
      <c r="E20" s="1510"/>
      <c r="F20" s="1510"/>
      <c r="G20" s="1510"/>
      <c r="H20" s="235" t="s">
        <v>1128</v>
      </c>
      <c r="I20" s="236"/>
      <c r="J20" s="237"/>
      <c r="K20" s="1507"/>
      <c r="L20" s="1507"/>
      <c r="M20" s="1504"/>
      <c r="N20" s="238"/>
      <c r="O20" s="239" t="s">
        <v>1227</v>
      </c>
      <c r="P20" s="1507"/>
      <c r="Q20" s="1507"/>
      <c r="R20" s="1504"/>
      <c r="S20" s="238"/>
      <c r="T20" s="239" t="s">
        <v>1227</v>
      </c>
      <c r="U20" s="1507"/>
      <c r="V20" s="1507"/>
      <c r="W20" s="1504"/>
      <c r="X20" s="238"/>
      <c r="Y20" s="239" t="s">
        <v>1227</v>
      </c>
      <c r="Z20" s="1507"/>
      <c r="AA20" s="1507"/>
      <c r="AB20" s="1504"/>
      <c r="AC20" s="238"/>
      <c r="AD20" s="239" t="s">
        <v>1227</v>
      </c>
      <c r="AE20" s="1504"/>
      <c r="AF20" s="1504"/>
      <c r="AG20" s="1504"/>
      <c r="AH20" s="238"/>
      <c r="AI20" s="239" t="s">
        <v>1227</v>
      </c>
      <c r="AJ20" s="1504"/>
      <c r="AK20" s="1504"/>
      <c r="AL20" s="1504"/>
      <c r="AM20" s="238"/>
      <c r="AN20" s="239" t="s">
        <v>1227</v>
      </c>
      <c r="AO20" s="1504"/>
      <c r="AP20" s="1504"/>
      <c r="AQ20" s="1504"/>
      <c r="AR20" s="238"/>
      <c r="AS20" s="240" t="s">
        <v>1227</v>
      </c>
      <c r="AT20" s="1504"/>
      <c r="AU20" s="1504"/>
      <c r="AV20" s="1504"/>
      <c r="AW20" s="238"/>
      <c r="AX20" s="239" t="s">
        <v>1227</v>
      </c>
      <c r="AY20" s="1504"/>
      <c r="AZ20" s="1504"/>
      <c r="BA20" s="1504"/>
      <c r="BB20" s="238"/>
      <c r="BC20" s="238" t="s">
        <v>1227</v>
      </c>
      <c r="BD20" s="1504"/>
      <c r="BE20" s="1504"/>
      <c r="BF20" s="1504"/>
      <c r="BG20" s="238"/>
      <c r="BH20" s="239" t="s">
        <v>1227</v>
      </c>
      <c r="BI20" s="1504"/>
      <c r="BJ20" s="1504"/>
      <c r="BK20" s="1504"/>
      <c r="BL20" s="241"/>
      <c r="BM20" s="240" t="s">
        <v>1227</v>
      </c>
      <c r="BN20" s="1504"/>
      <c r="BO20" s="1504"/>
      <c r="BP20" s="1504"/>
      <c r="BQ20" s="1505"/>
    </row>
    <row r="21" spans="1:69" ht="9.75" customHeight="1" x14ac:dyDescent="0.25">
      <c r="A21" s="1510"/>
      <c r="B21" s="1510"/>
      <c r="C21" s="1510"/>
      <c r="D21" s="1510"/>
      <c r="E21" s="1510"/>
      <c r="F21" s="1510"/>
      <c r="G21" s="1511"/>
      <c r="H21" s="87" t="s">
        <v>1226</v>
      </c>
      <c r="I21" s="225"/>
      <c r="J21" s="242"/>
      <c r="K21" s="1521"/>
      <c r="L21" s="1521"/>
      <c r="M21" s="1522"/>
      <c r="N21" s="218"/>
      <c r="O21" s="243" t="s">
        <v>1227</v>
      </c>
      <c r="P21" s="1506" t="s">
        <v>1265</v>
      </c>
      <c r="Q21" s="1506" t="s">
        <v>1268</v>
      </c>
      <c r="R21" s="1508"/>
      <c r="S21" s="218"/>
      <c r="T21" s="243" t="s">
        <v>1227</v>
      </c>
      <c r="U21" s="1506" t="s">
        <v>1094</v>
      </c>
      <c r="V21" s="1506" t="s">
        <v>1079</v>
      </c>
      <c r="W21" s="1508"/>
      <c r="X21" s="218"/>
      <c r="Y21" s="243" t="s">
        <v>1227</v>
      </c>
      <c r="Z21" s="1506" t="s">
        <v>1234</v>
      </c>
      <c r="AA21" s="1506" t="s">
        <v>1230</v>
      </c>
      <c r="AB21" s="1508" t="s">
        <v>996</v>
      </c>
      <c r="AC21" s="218"/>
      <c r="AD21" s="243" t="s">
        <v>1227</v>
      </c>
      <c r="AE21" s="1508" t="s">
        <v>996</v>
      </c>
      <c r="AF21" s="1508" t="s">
        <v>1236</v>
      </c>
      <c r="AG21" s="1508" t="s">
        <v>1236</v>
      </c>
      <c r="AH21" s="218"/>
      <c r="AI21" s="243" t="s">
        <v>1227</v>
      </c>
      <c r="AJ21" s="1508" t="s">
        <v>1094</v>
      </c>
      <c r="AK21" s="1508" t="s">
        <v>1118</v>
      </c>
      <c r="AL21" s="1508" t="s">
        <v>1118</v>
      </c>
      <c r="AM21" s="218"/>
      <c r="AN21" s="243" t="s">
        <v>1227</v>
      </c>
      <c r="AO21" s="1508" t="s">
        <v>1119</v>
      </c>
      <c r="AP21" s="1508" t="s">
        <v>22</v>
      </c>
      <c r="AQ21" s="1508" t="s">
        <v>22</v>
      </c>
      <c r="AR21" s="218"/>
      <c r="AS21" s="243" t="s">
        <v>1227</v>
      </c>
      <c r="AT21" s="1508" t="s">
        <v>1244</v>
      </c>
      <c r="AU21" s="1508" t="s">
        <v>1263</v>
      </c>
      <c r="AV21" s="1508" t="s">
        <v>1263</v>
      </c>
      <c r="AW21" s="218"/>
      <c r="AX21" s="243" t="s">
        <v>1227</v>
      </c>
      <c r="AY21" s="1508" t="s">
        <v>1230</v>
      </c>
      <c r="AZ21" s="1508" t="s">
        <v>1119</v>
      </c>
      <c r="BA21" s="1508" t="s">
        <v>1119</v>
      </c>
      <c r="BB21" s="244" t="s">
        <v>1227</v>
      </c>
      <c r="BC21" s="218" t="s">
        <v>1227</v>
      </c>
      <c r="BD21" s="1508" t="s">
        <v>12</v>
      </c>
      <c r="BE21" s="1508" t="s">
        <v>1299</v>
      </c>
      <c r="BF21" s="1508" t="s">
        <v>1299</v>
      </c>
      <c r="BG21" s="218"/>
      <c r="BH21" s="243" t="s">
        <v>1227</v>
      </c>
      <c r="BI21" s="1508" t="s">
        <v>22</v>
      </c>
      <c r="BJ21" s="1508" t="s">
        <v>1260</v>
      </c>
      <c r="BK21" s="1508" t="s">
        <v>1245</v>
      </c>
      <c r="BL21" s="218"/>
      <c r="BM21" s="243" t="s">
        <v>1227</v>
      </c>
      <c r="BN21" s="1508" t="s">
        <v>1242</v>
      </c>
      <c r="BO21" s="1508" t="s">
        <v>1300</v>
      </c>
      <c r="BP21" s="1508" t="s">
        <v>1300</v>
      </c>
      <c r="BQ21" s="1509"/>
    </row>
    <row r="22" spans="1:69" ht="9.75" customHeight="1" x14ac:dyDescent="0.25">
      <c r="A22" s="1510"/>
      <c r="B22" s="1510"/>
      <c r="C22" s="1510"/>
      <c r="D22" s="1510"/>
      <c r="E22" s="1510"/>
      <c r="F22" s="1520" t="s">
        <v>1238</v>
      </c>
      <c r="G22" s="1515" t="s">
        <v>1238</v>
      </c>
      <c r="H22" s="235" t="s">
        <v>1128</v>
      </c>
      <c r="I22" s="236"/>
      <c r="J22" s="237"/>
      <c r="K22" s="1507"/>
      <c r="L22" s="1507"/>
      <c r="M22" s="1504"/>
      <c r="N22" s="238"/>
      <c r="O22" s="239" t="s">
        <v>1227</v>
      </c>
      <c r="P22" s="1507"/>
      <c r="Q22" s="1507"/>
      <c r="R22" s="1504"/>
      <c r="S22" s="238"/>
      <c r="T22" s="239" t="s">
        <v>1227</v>
      </c>
      <c r="U22" s="1507"/>
      <c r="V22" s="1507"/>
      <c r="W22" s="1504"/>
      <c r="X22" s="238"/>
      <c r="Y22" s="239" t="s">
        <v>1227</v>
      </c>
      <c r="Z22" s="1507"/>
      <c r="AA22" s="1507"/>
      <c r="AB22" s="1504"/>
      <c r="AC22" s="238"/>
      <c r="AD22" s="239" t="s">
        <v>1227</v>
      </c>
      <c r="AE22" s="1504"/>
      <c r="AF22" s="1504"/>
      <c r="AG22" s="1504"/>
      <c r="AH22" s="238"/>
      <c r="AI22" s="239" t="s">
        <v>1227</v>
      </c>
      <c r="AJ22" s="1504"/>
      <c r="AK22" s="1504"/>
      <c r="AL22" s="1504"/>
      <c r="AM22" s="238"/>
      <c r="AN22" s="239" t="s">
        <v>1227</v>
      </c>
      <c r="AO22" s="1504"/>
      <c r="AP22" s="1504"/>
      <c r="AQ22" s="1504"/>
      <c r="AR22" s="238"/>
      <c r="AS22" s="239" t="s">
        <v>1227</v>
      </c>
      <c r="AT22" s="1504"/>
      <c r="AU22" s="1504"/>
      <c r="AV22" s="1504"/>
      <c r="AW22" s="238"/>
      <c r="AX22" s="239" t="s">
        <v>1227</v>
      </c>
      <c r="AY22" s="1504"/>
      <c r="AZ22" s="1504"/>
      <c r="BA22" s="1504"/>
      <c r="BB22" s="246" t="s">
        <v>1227</v>
      </c>
      <c r="BC22" s="238" t="s">
        <v>1227</v>
      </c>
      <c r="BD22" s="1504"/>
      <c r="BE22" s="1504"/>
      <c r="BF22" s="1504"/>
      <c r="BG22" s="238"/>
      <c r="BH22" s="239" t="s">
        <v>1227</v>
      </c>
      <c r="BI22" s="1504"/>
      <c r="BJ22" s="1504"/>
      <c r="BK22" s="1504"/>
      <c r="BL22" s="238"/>
      <c r="BM22" s="239" t="s">
        <v>1227</v>
      </c>
      <c r="BN22" s="1504"/>
      <c r="BO22" s="1504"/>
      <c r="BP22" s="1504"/>
      <c r="BQ22" s="1505"/>
    </row>
    <row r="23" spans="1:69" ht="9.75" customHeight="1" x14ac:dyDescent="0.25">
      <c r="A23" s="1510"/>
      <c r="B23" s="1510"/>
      <c r="C23" s="1510"/>
      <c r="D23" s="1510"/>
      <c r="E23" s="1510"/>
      <c r="F23" s="1510"/>
      <c r="G23" s="1510"/>
      <c r="H23" s="87" t="s">
        <v>1226</v>
      </c>
      <c r="I23" s="225"/>
      <c r="J23" s="242"/>
      <c r="K23" s="1521"/>
      <c r="L23" s="1521"/>
      <c r="M23" s="1522"/>
      <c r="N23" s="218"/>
      <c r="O23" s="243"/>
      <c r="P23" s="1506"/>
      <c r="Q23" s="1506"/>
      <c r="R23" s="1508"/>
      <c r="S23" s="218"/>
      <c r="T23" s="243"/>
      <c r="U23" s="1506"/>
      <c r="V23" s="1506"/>
      <c r="W23" s="1508"/>
      <c r="X23" s="218"/>
      <c r="Y23" s="243" t="s">
        <v>1227</v>
      </c>
      <c r="Z23" s="1506" t="s">
        <v>1245</v>
      </c>
      <c r="AA23" s="1506" t="s">
        <v>1246</v>
      </c>
      <c r="AB23" s="1508" t="s">
        <v>1247</v>
      </c>
      <c r="AC23" s="218"/>
      <c r="AD23" s="243" t="s">
        <v>1227</v>
      </c>
      <c r="AE23" s="1508" t="s">
        <v>1244</v>
      </c>
      <c r="AF23" s="1508" t="s">
        <v>1263</v>
      </c>
      <c r="AG23" s="1508" t="s">
        <v>1263</v>
      </c>
      <c r="AH23" s="218"/>
      <c r="AI23" s="243" t="s">
        <v>1227</v>
      </c>
      <c r="AJ23" s="1508" t="s">
        <v>1263</v>
      </c>
      <c r="AK23" s="1508" t="s">
        <v>1301</v>
      </c>
      <c r="AL23" s="1508" t="s">
        <v>1301</v>
      </c>
      <c r="AM23" s="218"/>
      <c r="AN23" s="243" t="s">
        <v>1227</v>
      </c>
      <c r="AO23" s="1508" t="s">
        <v>1260</v>
      </c>
      <c r="AP23" s="1508" t="s">
        <v>1246</v>
      </c>
      <c r="AQ23" s="1508" t="s">
        <v>1246</v>
      </c>
      <c r="AR23" s="218"/>
      <c r="AS23" s="243" t="s">
        <v>1227</v>
      </c>
      <c r="AT23" s="1508" t="s">
        <v>1228</v>
      </c>
      <c r="AU23" s="1508" t="s">
        <v>1251</v>
      </c>
      <c r="AV23" s="1508" t="s">
        <v>1251</v>
      </c>
      <c r="AW23" s="218"/>
      <c r="AX23" s="243" t="s">
        <v>1227</v>
      </c>
      <c r="AY23" s="1508" t="s">
        <v>1228</v>
      </c>
      <c r="AZ23" s="1508" t="s">
        <v>1302</v>
      </c>
      <c r="BA23" s="1508" t="s">
        <v>1302</v>
      </c>
      <c r="BB23" s="218"/>
      <c r="BC23" s="218" t="s">
        <v>1227</v>
      </c>
      <c r="BD23" s="1508" t="s">
        <v>22</v>
      </c>
      <c r="BE23" s="1508" t="s">
        <v>1260</v>
      </c>
      <c r="BF23" s="1508" t="s">
        <v>1299</v>
      </c>
      <c r="BG23" s="218"/>
      <c r="BH23" s="247"/>
      <c r="BI23" s="1523" t="s">
        <v>1260</v>
      </c>
      <c r="BJ23" s="1523"/>
      <c r="BK23" s="1523"/>
      <c r="BL23" s="218"/>
      <c r="BM23" s="243"/>
      <c r="BN23" s="1508"/>
      <c r="BO23" s="1508"/>
      <c r="BP23" s="1508"/>
      <c r="BQ23" s="1509"/>
    </row>
    <row r="24" spans="1:69" ht="9.75" customHeight="1" x14ac:dyDescent="0.25">
      <c r="A24" s="1478"/>
      <c r="B24" s="1479"/>
      <c r="C24" s="1479"/>
      <c r="D24" s="1479"/>
      <c r="E24" s="1479"/>
      <c r="F24" s="1479"/>
      <c r="G24" s="1479"/>
      <c r="H24" s="100" t="s">
        <v>1128</v>
      </c>
      <c r="I24" s="230"/>
      <c r="J24" s="231"/>
      <c r="K24" s="1498"/>
      <c r="L24" s="1498"/>
      <c r="M24" s="1473"/>
      <c r="N24" s="221"/>
      <c r="O24" s="222"/>
      <c r="P24" s="1498"/>
      <c r="Q24" s="1498"/>
      <c r="R24" s="1473"/>
      <c r="S24" s="221"/>
      <c r="T24" s="222"/>
      <c r="U24" s="1498"/>
      <c r="V24" s="1498"/>
      <c r="W24" s="1473"/>
      <c r="X24" s="221"/>
      <c r="Y24" s="222" t="s">
        <v>1227</v>
      </c>
      <c r="Z24" s="1498"/>
      <c r="AA24" s="1498"/>
      <c r="AB24" s="1473"/>
      <c r="AC24" s="221"/>
      <c r="AD24" s="222" t="s">
        <v>1227</v>
      </c>
      <c r="AE24" s="1473"/>
      <c r="AF24" s="1473"/>
      <c r="AG24" s="1473"/>
      <c r="AH24" s="221"/>
      <c r="AI24" s="222" t="s">
        <v>1227</v>
      </c>
      <c r="AJ24" s="1473"/>
      <c r="AK24" s="1473"/>
      <c r="AL24" s="1473"/>
      <c r="AM24" s="221"/>
      <c r="AN24" s="222" t="s">
        <v>1227</v>
      </c>
      <c r="AO24" s="1473"/>
      <c r="AP24" s="1473"/>
      <c r="AQ24" s="1473"/>
      <c r="AR24" s="221"/>
      <c r="AS24" s="222" t="s">
        <v>1227</v>
      </c>
      <c r="AT24" s="1473"/>
      <c r="AU24" s="1473"/>
      <c r="AV24" s="1473"/>
      <c r="AW24" s="221"/>
      <c r="AX24" s="222" t="s">
        <v>1227</v>
      </c>
      <c r="AY24" s="1473"/>
      <c r="AZ24" s="1473"/>
      <c r="BA24" s="1473"/>
      <c r="BB24" s="221"/>
      <c r="BC24" s="221" t="s">
        <v>1227</v>
      </c>
      <c r="BD24" s="1473"/>
      <c r="BE24" s="1473"/>
      <c r="BF24" s="1473"/>
      <c r="BG24" s="221"/>
      <c r="BH24" s="233"/>
      <c r="BI24" s="1473"/>
      <c r="BJ24" s="1473"/>
      <c r="BK24" s="1473"/>
      <c r="BL24" s="221"/>
      <c r="BM24" s="222"/>
      <c r="BN24" s="1473"/>
      <c r="BO24" s="1473"/>
      <c r="BP24" s="1473"/>
      <c r="BQ24" s="1491"/>
    </row>
    <row r="25" spans="1:69" ht="12" customHeight="1" x14ac:dyDescent="0.25">
      <c r="A25" s="1492">
        <v>9</v>
      </c>
      <c r="B25" s="1493" t="s">
        <v>1303</v>
      </c>
      <c r="C25" s="1494" t="s">
        <v>1304</v>
      </c>
      <c r="D25" s="1495">
        <v>43822</v>
      </c>
      <c r="E25" s="1496" t="s">
        <v>1305</v>
      </c>
      <c r="F25" s="216" t="s">
        <v>1306</v>
      </c>
      <c r="G25" s="223">
        <f>24-J25-J27-O25-O27-T25-T27-Y25-Y27-AD25-AD27-AI25-AI27-AN25-AN27-AS25-AS27-AX25-AX27-BC25-BC27-BH25-BH27-BM25-BM27</f>
        <v>0</v>
      </c>
      <c r="H25" s="79" t="s">
        <v>1226</v>
      </c>
      <c r="I25" s="218"/>
      <c r="J25" s="219" t="s">
        <v>1227</v>
      </c>
      <c r="K25" s="1503" t="s">
        <v>996</v>
      </c>
      <c r="L25" s="1503" t="s">
        <v>1119</v>
      </c>
      <c r="M25" s="1472" t="s">
        <v>1307</v>
      </c>
      <c r="N25" s="218"/>
      <c r="O25" s="219" t="s">
        <v>1227</v>
      </c>
      <c r="P25" s="1503" t="s">
        <v>1230</v>
      </c>
      <c r="Q25" s="1503" t="s">
        <v>996</v>
      </c>
      <c r="R25" s="1472"/>
      <c r="S25" s="218"/>
      <c r="T25" s="219" t="s">
        <v>1227</v>
      </c>
      <c r="U25" s="1503" t="s">
        <v>1231</v>
      </c>
      <c r="V25" s="1503" t="s">
        <v>1094</v>
      </c>
      <c r="W25" s="1472"/>
      <c r="X25" s="218"/>
      <c r="Y25" s="219" t="s">
        <v>1227</v>
      </c>
      <c r="Z25" s="1503" t="s">
        <v>1308</v>
      </c>
      <c r="AA25" s="1503" t="s">
        <v>1249</v>
      </c>
      <c r="AB25" s="1472" t="s">
        <v>1249</v>
      </c>
      <c r="AC25" s="218"/>
      <c r="AD25" s="219" t="s">
        <v>1227</v>
      </c>
      <c r="AE25" s="1472" t="s">
        <v>1286</v>
      </c>
      <c r="AF25" s="1472" t="s">
        <v>1308</v>
      </c>
      <c r="AG25" s="1472" t="s">
        <v>1308</v>
      </c>
      <c r="AH25" s="218"/>
      <c r="AI25" s="219" t="s">
        <v>1227</v>
      </c>
      <c r="AJ25" s="1472" t="s">
        <v>1234</v>
      </c>
      <c r="AK25" s="1472" t="s">
        <v>1230</v>
      </c>
      <c r="AL25" s="1472" t="s">
        <v>1230</v>
      </c>
      <c r="AM25" s="218"/>
      <c r="AN25" s="219" t="s">
        <v>1227</v>
      </c>
      <c r="AO25" s="1472" t="s">
        <v>1079</v>
      </c>
      <c r="AP25" s="1472" t="s">
        <v>1118</v>
      </c>
      <c r="AQ25" s="1472" t="s">
        <v>1118</v>
      </c>
      <c r="AR25" s="218"/>
      <c r="AS25" s="219" t="s">
        <v>1227</v>
      </c>
      <c r="AT25" s="1472" t="s">
        <v>1308</v>
      </c>
      <c r="AU25" s="1472" t="s">
        <v>1231</v>
      </c>
      <c r="AV25" s="1472" t="s">
        <v>1231</v>
      </c>
      <c r="AW25" s="218"/>
      <c r="AX25" s="228" t="s">
        <v>1227</v>
      </c>
      <c r="AY25" s="1517" t="s">
        <v>1249</v>
      </c>
      <c r="AZ25" s="1517" t="s">
        <v>1309</v>
      </c>
      <c r="BA25" s="1517" t="s">
        <v>1309</v>
      </c>
      <c r="BB25" s="218"/>
      <c r="BC25" s="218" t="s">
        <v>1227</v>
      </c>
      <c r="BD25" s="1472" t="s">
        <v>17</v>
      </c>
      <c r="BE25" s="1472" t="s">
        <v>1079</v>
      </c>
      <c r="BF25" s="1472" t="s">
        <v>1079</v>
      </c>
      <c r="BG25" s="218"/>
      <c r="BH25" s="219" t="s">
        <v>1227</v>
      </c>
      <c r="BI25" s="1472" t="s">
        <v>1297</v>
      </c>
      <c r="BJ25" s="1472" t="s">
        <v>1230</v>
      </c>
      <c r="BK25" s="1472" t="s">
        <v>1230</v>
      </c>
      <c r="BL25" s="218"/>
      <c r="BM25" s="219" t="s">
        <v>1227</v>
      </c>
      <c r="BN25" s="1472" t="s">
        <v>1234</v>
      </c>
      <c r="BO25" s="1472" t="s">
        <v>1094</v>
      </c>
      <c r="BP25" s="1472" t="s">
        <v>1094</v>
      </c>
      <c r="BQ25" s="1490"/>
    </row>
    <row r="26" spans="1:69" ht="12" customHeight="1" x14ac:dyDescent="0.25">
      <c r="A26" s="1510"/>
      <c r="B26" s="1510"/>
      <c r="C26" s="1510"/>
      <c r="D26" s="1510"/>
      <c r="E26" s="1510"/>
      <c r="F26" s="245" t="s">
        <v>1310</v>
      </c>
      <c r="G26" s="248">
        <f>96-J26-J28-O26-O28-T26-T28-Y26-Y28-AD26-AD28-AI26-AI28-AN26-AN28-AS26-AS28-AX26-AX28-BC26-BC28-BH26-BH28-BM26-BM28</f>
        <v>0</v>
      </c>
      <c r="H26" s="235" t="s">
        <v>1128</v>
      </c>
      <c r="I26" s="238"/>
      <c r="J26" s="239" t="s">
        <v>981</v>
      </c>
      <c r="K26" s="1507"/>
      <c r="L26" s="1507"/>
      <c r="M26" s="1504"/>
      <c r="N26" s="238"/>
      <c r="O26" s="239" t="s">
        <v>981</v>
      </c>
      <c r="P26" s="1507"/>
      <c r="Q26" s="1507"/>
      <c r="R26" s="1504"/>
      <c r="S26" s="238"/>
      <c r="T26" s="239" t="s">
        <v>981</v>
      </c>
      <c r="U26" s="1507"/>
      <c r="V26" s="1507"/>
      <c r="W26" s="1504"/>
      <c r="X26" s="238"/>
      <c r="Y26" s="239" t="s">
        <v>981</v>
      </c>
      <c r="Z26" s="1507"/>
      <c r="AA26" s="1507"/>
      <c r="AB26" s="1504"/>
      <c r="AC26" s="238"/>
      <c r="AD26" s="239" t="s">
        <v>981</v>
      </c>
      <c r="AE26" s="1504"/>
      <c r="AF26" s="1504"/>
      <c r="AG26" s="1504"/>
      <c r="AH26" s="238"/>
      <c r="AI26" s="239" t="s">
        <v>981</v>
      </c>
      <c r="AJ26" s="1504"/>
      <c r="AK26" s="1504"/>
      <c r="AL26" s="1504"/>
      <c r="AM26" s="238"/>
      <c r="AN26" s="239" t="s">
        <v>981</v>
      </c>
      <c r="AO26" s="1504"/>
      <c r="AP26" s="1504"/>
      <c r="AQ26" s="1504"/>
      <c r="AR26" s="238"/>
      <c r="AS26" s="239" t="s">
        <v>981</v>
      </c>
      <c r="AT26" s="1504"/>
      <c r="AU26" s="1504"/>
      <c r="AV26" s="1504"/>
      <c r="AW26" s="238"/>
      <c r="AX26" s="240" t="s">
        <v>981</v>
      </c>
      <c r="AY26" s="1504"/>
      <c r="AZ26" s="1504"/>
      <c r="BA26" s="1504"/>
      <c r="BB26" s="238"/>
      <c r="BC26" s="238" t="s">
        <v>981</v>
      </c>
      <c r="BD26" s="1504"/>
      <c r="BE26" s="1504"/>
      <c r="BF26" s="1504"/>
      <c r="BG26" s="238"/>
      <c r="BH26" s="239" t="s">
        <v>981</v>
      </c>
      <c r="BI26" s="1504"/>
      <c r="BJ26" s="1504"/>
      <c r="BK26" s="1504"/>
      <c r="BL26" s="238"/>
      <c r="BM26" s="239" t="s">
        <v>981</v>
      </c>
      <c r="BN26" s="1504"/>
      <c r="BO26" s="1504"/>
      <c r="BP26" s="1504"/>
      <c r="BQ26" s="1505"/>
    </row>
    <row r="27" spans="1:69" ht="12" customHeight="1" x14ac:dyDescent="0.25">
      <c r="A27" s="1510"/>
      <c r="B27" s="1510"/>
      <c r="C27" s="1510"/>
      <c r="D27" s="1510"/>
      <c r="E27" s="1510"/>
      <c r="F27" s="245" t="s">
        <v>1252</v>
      </c>
      <c r="G27" s="248">
        <f>2-X27</f>
        <v>0</v>
      </c>
      <c r="H27" s="87" t="s">
        <v>1226</v>
      </c>
      <c r="I27" s="218"/>
      <c r="J27" s="243" t="s">
        <v>1227</v>
      </c>
      <c r="K27" s="1506" t="s">
        <v>1246</v>
      </c>
      <c r="L27" s="1506" t="s">
        <v>1242</v>
      </c>
      <c r="M27" s="1508" t="s">
        <v>1307</v>
      </c>
      <c r="N27" s="218"/>
      <c r="O27" s="243" t="s">
        <v>1227</v>
      </c>
      <c r="P27" s="1506" t="s">
        <v>1260</v>
      </c>
      <c r="Q27" s="1506" t="s">
        <v>1263</v>
      </c>
      <c r="R27" s="1508" t="s">
        <v>1307</v>
      </c>
      <c r="S27" s="218"/>
      <c r="T27" s="243" t="s">
        <v>1227</v>
      </c>
      <c r="U27" s="1506" t="s">
        <v>1257</v>
      </c>
      <c r="V27" s="1506" t="s">
        <v>1228</v>
      </c>
      <c r="W27" s="1508"/>
      <c r="X27" s="218" t="s">
        <v>1288</v>
      </c>
      <c r="Y27" s="243" t="s">
        <v>1227</v>
      </c>
      <c r="Z27" s="1506" t="s">
        <v>1262</v>
      </c>
      <c r="AA27" s="1506" t="s">
        <v>1245</v>
      </c>
      <c r="AB27" s="1508" t="s">
        <v>1228</v>
      </c>
      <c r="AC27" s="218"/>
      <c r="AD27" s="243" t="s">
        <v>1227</v>
      </c>
      <c r="AE27" s="1508" t="s">
        <v>1263</v>
      </c>
      <c r="AF27" s="1508" t="s">
        <v>1246</v>
      </c>
      <c r="AG27" s="1508" t="s">
        <v>1246</v>
      </c>
      <c r="AH27" s="218"/>
      <c r="AI27" s="243" t="s">
        <v>1227</v>
      </c>
      <c r="AJ27" s="1508" t="s">
        <v>1257</v>
      </c>
      <c r="AK27" s="1508" t="s">
        <v>1301</v>
      </c>
      <c r="AL27" s="1508" t="s">
        <v>1301</v>
      </c>
      <c r="AM27" s="218"/>
      <c r="AN27" s="243" t="s">
        <v>1227</v>
      </c>
      <c r="AO27" s="1508" t="s">
        <v>1245</v>
      </c>
      <c r="AP27" s="1508" t="s">
        <v>1246</v>
      </c>
      <c r="AQ27" s="1508" t="s">
        <v>1246</v>
      </c>
      <c r="AR27" s="218"/>
      <c r="AS27" s="243" t="s">
        <v>1227</v>
      </c>
      <c r="AT27" s="1508" t="s">
        <v>1228</v>
      </c>
      <c r="AU27" s="1508" t="s">
        <v>1250</v>
      </c>
      <c r="AV27" s="1508" t="s">
        <v>1250</v>
      </c>
      <c r="AW27" s="218"/>
      <c r="AX27" s="243" t="s">
        <v>1227</v>
      </c>
      <c r="AY27" s="1508" t="s">
        <v>1245</v>
      </c>
      <c r="AZ27" s="1508" t="s">
        <v>1271</v>
      </c>
      <c r="BA27" s="1508" t="s">
        <v>1271</v>
      </c>
      <c r="BB27" s="218"/>
      <c r="BC27" s="218" t="s">
        <v>1227</v>
      </c>
      <c r="BD27" s="1508" t="s">
        <v>1260</v>
      </c>
      <c r="BE27" s="1508" t="s">
        <v>1246</v>
      </c>
      <c r="BF27" s="1508" t="s">
        <v>1246</v>
      </c>
      <c r="BG27" s="218"/>
      <c r="BH27" s="247" t="s">
        <v>1227</v>
      </c>
      <c r="BI27" s="1523" t="s">
        <v>1246</v>
      </c>
      <c r="BJ27" s="1523"/>
      <c r="BK27" s="1523"/>
      <c r="BL27" s="218"/>
      <c r="BM27" s="243" t="s">
        <v>1227</v>
      </c>
      <c r="BN27" s="1508" t="s">
        <v>1079</v>
      </c>
      <c r="BO27" s="1508" t="s">
        <v>1265</v>
      </c>
      <c r="BP27" s="1508" t="s">
        <v>1265</v>
      </c>
      <c r="BQ27" s="1509"/>
    </row>
    <row r="28" spans="1:69" ht="12" customHeight="1" x14ac:dyDescent="0.25">
      <c r="A28" s="1511"/>
      <c r="B28" s="1510"/>
      <c r="C28" s="1510"/>
      <c r="D28" s="1479"/>
      <c r="E28" s="1511"/>
      <c r="F28" s="220"/>
      <c r="G28" s="100"/>
      <c r="H28" s="100" t="s">
        <v>1128</v>
      </c>
      <c r="I28" s="221"/>
      <c r="J28" s="222" t="s">
        <v>981</v>
      </c>
      <c r="K28" s="1498"/>
      <c r="L28" s="1498"/>
      <c r="M28" s="1473"/>
      <c r="N28" s="221"/>
      <c r="O28" s="222" t="s">
        <v>981</v>
      </c>
      <c r="P28" s="1498"/>
      <c r="Q28" s="1498"/>
      <c r="R28" s="1473"/>
      <c r="S28" s="221"/>
      <c r="T28" s="222" t="s">
        <v>981</v>
      </c>
      <c r="U28" s="1498"/>
      <c r="V28" s="1498"/>
      <c r="W28" s="1473"/>
      <c r="X28" s="221" t="s">
        <v>1288</v>
      </c>
      <c r="Y28" s="222" t="s">
        <v>981</v>
      </c>
      <c r="Z28" s="1498"/>
      <c r="AA28" s="1498"/>
      <c r="AB28" s="1473"/>
      <c r="AC28" s="221"/>
      <c r="AD28" s="222" t="s">
        <v>981</v>
      </c>
      <c r="AE28" s="1473"/>
      <c r="AF28" s="1473"/>
      <c r="AG28" s="1473"/>
      <c r="AH28" s="221"/>
      <c r="AI28" s="222" t="s">
        <v>981</v>
      </c>
      <c r="AJ28" s="1473"/>
      <c r="AK28" s="1473"/>
      <c r="AL28" s="1473"/>
      <c r="AM28" s="221"/>
      <c r="AN28" s="222" t="s">
        <v>981</v>
      </c>
      <c r="AO28" s="1473"/>
      <c r="AP28" s="1473"/>
      <c r="AQ28" s="1473"/>
      <c r="AR28" s="221"/>
      <c r="AS28" s="222" t="s">
        <v>981</v>
      </c>
      <c r="AT28" s="1473"/>
      <c r="AU28" s="1473"/>
      <c r="AV28" s="1473"/>
      <c r="AW28" s="221"/>
      <c r="AX28" s="222" t="s">
        <v>981</v>
      </c>
      <c r="AY28" s="1473"/>
      <c r="AZ28" s="1473"/>
      <c r="BA28" s="1473"/>
      <c r="BB28" s="221"/>
      <c r="BC28" s="221" t="s">
        <v>981</v>
      </c>
      <c r="BD28" s="1473"/>
      <c r="BE28" s="1473"/>
      <c r="BF28" s="1473"/>
      <c r="BG28" s="221"/>
      <c r="BH28" s="233" t="s">
        <v>981</v>
      </c>
      <c r="BI28" s="1473"/>
      <c r="BJ28" s="1473"/>
      <c r="BK28" s="1473"/>
      <c r="BL28" s="221"/>
      <c r="BM28" s="222" t="s">
        <v>981</v>
      </c>
      <c r="BN28" s="1473"/>
      <c r="BO28" s="1473"/>
      <c r="BP28" s="1473"/>
      <c r="BQ28" s="1491"/>
    </row>
    <row r="29" spans="1:69" ht="15.75" customHeight="1" x14ac:dyDescent="0.25">
      <c r="A29" s="1492">
        <v>10</v>
      </c>
      <c r="B29" s="1493" t="s">
        <v>1311</v>
      </c>
      <c r="C29" s="1494" t="s">
        <v>1312</v>
      </c>
      <c r="D29" s="1495">
        <v>43798</v>
      </c>
      <c r="E29" s="1499"/>
      <c r="F29" s="216" t="s">
        <v>1313</v>
      </c>
      <c r="G29" s="217">
        <f>4-AS29-AX29-BC29-BH29-BM29</f>
        <v>1</v>
      </c>
      <c r="H29" s="79" t="s">
        <v>1226</v>
      </c>
      <c r="I29" s="225"/>
      <c r="J29" s="226"/>
      <c r="K29" s="1497"/>
      <c r="L29" s="1497"/>
      <c r="M29" s="1476"/>
      <c r="N29" s="225"/>
      <c r="O29" s="226"/>
      <c r="P29" s="1497"/>
      <c r="Q29" s="1497"/>
      <c r="R29" s="1476"/>
      <c r="S29" s="225"/>
      <c r="T29" s="226"/>
      <c r="U29" s="1497"/>
      <c r="V29" s="1497"/>
      <c r="W29" s="1476"/>
      <c r="X29" s="225"/>
      <c r="Y29" s="226"/>
      <c r="Z29" s="1497"/>
      <c r="AA29" s="1497"/>
      <c r="AB29" s="1476"/>
      <c r="AC29" s="225"/>
      <c r="AD29" s="226"/>
      <c r="AE29" s="1476"/>
      <c r="AF29" s="1476"/>
      <c r="AG29" s="1476"/>
      <c r="AH29" s="225"/>
      <c r="AI29" s="226"/>
      <c r="AJ29" s="1476"/>
      <c r="AK29" s="1476"/>
      <c r="AL29" s="1476"/>
      <c r="AM29" s="225"/>
      <c r="AN29" s="226"/>
      <c r="AO29" s="1476"/>
      <c r="AP29" s="1476"/>
      <c r="AQ29" s="1476"/>
      <c r="AR29" s="218" t="s">
        <v>1227</v>
      </c>
      <c r="AS29" s="219" t="s">
        <v>1227</v>
      </c>
      <c r="AT29" s="1472" t="s">
        <v>996</v>
      </c>
      <c r="AU29" s="1472" t="s">
        <v>22</v>
      </c>
      <c r="AV29" s="1472" t="s">
        <v>1228</v>
      </c>
      <c r="AW29" s="218" t="s">
        <v>1227</v>
      </c>
      <c r="AX29" s="219" t="s">
        <v>1227</v>
      </c>
      <c r="AY29" s="1472" t="s">
        <v>1265</v>
      </c>
      <c r="AZ29" s="1472" t="s">
        <v>1309</v>
      </c>
      <c r="BA29" s="1472" t="s">
        <v>1309</v>
      </c>
      <c r="BB29" s="218" t="s">
        <v>1227</v>
      </c>
      <c r="BC29" s="218" t="s">
        <v>1227</v>
      </c>
      <c r="BD29" s="1472" t="s">
        <v>1246</v>
      </c>
      <c r="BE29" s="1472" t="s">
        <v>1314</v>
      </c>
      <c r="BF29" s="1472" t="s">
        <v>1314</v>
      </c>
      <c r="BG29" s="225"/>
      <c r="BH29" s="226"/>
      <c r="BI29" s="1476"/>
      <c r="BJ29" s="1476"/>
      <c r="BK29" s="1476"/>
      <c r="BL29" s="225"/>
      <c r="BM29" s="226"/>
      <c r="BN29" s="1476"/>
      <c r="BO29" s="1476"/>
      <c r="BP29" s="1476"/>
      <c r="BQ29" s="1490"/>
    </row>
    <row r="30" spans="1:69" ht="15.75" customHeight="1" x14ac:dyDescent="0.25">
      <c r="A30" s="1478"/>
      <c r="B30" s="1479"/>
      <c r="C30" s="1479"/>
      <c r="D30" s="1479"/>
      <c r="E30" s="1479"/>
      <c r="F30" s="220" t="s">
        <v>1315</v>
      </c>
      <c r="G30" s="229">
        <f>4-AR29-AW29-BB29-BG29-BL29</f>
        <v>1</v>
      </c>
      <c r="H30" s="100" t="s">
        <v>1128</v>
      </c>
      <c r="I30" s="230"/>
      <c r="J30" s="231"/>
      <c r="K30" s="1498"/>
      <c r="L30" s="1498"/>
      <c r="M30" s="1473"/>
      <c r="N30" s="230"/>
      <c r="O30" s="231"/>
      <c r="P30" s="1498"/>
      <c r="Q30" s="1498"/>
      <c r="R30" s="1473"/>
      <c r="S30" s="230"/>
      <c r="T30" s="231"/>
      <c r="U30" s="1498"/>
      <c r="V30" s="1498"/>
      <c r="W30" s="1473"/>
      <c r="X30" s="230"/>
      <c r="Y30" s="231"/>
      <c r="Z30" s="1498"/>
      <c r="AA30" s="1498"/>
      <c r="AB30" s="1473"/>
      <c r="AC30" s="230"/>
      <c r="AD30" s="231"/>
      <c r="AE30" s="1473"/>
      <c r="AF30" s="1473"/>
      <c r="AG30" s="1473"/>
      <c r="AH30" s="230"/>
      <c r="AI30" s="231"/>
      <c r="AJ30" s="1473"/>
      <c r="AK30" s="1473"/>
      <c r="AL30" s="1473"/>
      <c r="AM30" s="230"/>
      <c r="AN30" s="231"/>
      <c r="AO30" s="1473"/>
      <c r="AP30" s="1473"/>
      <c r="AQ30" s="1473"/>
      <c r="AR30" s="221" t="s">
        <v>1227</v>
      </c>
      <c r="AS30" s="222" t="s">
        <v>1227</v>
      </c>
      <c r="AT30" s="1473"/>
      <c r="AU30" s="1473"/>
      <c r="AV30" s="1473"/>
      <c r="AW30" s="221" t="s">
        <v>1227</v>
      </c>
      <c r="AX30" s="222" t="s">
        <v>1227</v>
      </c>
      <c r="AY30" s="1473"/>
      <c r="AZ30" s="1473"/>
      <c r="BA30" s="1473"/>
      <c r="BB30" s="221" t="s">
        <v>1227</v>
      </c>
      <c r="BC30" s="221" t="s">
        <v>1227</v>
      </c>
      <c r="BD30" s="1473"/>
      <c r="BE30" s="1473"/>
      <c r="BF30" s="1473"/>
      <c r="BG30" s="230"/>
      <c r="BH30" s="231"/>
      <c r="BI30" s="1473"/>
      <c r="BJ30" s="1473"/>
      <c r="BK30" s="1473"/>
      <c r="BL30" s="230"/>
      <c r="BM30" s="231"/>
      <c r="BN30" s="1473"/>
      <c r="BO30" s="1473"/>
      <c r="BP30" s="1473"/>
      <c r="BQ30" s="1491"/>
    </row>
    <row r="31" spans="1:69" ht="15.75" customHeight="1" x14ac:dyDescent="0.25">
      <c r="A31" s="249"/>
      <c r="B31" s="250"/>
      <c r="C31" s="251"/>
      <c r="D31" s="251"/>
      <c r="E31" s="251"/>
      <c r="F31" s="251"/>
      <c r="G31" s="252"/>
      <c r="H31" s="210"/>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7"/>
    </row>
    <row r="32" spans="1:69" ht="15.75" customHeight="1" x14ac:dyDescent="0.25"/>
    <row r="33" spans="36:36" ht="15.75" customHeight="1" x14ac:dyDescent="0.25"/>
    <row r="34" spans="36:36" ht="15.75" customHeight="1" x14ac:dyDescent="0.25"/>
    <row r="35" spans="36:36" ht="15.75" customHeight="1" x14ac:dyDescent="0.25"/>
    <row r="36" spans="36:36" ht="15.75" customHeight="1" x14ac:dyDescent="0.25"/>
    <row r="37" spans="36:36" ht="15.75" customHeight="1" x14ac:dyDescent="0.25"/>
    <row r="38" spans="36:36" ht="15.75" customHeight="1" x14ac:dyDescent="0.25"/>
    <row r="39" spans="36:36" ht="15.75" customHeight="1" x14ac:dyDescent="0.25">
      <c r="AJ39" s="12" t="s">
        <v>1316</v>
      </c>
    </row>
    <row r="40" spans="36:36" ht="15.75" customHeight="1" x14ac:dyDescent="0.25"/>
    <row r="41" spans="36:36" ht="15.75" customHeight="1" x14ac:dyDescent="0.25"/>
    <row r="42" spans="36:36" ht="15.75" customHeight="1" x14ac:dyDescent="0.25"/>
    <row r="43" spans="36:36" ht="15.75" customHeight="1" x14ac:dyDescent="0.25"/>
    <row r="44" spans="36:36" ht="15.75" customHeight="1" x14ac:dyDescent="0.25"/>
    <row r="45" spans="36:36" ht="15.75" customHeight="1" x14ac:dyDescent="0.25"/>
    <row r="46" spans="36:36" ht="15.75" customHeight="1" x14ac:dyDescent="0.25"/>
    <row r="47" spans="36:36" ht="15.75" customHeight="1" x14ac:dyDescent="0.25"/>
    <row r="48" spans="36:3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67">
    <mergeCell ref="A25:A28"/>
    <mergeCell ref="B25:B28"/>
    <mergeCell ref="C25:C28"/>
    <mergeCell ref="D25:D28"/>
    <mergeCell ref="E25:E28"/>
    <mergeCell ref="K25:K26"/>
    <mergeCell ref="L25:L26"/>
    <mergeCell ref="BD27:BD28"/>
    <mergeCell ref="BP27:BP28"/>
    <mergeCell ref="Z27:Z28"/>
    <mergeCell ref="AA27:AA28"/>
    <mergeCell ref="AB27:AB28"/>
    <mergeCell ref="AE27:AE28"/>
    <mergeCell ref="AF27:AF28"/>
    <mergeCell ref="AG27:AG28"/>
    <mergeCell ref="AJ27:AJ28"/>
    <mergeCell ref="AK27:AK28"/>
    <mergeCell ref="AL27:AL28"/>
    <mergeCell ref="K27:K28"/>
    <mergeCell ref="L27:L28"/>
    <mergeCell ref="M27:M28"/>
    <mergeCell ref="P27:P28"/>
    <mergeCell ref="Q27:Q28"/>
    <mergeCell ref="R27:R28"/>
    <mergeCell ref="BQ27:BQ28"/>
    <mergeCell ref="BE27:BE28"/>
    <mergeCell ref="BF27:BF28"/>
    <mergeCell ref="BI27:BI28"/>
    <mergeCell ref="BJ27:BJ28"/>
    <mergeCell ref="BK27:BK28"/>
    <mergeCell ref="BN27:BN28"/>
    <mergeCell ref="BO27:BO28"/>
    <mergeCell ref="AO27:AO28"/>
    <mergeCell ref="AP27:AP28"/>
    <mergeCell ref="AQ27:AQ28"/>
    <mergeCell ref="AT27:AT28"/>
    <mergeCell ref="AU27:AU28"/>
    <mergeCell ref="AV27:AV28"/>
    <mergeCell ref="AY27:AY28"/>
    <mergeCell ref="AZ27:AZ28"/>
    <mergeCell ref="BA27:BA28"/>
    <mergeCell ref="U27:U28"/>
    <mergeCell ref="V27:V28"/>
    <mergeCell ref="W27:W28"/>
    <mergeCell ref="AU29:AU30"/>
    <mergeCell ref="BI29:BI30"/>
    <mergeCell ref="BJ29:BJ30"/>
    <mergeCell ref="BK29:BK30"/>
    <mergeCell ref="BN29:BN30"/>
    <mergeCell ref="BO29:BO30"/>
    <mergeCell ref="AF29:AF30"/>
    <mergeCell ref="AG29:AG30"/>
    <mergeCell ref="AJ29:AJ30"/>
    <mergeCell ref="AK29:AK30"/>
    <mergeCell ref="AL29:AL30"/>
    <mergeCell ref="AO29:AO30"/>
    <mergeCell ref="AP29:AP30"/>
    <mergeCell ref="AQ29:AQ30"/>
    <mergeCell ref="AT29:AT30"/>
    <mergeCell ref="BP29:BP30"/>
    <mergeCell ref="BQ29:BQ30"/>
    <mergeCell ref="AV29:AV30"/>
    <mergeCell ref="AY29:AY30"/>
    <mergeCell ref="AZ29:AZ30"/>
    <mergeCell ref="BA29:BA30"/>
    <mergeCell ref="BD29:BD30"/>
    <mergeCell ref="BE29:BE30"/>
    <mergeCell ref="BF29:BF30"/>
    <mergeCell ref="Q29:Q30"/>
    <mergeCell ref="R29:R30"/>
    <mergeCell ref="U29:U30"/>
    <mergeCell ref="V29:V30"/>
    <mergeCell ref="W29:W30"/>
    <mergeCell ref="Z29:Z30"/>
    <mergeCell ref="AA29:AA30"/>
    <mergeCell ref="AB29:AB30"/>
    <mergeCell ref="AE29:AE30"/>
    <mergeCell ref="A29:A30"/>
    <mergeCell ref="B29:B30"/>
    <mergeCell ref="C29:C30"/>
    <mergeCell ref="D29:D30"/>
    <mergeCell ref="E29:E30"/>
    <mergeCell ref="K29:K30"/>
    <mergeCell ref="L29:L30"/>
    <mergeCell ref="M29:M30"/>
    <mergeCell ref="P29:P30"/>
    <mergeCell ref="BD21:BD22"/>
    <mergeCell ref="BE21:BE22"/>
    <mergeCell ref="BF21:BF22"/>
    <mergeCell ref="BI21:BI22"/>
    <mergeCell ref="BJ21:BJ22"/>
    <mergeCell ref="BK21:BK22"/>
    <mergeCell ref="BN21:BN22"/>
    <mergeCell ref="BO19:BO20"/>
    <mergeCell ref="BP19:BP20"/>
    <mergeCell ref="BD19:BD20"/>
    <mergeCell ref="BE19:BE20"/>
    <mergeCell ref="BF19:BF20"/>
    <mergeCell ref="BQ19:BQ20"/>
    <mergeCell ref="BQ21:BQ22"/>
    <mergeCell ref="BI17:BI18"/>
    <mergeCell ref="BJ17:BJ18"/>
    <mergeCell ref="BK17:BK18"/>
    <mergeCell ref="BN17:BN18"/>
    <mergeCell ref="BO17:BO18"/>
    <mergeCell ref="BP17:BP18"/>
    <mergeCell ref="BQ17:BQ18"/>
    <mergeCell ref="BO21:BO22"/>
    <mergeCell ref="BP21:BP22"/>
    <mergeCell ref="BI19:BI20"/>
    <mergeCell ref="BJ19:BJ20"/>
    <mergeCell ref="BK19:BK20"/>
    <mergeCell ref="BN19:BN20"/>
    <mergeCell ref="AO17:AO18"/>
    <mergeCell ref="AP17:AP18"/>
    <mergeCell ref="AQ17:AQ18"/>
    <mergeCell ref="AT17:AT18"/>
    <mergeCell ref="AU17:AU18"/>
    <mergeCell ref="AV17:AV18"/>
    <mergeCell ref="AY17:AY18"/>
    <mergeCell ref="AZ17:AZ18"/>
    <mergeCell ref="BA17:BA18"/>
    <mergeCell ref="Z17:Z18"/>
    <mergeCell ref="AA17:AA18"/>
    <mergeCell ref="AB17:AB18"/>
    <mergeCell ref="AE17:AE18"/>
    <mergeCell ref="AF17:AF18"/>
    <mergeCell ref="AG17:AG18"/>
    <mergeCell ref="AJ17:AJ18"/>
    <mergeCell ref="AK17:AK18"/>
    <mergeCell ref="AL17:AL18"/>
    <mergeCell ref="M15:M16"/>
    <mergeCell ref="P15:P16"/>
    <mergeCell ref="Q15:Q16"/>
    <mergeCell ref="R15:R16"/>
    <mergeCell ref="U15:U16"/>
    <mergeCell ref="V15:V16"/>
    <mergeCell ref="W15:W16"/>
    <mergeCell ref="A15:A16"/>
    <mergeCell ref="B15:B16"/>
    <mergeCell ref="C15:C16"/>
    <mergeCell ref="D15:D16"/>
    <mergeCell ref="E15:E16"/>
    <mergeCell ref="K15:K16"/>
    <mergeCell ref="L15:L16"/>
    <mergeCell ref="AZ21:AZ22"/>
    <mergeCell ref="BA21:BA22"/>
    <mergeCell ref="AO21:AO22"/>
    <mergeCell ref="AP21:AP22"/>
    <mergeCell ref="AQ21:AQ22"/>
    <mergeCell ref="AT21:AT22"/>
    <mergeCell ref="AU21:AU22"/>
    <mergeCell ref="AV21:AV22"/>
    <mergeCell ref="AY21:AY22"/>
    <mergeCell ref="AK21:AK22"/>
    <mergeCell ref="AL21:AL22"/>
    <mergeCell ref="Z21:Z22"/>
    <mergeCell ref="AA21:AA22"/>
    <mergeCell ref="AB21:AB22"/>
    <mergeCell ref="AE21:AE22"/>
    <mergeCell ref="AF21:AF22"/>
    <mergeCell ref="AG21:AG22"/>
    <mergeCell ref="AJ21:AJ22"/>
    <mergeCell ref="AY13:AY14"/>
    <mergeCell ref="AZ13:AZ14"/>
    <mergeCell ref="BA13:BA14"/>
    <mergeCell ref="BD13:BD14"/>
    <mergeCell ref="BE13:BE14"/>
    <mergeCell ref="BF13:BF14"/>
    <mergeCell ref="AZ19:AZ20"/>
    <mergeCell ref="BA19:BA20"/>
    <mergeCell ref="AZ15:AZ16"/>
    <mergeCell ref="BA15:BA16"/>
    <mergeCell ref="BD15:BD16"/>
    <mergeCell ref="BE15:BE16"/>
    <mergeCell ref="BF15:BF16"/>
    <mergeCell ref="AY15:AY16"/>
    <mergeCell ref="BD17:BD18"/>
    <mergeCell ref="BE17:BE18"/>
    <mergeCell ref="BF17:BF18"/>
    <mergeCell ref="BO15:BO16"/>
    <mergeCell ref="BP15:BP16"/>
    <mergeCell ref="BQ15:BQ16"/>
    <mergeCell ref="BI13:BI14"/>
    <mergeCell ref="BJ13:BJ14"/>
    <mergeCell ref="BK13:BK14"/>
    <mergeCell ref="BN13:BN14"/>
    <mergeCell ref="BO13:BO14"/>
    <mergeCell ref="BP13:BP14"/>
    <mergeCell ref="BQ13:BQ14"/>
    <mergeCell ref="BK15:BK16"/>
    <mergeCell ref="BN15:BN16"/>
    <mergeCell ref="BI15:BI16"/>
    <mergeCell ref="BJ15:BJ16"/>
    <mergeCell ref="AU13:AU14"/>
    <mergeCell ref="Z15:Z16"/>
    <mergeCell ref="AA15:AA16"/>
    <mergeCell ref="AB15:AB16"/>
    <mergeCell ref="AE15:AE16"/>
    <mergeCell ref="AF15:AF16"/>
    <mergeCell ref="AG15:AG16"/>
    <mergeCell ref="AJ15:AJ16"/>
    <mergeCell ref="AV13:AV14"/>
    <mergeCell ref="AV15:AV16"/>
    <mergeCell ref="AK15:AK16"/>
    <mergeCell ref="AL15:AL16"/>
    <mergeCell ref="AO15:AO16"/>
    <mergeCell ref="AP15:AP16"/>
    <mergeCell ref="AQ15:AQ16"/>
    <mergeCell ref="AT15:AT16"/>
    <mergeCell ref="AU15:AU16"/>
    <mergeCell ref="A7:A8"/>
    <mergeCell ref="B7:B8"/>
    <mergeCell ref="C7:C8"/>
    <mergeCell ref="D7:D8"/>
    <mergeCell ref="E7:E8"/>
    <mergeCell ref="Z13:Z14"/>
    <mergeCell ref="AA13:AA14"/>
    <mergeCell ref="AB13:AB14"/>
    <mergeCell ref="AE13:AE14"/>
    <mergeCell ref="Z9:Z10"/>
    <mergeCell ref="AA9:AA10"/>
    <mergeCell ref="AB9:AB10"/>
    <mergeCell ref="AE9:AE10"/>
    <mergeCell ref="M13:M14"/>
    <mergeCell ref="P13:P14"/>
    <mergeCell ref="Q13:Q14"/>
    <mergeCell ref="R13:R14"/>
    <mergeCell ref="U13:U14"/>
    <mergeCell ref="V13:V14"/>
    <mergeCell ref="W13:W14"/>
    <mergeCell ref="A13:A14"/>
    <mergeCell ref="B13:B14"/>
    <mergeCell ref="C13:C14"/>
    <mergeCell ref="D13:D14"/>
    <mergeCell ref="BQ25:BQ26"/>
    <mergeCell ref="AV25:AV26"/>
    <mergeCell ref="AY25:AY26"/>
    <mergeCell ref="AZ25:AZ26"/>
    <mergeCell ref="BA25:BA26"/>
    <mergeCell ref="BD25:BD26"/>
    <mergeCell ref="BE25:BE26"/>
    <mergeCell ref="BF25:BF26"/>
    <mergeCell ref="K7:K8"/>
    <mergeCell ref="L7:L8"/>
    <mergeCell ref="M7:M8"/>
    <mergeCell ref="P7:P8"/>
    <mergeCell ref="Q7:Q8"/>
    <mergeCell ref="R7:R8"/>
    <mergeCell ref="U7:U8"/>
    <mergeCell ref="AF13:AF14"/>
    <mergeCell ref="AG13:AG14"/>
    <mergeCell ref="AJ13:AJ14"/>
    <mergeCell ref="AK13:AK14"/>
    <mergeCell ref="AL13:AL14"/>
    <mergeCell ref="AO13:AO14"/>
    <mergeCell ref="AP13:AP14"/>
    <mergeCell ref="AQ13:AQ14"/>
    <mergeCell ref="AT13:AT14"/>
    <mergeCell ref="AQ25:AQ26"/>
    <mergeCell ref="AT25:AT26"/>
    <mergeCell ref="AU25:AU26"/>
    <mergeCell ref="BI25:BI26"/>
    <mergeCell ref="BJ25:BJ26"/>
    <mergeCell ref="BK25:BK26"/>
    <mergeCell ref="BN25:BN26"/>
    <mergeCell ref="BO25:BO26"/>
    <mergeCell ref="BP25:BP26"/>
    <mergeCell ref="AB25:AB26"/>
    <mergeCell ref="AE25:AE26"/>
    <mergeCell ref="AF25:AF26"/>
    <mergeCell ref="AG25:AG26"/>
    <mergeCell ref="AJ25:AJ26"/>
    <mergeCell ref="AK25:AK26"/>
    <mergeCell ref="AL25:AL26"/>
    <mergeCell ref="AO25:AO26"/>
    <mergeCell ref="AP25:AP26"/>
    <mergeCell ref="M25:M26"/>
    <mergeCell ref="P25:P26"/>
    <mergeCell ref="Q25:Q26"/>
    <mergeCell ref="R25:R26"/>
    <mergeCell ref="U25:U26"/>
    <mergeCell ref="V25:V26"/>
    <mergeCell ref="W25:W26"/>
    <mergeCell ref="Z25:Z26"/>
    <mergeCell ref="AA25:AA26"/>
    <mergeCell ref="V21:V22"/>
    <mergeCell ref="W21:W22"/>
    <mergeCell ref="K21:K22"/>
    <mergeCell ref="L21:L22"/>
    <mergeCell ref="M21:M22"/>
    <mergeCell ref="P21:P22"/>
    <mergeCell ref="Q21:Q22"/>
    <mergeCell ref="R21:R22"/>
    <mergeCell ref="U21:U22"/>
    <mergeCell ref="BO23:BO24"/>
    <mergeCell ref="BP23:BP24"/>
    <mergeCell ref="BQ23:BQ24"/>
    <mergeCell ref="BA23:BA24"/>
    <mergeCell ref="BD23:BD24"/>
    <mergeCell ref="BE23:BE24"/>
    <mergeCell ref="BF23:BF24"/>
    <mergeCell ref="BI23:BI24"/>
    <mergeCell ref="BJ23:BJ24"/>
    <mergeCell ref="BK23:BK24"/>
    <mergeCell ref="AO23:AO24"/>
    <mergeCell ref="AP23:AP24"/>
    <mergeCell ref="AQ23:AQ24"/>
    <mergeCell ref="AT23:AT24"/>
    <mergeCell ref="AU23:AU24"/>
    <mergeCell ref="AV23:AV24"/>
    <mergeCell ref="AY23:AY24"/>
    <mergeCell ref="AZ23:AZ24"/>
    <mergeCell ref="BN23:BN24"/>
    <mergeCell ref="Z23:Z24"/>
    <mergeCell ref="AA23:AA24"/>
    <mergeCell ref="AB23:AB24"/>
    <mergeCell ref="AE23:AE24"/>
    <mergeCell ref="AF23:AF24"/>
    <mergeCell ref="AG23:AG24"/>
    <mergeCell ref="AJ23:AJ24"/>
    <mergeCell ref="AK23:AK24"/>
    <mergeCell ref="AL23:AL24"/>
    <mergeCell ref="K23:K24"/>
    <mergeCell ref="L23:L24"/>
    <mergeCell ref="M23:M24"/>
    <mergeCell ref="P23:P24"/>
    <mergeCell ref="Q23:Q24"/>
    <mergeCell ref="R23:R24"/>
    <mergeCell ref="U23:U24"/>
    <mergeCell ref="V23:V24"/>
    <mergeCell ref="W23:W24"/>
    <mergeCell ref="A19:A24"/>
    <mergeCell ref="B19:B24"/>
    <mergeCell ref="C19:C24"/>
    <mergeCell ref="D19:D24"/>
    <mergeCell ref="E19:E24"/>
    <mergeCell ref="F19:F21"/>
    <mergeCell ref="G19:G21"/>
    <mergeCell ref="F22:F24"/>
    <mergeCell ref="G22:G24"/>
    <mergeCell ref="AO19:AO20"/>
    <mergeCell ref="AP19:AP20"/>
    <mergeCell ref="AQ19:AQ20"/>
    <mergeCell ref="AT19:AT20"/>
    <mergeCell ref="AU19:AU20"/>
    <mergeCell ref="AV19:AV20"/>
    <mergeCell ref="AY19:AY20"/>
    <mergeCell ref="AK19:AK20"/>
    <mergeCell ref="AL19:AL20"/>
    <mergeCell ref="Z19:Z20"/>
    <mergeCell ref="AA19:AA20"/>
    <mergeCell ref="AB19:AB20"/>
    <mergeCell ref="AE19:AE20"/>
    <mergeCell ref="AF19:AF20"/>
    <mergeCell ref="AG19:AG20"/>
    <mergeCell ref="AJ19:AJ20"/>
    <mergeCell ref="V19:V20"/>
    <mergeCell ref="W19:W20"/>
    <mergeCell ref="K19:K20"/>
    <mergeCell ref="L19:L20"/>
    <mergeCell ref="M19:M20"/>
    <mergeCell ref="P19:P20"/>
    <mergeCell ref="Q19:Q20"/>
    <mergeCell ref="R19:R20"/>
    <mergeCell ref="U19:U20"/>
    <mergeCell ref="M17:M18"/>
    <mergeCell ref="P17:P18"/>
    <mergeCell ref="Q17:Q18"/>
    <mergeCell ref="R17:R18"/>
    <mergeCell ref="U17:U18"/>
    <mergeCell ref="V17:V18"/>
    <mergeCell ref="W17:W18"/>
    <mergeCell ref="A17:A18"/>
    <mergeCell ref="B17:B18"/>
    <mergeCell ref="C17:C18"/>
    <mergeCell ref="D17:D18"/>
    <mergeCell ref="E17:E18"/>
    <mergeCell ref="K17:K18"/>
    <mergeCell ref="L17:L18"/>
    <mergeCell ref="AF9:AF10"/>
    <mergeCell ref="AG9:AG10"/>
    <mergeCell ref="AJ9:AJ10"/>
    <mergeCell ref="AT7:AT8"/>
    <mergeCell ref="AU7:AU8"/>
    <mergeCell ref="AK7:AK8"/>
    <mergeCell ref="AL7:AL8"/>
    <mergeCell ref="AO7:AO8"/>
    <mergeCell ref="AP7:AP8"/>
    <mergeCell ref="AQ7:AQ8"/>
    <mergeCell ref="BP7:BP8"/>
    <mergeCell ref="BQ7:BQ8"/>
    <mergeCell ref="BO9:BO10"/>
    <mergeCell ref="BP9:BP10"/>
    <mergeCell ref="BQ9:BQ10"/>
    <mergeCell ref="BE7:BE8"/>
    <mergeCell ref="BF7:BF8"/>
    <mergeCell ref="BI7:BI8"/>
    <mergeCell ref="BJ7:BJ8"/>
    <mergeCell ref="BK7:BK8"/>
    <mergeCell ref="BN7:BN8"/>
    <mergeCell ref="BO7:BO8"/>
    <mergeCell ref="AV7:AV8"/>
    <mergeCell ref="AY7:AY8"/>
    <mergeCell ref="AZ7:AZ8"/>
    <mergeCell ref="BA7:BA8"/>
    <mergeCell ref="BD7:BD8"/>
    <mergeCell ref="V7:V8"/>
    <mergeCell ref="W7:W8"/>
    <mergeCell ref="Z7:Z8"/>
    <mergeCell ref="AA7:AA8"/>
    <mergeCell ref="AB7:AB8"/>
    <mergeCell ref="AE7:AE8"/>
    <mergeCell ref="AF7:AF8"/>
    <mergeCell ref="AG7:AG8"/>
    <mergeCell ref="AJ7:AJ8"/>
    <mergeCell ref="E13:E14"/>
    <mergeCell ref="K13:K14"/>
    <mergeCell ref="L13:L14"/>
    <mergeCell ref="BK9:BK10"/>
    <mergeCell ref="BN9:BN10"/>
    <mergeCell ref="AZ9:AZ10"/>
    <mergeCell ref="BA9:BA10"/>
    <mergeCell ref="BD9:BD10"/>
    <mergeCell ref="BE9:BE10"/>
    <mergeCell ref="BF9:BF10"/>
    <mergeCell ref="BI9:BI10"/>
    <mergeCell ref="BJ9:BJ10"/>
    <mergeCell ref="AV9:AV10"/>
    <mergeCell ref="AY9:AY10"/>
    <mergeCell ref="AK9:AK10"/>
    <mergeCell ref="AL9:AL10"/>
    <mergeCell ref="AO9:AO10"/>
    <mergeCell ref="AP9:AP10"/>
    <mergeCell ref="AQ9:AQ10"/>
    <mergeCell ref="AT9:AT10"/>
    <mergeCell ref="AU9:AU10"/>
    <mergeCell ref="AU11:AU12"/>
    <mergeCell ref="BI11:BI12"/>
    <mergeCell ref="BJ11:BJ12"/>
    <mergeCell ref="BK11:BK12"/>
    <mergeCell ref="BN11:BN12"/>
    <mergeCell ref="BO11:BO12"/>
    <mergeCell ref="BP11:BP12"/>
    <mergeCell ref="BQ11:BQ12"/>
    <mergeCell ref="AV11:AV12"/>
    <mergeCell ref="AY11:AY12"/>
    <mergeCell ref="AZ11:AZ12"/>
    <mergeCell ref="BA11:BA12"/>
    <mergeCell ref="BD11:BD12"/>
    <mergeCell ref="BE11:BE12"/>
    <mergeCell ref="BF11:BF12"/>
    <mergeCell ref="AF11:AF12"/>
    <mergeCell ref="AG11:AG12"/>
    <mergeCell ref="AJ11:AJ12"/>
    <mergeCell ref="AK11:AK12"/>
    <mergeCell ref="AL11:AL12"/>
    <mergeCell ref="AO11:AO12"/>
    <mergeCell ref="AP11:AP12"/>
    <mergeCell ref="AQ11:AQ12"/>
    <mergeCell ref="AT11:AT12"/>
    <mergeCell ref="Q11:Q12"/>
    <mergeCell ref="R11:R12"/>
    <mergeCell ref="U11:U12"/>
    <mergeCell ref="V11:V12"/>
    <mergeCell ref="W11:W12"/>
    <mergeCell ref="Z11:Z12"/>
    <mergeCell ref="AA11:AA12"/>
    <mergeCell ref="AB11:AB12"/>
    <mergeCell ref="AE11:AE12"/>
    <mergeCell ref="A11:A12"/>
    <mergeCell ref="B11:B12"/>
    <mergeCell ref="C11:C12"/>
    <mergeCell ref="D11:D12"/>
    <mergeCell ref="E11:E12"/>
    <mergeCell ref="K11:K12"/>
    <mergeCell ref="L11:L12"/>
    <mergeCell ref="M11:M12"/>
    <mergeCell ref="P11:P12"/>
    <mergeCell ref="M9:M10"/>
    <mergeCell ref="P9:P10"/>
    <mergeCell ref="Q9:Q10"/>
    <mergeCell ref="R9:R10"/>
    <mergeCell ref="U9:U10"/>
    <mergeCell ref="V9:V10"/>
    <mergeCell ref="W9:W10"/>
    <mergeCell ref="A9:A10"/>
    <mergeCell ref="B9:B10"/>
    <mergeCell ref="C9:C10"/>
    <mergeCell ref="D9:D10"/>
    <mergeCell ref="E9:E10"/>
    <mergeCell ref="K9:K10"/>
    <mergeCell ref="L9:L10"/>
    <mergeCell ref="BJ5:BJ6"/>
    <mergeCell ref="BK5:BK6"/>
    <mergeCell ref="BN5:BN6"/>
    <mergeCell ref="BO5:BO6"/>
    <mergeCell ref="BP5:BP6"/>
    <mergeCell ref="BQ5:BQ6"/>
    <mergeCell ref="AW4:AX4"/>
    <mergeCell ref="BB4:BC4"/>
    <mergeCell ref="AZ5:AZ6"/>
    <mergeCell ref="BA5:BA6"/>
    <mergeCell ref="BD5:BD6"/>
    <mergeCell ref="BE5:BE6"/>
    <mergeCell ref="BF5:BF6"/>
    <mergeCell ref="BL4:BM4"/>
    <mergeCell ref="A5:A6"/>
    <mergeCell ref="B5:B6"/>
    <mergeCell ref="C5:C6"/>
    <mergeCell ref="D5:D6"/>
    <mergeCell ref="E5:E6"/>
    <mergeCell ref="Z5:Z6"/>
    <mergeCell ref="AA5:AA6"/>
    <mergeCell ref="AB5:AB6"/>
    <mergeCell ref="AE5:AE6"/>
    <mergeCell ref="M5:M6"/>
    <mergeCell ref="P5:P6"/>
    <mergeCell ref="Q5:Q6"/>
    <mergeCell ref="R5:R6"/>
    <mergeCell ref="U5:U6"/>
    <mergeCell ref="V5:V6"/>
    <mergeCell ref="W5:W6"/>
    <mergeCell ref="K5:K6"/>
    <mergeCell ref="L5:L6"/>
    <mergeCell ref="A2:BQ2"/>
    <mergeCell ref="A3:A4"/>
    <mergeCell ref="B3:B4"/>
    <mergeCell ref="C3:C4"/>
    <mergeCell ref="D3:D4"/>
    <mergeCell ref="E3:E4"/>
    <mergeCell ref="BL3:BP3"/>
    <mergeCell ref="F3:G4"/>
    <mergeCell ref="N4:O4"/>
    <mergeCell ref="AR3:AV3"/>
    <mergeCell ref="AW3:BA3"/>
    <mergeCell ref="BB3:BF3"/>
    <mergeCell ref="BG3:BK3"/>
    <mergeCell ref="S4:T4"/>
    <mergeCell ref="X4:Y4"/>
    <mergeCell ref="AC4:AD4"/>
    <mergeCell ref="AH4:AI4"/>
    <mergeCell ref="AM4:AN4"/>
    <mergeCell ref="AR4:AS4"/>
    <mergeCell ref="BG4:BH4"/>
    <mergeCell ref="AF5:AF6"/>
    <mergeCell ref="AG5:AG6"/>
    <mergeCell ref="AJ5:AJ6"/>
    <mergeCell ref="BI5:BI6"/>
    <mergeCell ref="H3:H4"/>
    <mergeCell ref="I3:M3"/>
    <mergeCell ref="I4:J4"/>
    <mergeCell ref="N3:R3"/>
    <mergeCell ref="S3:W3"/>
    <mergeCell ref="X3:AB3"/>
    <mergeCell ref="AC3:AG3"/>
    <mergeCell ref="AH3:AL3"/>
    <mergeCell ref="AM3:AQ3"/>
    <mergeCell ref="AV5:AV6"/>
    <mergeCell ref="AY5:AY6"/>
    <mergeCell ref="AK5:AK6"/>
    <mergeCell ref="AL5:AL6"/>
    <mergeCell ref="AO5:AO6"/>
    <mergeCell ref="AP5:AP6"/>
    <mergeCell ref="AQ5:AQ6"/>
    <mergeCell ref="AT5:AT6"/>
    <mergeCell ref="AU5:AU6"/>
  </mergeCells>
  <printOptions horizontalCentered="1" verticalCentered="1"/>
  <pageMargins left="0.19685039370078741" right="0.19685039370078741" top="0.19685039370078741" bottom="0.19685039370078741" header="0" footer="0"/>
  <pageSetup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000"/>
  <sheetViews>
    <sheetView workbookViewId="0">
      <pane ySplit="2" topLeftCell="A171" activePane="bottomLeft" state="frozen"/>
      <selection pane="bottomLeft" activeCell="D179" sqref="D179"/>
    </sheetView>
  </sheetViews>
  <sheetFormatPr baseColWidth="10" defaultColWidth="14.42578125" defaultRowHeight="15" customHeight="1" x14ac:dyDescent="0.25"/>
  <cols>
    <col min="1" max="1" width="4.28515625" customWidth="1"/>
    <col min="2" max="2" width="6" customWidth="1"/>
    <col min="3" max="3" width="42.85546875" customWidth="1"/>
    <col min="4" max="4" width="36.28515625" customWidth="1"/>
    <col min="5" max="5" width="15.42578125" customWidth="1"/>
    <col min="6" max="6" width="28.42578125" customWidth="1"/>
    <col min="7" max="10" width="4.7109375" customWidth="1"/>
    <col min="11" max="11" width="55.85546875" customWidth="1"/>
    <col min="12" max="17" width="10.7109375" customWidth="1"/>
  </cols>
  <sheetData>
    <row r="1" spans="1:17" ht="24.75" customHeight="1" x14ac:dyDescent="0.25">
      <c r="A1" s="1469" t="s">
        <v>0</v>
      </c>
      <c r="B1" s="1470"/>
      <c r="C1" s="1470"/>
      <c r="D1" s="1470"/>
      <c r="E1" s="1470"/>
      <c r="F1" s="1470"/>
      <c r="G1" s="1470"/>
      <c r="H1" s="1470"/>
      <c r="I1" s="1470"/>
      <c r="J1" s="1470"/>
      <c r="K1" s="1471"/>
    </row>
    <row r="2" spans="1:17" ht="26.25" customHeight="1" x14ac:dyDescent="0.25">
      <c r="A2" s="1" t="s">
        <v>1</v>
      </c>
      <c r="B2" s="1" t="s">
        <v>2</v>
      </c>
      <c r="C2" s="1" t="s">
        <v>3</v>
      </c>
      <c r="D2" s="2" t="s">
        <v>4</v>
      </c>
      <c r="E2" s="3" t="s">
        <v>5</v>
      </c>
      <c r="F2" s="1" t="s">
        <v>6</v>
      </c>
      <c r="G2" s="4" t="s">
        <v>7</v>
      </c>
      <c r="H2" s="4" t="s">
        <v>8</v>
      </c>
      <c r="I2" s="4" t="s">
        <v>9</v>
      </c>
      <c r="J2" s="4" t="s">
        <v>10</v>
      </c>
      <c r="K2" s="1" t="s">
        <v>11</v>
      </c>
    </row>
    <row r="3" spans="1:17" x14ac:dyDescent="0.25">
      <c r="A3" s="5">
        <v>1</v>
      </c>
      <c r="B3" s="10" t="s">
        <v>12</v>
      </c>
      <c r="C3" s="8" t="s">
        <v>13</v>
      </c>
      <c r="D3" s="32" t="s">
        <v>14</v>
      </c>
      <c r="E3" s="6" t="s">
        <v>15</v>
      </c>
      <c r="F3" s="7"/>
      <c r="G3" s="8"/>
      <c r="H3" s="8"/>
      <c r="I3" s="8"/>
      <c r="J3" s="8"/>
      <c r="K3" s="9" t="s">
        <v>16</v>
      </c>
    </row>
    <row r="4" spans="1:17" x14ac:dyDescent="0.25">
      <c r="A4" s="5">
        <v>2</v>
      </c>
      <c r="B4" s="10" t="s">
        <v>17</v>
      </c>
      <c r="C4" s="8" t="s">
        <v>18</v>
      </c>
      <c r="D4" s="7" t="s">
        <v>19</v>
      </c>
      <c r="E4" s="6" t="s">
        <v>20</v>
      </c>
      <c r="F4" s="7" t="s">
        <v>21</v>
      </c>
      <c r="G4" s="8"/>
      <c r="H4" s="8"/>
      <c r="I4" s="8"/>
      <c r="J4" s="8"/>
      <c r="K4" s="11"/>
    </row>
    <row r="5" spans="1:17" x14ac:dyDescent="0.25">
      <c r="A5" s="5">
        <v>3</v>
      </c>
      <c r="B5" s="10" t="s">
        <v>22</v>
      </c>
      <c r="C5" s="8" t="s">
        <v>23</v>
      </c>
      <c r="D5" s="8" t="s">
        <v>24</v>
      </c>
      <c r="E5" s="6" t="s">
        <v>25</v>
      </c>
      <c r="F5" s="7" t="s">
        <v>26</v>
      </c>
      <c r="G5" s="8"/>
      <c r="H5" s="8"/>
      <c r="I5" s="8"/>
      <c r="J5" s="8"/>
      <c r="K5" s="11" t="s">
        <v>27</v>
      </c>
      <c r="L5" t="s">
        <v>28</v>
      </c>
    </row>
    <row r="6" spans="1:17" x14ac:dyDescent="0.25">
      <c r="A6" s="5">
        <v>4</v>
      </c>
      <c r="B6" s="10" t="s">
        <v>29</v>
      </c>
      <c r="C6" s="8" t="s">
        <v>30</v>
      </c>
      <c r="D6" s="8" t="s">
        <v>31</v>
      </c>
      <c r="E6" s="6" t="s">
        <v>32</v>
      </c>
      <c r="F6" s="7" t="s">
        <v>33</v>
      </c>
      <c r="G6" s="8"/>
      <c r="H6" s="8"/>
      <c r="I6" s="8"/>
      <c r="J6" s="8"/>
      <c r="K6" s="11"/>
    </row>
    <row r="7" spans="1:17" x14ac:dyDescent="0.25">
      <c r="A7" s="5">
        <v>5</v>
      </c>
      <c r="B7" s="10" t="s">
        <v>34</v>
      </c>
      <c r="C7" s="8" t="s">
        <v>35</v>
      </c>
      <c r="D7" s="8" t="s">
        <v>36</v>
      </c>
      <c r="E7" s="6" t="s">
        <v>37</v>
      </c>
      <c r="F7" s="7" t="s">
        <v>38</v>
      </c>
      <c r="G7" s="8"/>
      <c r="H7" s="8"/>
      <c r="I7" s="8"/>
      <c r="J7" s="8"/>
      <c r="K7" s="11" t="s">
        <v>39</v>
      </c>
    </row>
    <row r="8" spans="1:17" x14ac:dyDescent="0.25">
      <c r="A8" s="5">
        <v>6</v>
      </c>
      <c r="B8" s="10" t="s">
        <v>40</v>
      </c>
      <c r="C8" s="8" t="s">
        <v>41</v>
      </c>
      <c r="D8" s="7" t="s">
        <v>42</v>
      </c>
      <c r="E8" s="6" t="s">
        <v>43</v>
      </c>
      <c r="F8" s="7" t="s">
        <v>44</v>
      </c>
      <c r="G8" s="8"/>
      <c r="H8" s="8"/>
      <c r="I8" s="8"/>
      <c r="J8" s="8"/>
      <c r="K8" s="9" t="s">
        <v>45</v>
      </c>
      <c r="P8" s="12" t="s">
        <v>46</v>
      </c>
    </row>
    <row r="9" spans="1:17" x14ac:dyDescent="0.25">
      <c r="A9" s="5">
        <v>7</v>
      </c>
      <c r="B9" s="10" t="s">
        <v>47</v>
      </c>
      <c r="C9" s="8" t="s">
        <v>48</v>
      </c>
      <c r="D9" s="13" t="s">
        <v>49</v>
      </c>
      <c r="E9" s="6" t="s">
        <v>50</v>
      </c>
      <c r="F9" s="7" t="s">
        <v>51</v>
      </c>
      <c r="G9" s="8"/>
      <c r="H9" s="8"/>
      <c r="I9" s="8"/>
      <c r="J9" s="8"/>
      <c r="K9" s="11" t="s">
        <v>52</v>
      </c>
    </row>
    <row r="10" spans="1:17" x14ac:dyDescent="0.25">
      <c r="A10" s="5">
        <v>8</v>
      </c>
      <c r="B10" s="10" t="s">
        <v>53</v>
      </c>
      <c r="C10" s="8" t="s">
        <v>54</v>
      </c>
      <c r="D10" s="32" t="s">
        <v>55</v>
      </c>
      <c r="E10" s="6" t="s">
        <v>56</v>
      </c>
      <c r="F10" s="7" t="s">
        <v>57</v>
      </c>
      <c r="G10" s="8"/>
      <c r="H10" s="8"/>
      <c r="I10" s="8"/>
      <c r="J10" s="8"/>
      <c r="K10" s="16" t="s">
        <v>58</v>
      </c>
    </row>
    <row r="11" spans="1:17" x14ac:dyDescent="0.25">
      <c r="A11" s="5">
        <v>9</v>
      </c>
      <c r="B11" s="10" t="s">
        <v>59</v>
      </c>
      <c r="C11" s="8" t="s">
        <v>60</v>
      </c>
      <c r="D11" s="7" t="s">
        <v>61</v>
      </c>
      <c r="E11" s="6" t="s">
        <v>62</v>
      </c>
      <c r="F11" s="7" t="s">
        <v>63</v>
      </c>
      <c r="G11" s="8"/>
      <c r="H11" s="8"/>
      <c r="I11" s="8"/>
      <c r="J11" s="8"/>
      <c r="K11" s="11" t="s">
        <v>64</v>
      </c>
    </row>
    <row r="12" spans="1:17" x14ac:dyDescent="0.25">
      <c r="A12" s="5">
        <v>10</v>
      </c>
      <c r="B12" s="17" t="s">
        <v>65</v>
      </c>
      <c r="C12" s="18" t="s">
        <v>66</v>
      </c>
      <c r="D12" s="19" t="s">
        <v>67</v>
      </c>
      <c r="E12" s="20" t="s">
        <v>68</v>
      </c>
      <c r="F12" s="19" t="s">
        <v>69</v>
      </c>
      <c r="G12" s="18"/>
      <c r="H12" s="18"/>
      <c r="I12" s="18"/>
      <c r="J12" s="18"/>
      <c r="K12" s="21" t="s">
        <v>70</v>
      </c>
      <c r="L12" s="22"/>
      <c r="M12" s="22"/>
      <c r="N12" s="22"/>
      <c r="O12" s="22"/>
      <c r="P12" s="22"/>
      <c r="Q12" s="22"/>
    </row>
    <row r="13" spans="1:17" x14ac:dyDescent="0.25">
      <c r="A13" s="5">
        <v>11</v>
      </c>
      <c r="B13" s="10" t="s">
        <v>71</v>
      </c>
      <c r="C13" s="8" t="s">
        <v>72</v>
      </c>
      <c r="D13" s="7" t="s">
        <v>73</v>
      </c>
      <c r="E13" s="11"/>
      <c r="F13" s="7"/>
      <c r="G13" s="8"/>
      <c r="H13" s="8"/>
      <c r="I13" s="8"/>
      <c r="J13" s="8"/>
      <c r="K13" s="11"/>
    </row>
    <row r="14" spans="1:17" x14ac:dyDescent="0.25">
      <c r="A14" s="5">
        <v>12</v>
      </c>
      <c r="B14" s="10" t="s">
        <v>74</v>
      </c>
      <c r="C14" s="8" t="s">
        <v>75</v>
      </c>
      <c r="D14" s="7" t="s">
        <v>76</v>
      </c>
      <c r="E14" s="23" t="s">
        <v>77</v>
      </c>
      <c r="F14" s="7" t="s">
        <v>78</v>
      </c>
      <c r="G14" s="8"/>
      <c r="H14" s="8"/>
      <c r="I14" s="8"/>
      <c r="J14" s="8"/>
      <c r="K14" s="11"/>
    </row>
    <row r="15" spans="1:17" x14ac:dyDescent="0.25">
      <c r="A15" s="5">
        <v>13</v>
      </c>
      <c r="B15" s="10" t="s">
        <v>79</v>
      </c>
      <c r="C15" s="8" t="s">
        <v>80</v>
      </c>
      <c r="D15" s="8" t="s">
        <v>81</v>
      </c>
      <c r="E15" s="23" t="s">
        <v>82</v>
      </c>
      <c r="F15" s="7" t="s">
        <v>83</v>
      </c>
      <c r="G15" s="8"/>
      <c r="H15" s="8"/>
      <c r="I15" s="8"/>
      <c r="J15" s="8"/>
      <c r="K15" s="11" t="s">
        <v>84</v>
      </c>
    </row>
    <row r="16" spans="1:17" x14ac:dyDescent="0.25">
      <c r="A16" s="5">
        <v>14</v>
      </c>
      <c r="B16" s="10" t="s">
        <v>85</v>
      </c>
      <c r="C16" s="8" t="s">
        <v>86</v>
      </c>
      <c r="D16" s="270" t="s">
        <v>87</v>
      </c>
      <c r="E16" s="24" t="s">
        <v>88</v>
      </c>
      <c r="F16" s="7" t="s">
        <v>89</v>
      </c>
      <c r="G16" s="8"/>
      <c r="H16" s="8"/>
      <c r="I16" s="8"/>
      <c r="J16" s="8"/>
      <c r="K16" s="11">
        <v>3174121133</v>
      </c>
    </row>
    <row r="17" spans="1:14" x14ac:dyDescent="0.25">
      <c r="A17" s="5">
        <v>15</v>
      </c>
      <c r="B17" s="10" t="s">
        <v>90</v>
      </c>
      <c r="C17" s="8" t="s">
        <v>91</v>
      </c>
      <c r="D17" s="270" t="s">
        <v>92</v>
      </c>
      <c r="E17" s="6" t="s">
        <v>93</v>
      </c>
      <c r="F17" s="7" t="s">
        <v>94</v>
      </c>
      <c r="G17" s="8"/>
      <c r="H17" s="8"/>
      <c r="I17" s="8"/>
      <c r="J17" s="8"/>
      <c r="K17" s="11" t="s">
        <v>95</v>
      </c>
    </row>
    <row r="18" spans="1:14" x14ac:dyDescent="0.25">
      <c r="A18" s="5">
        <v>16</v>
      </c>
      <c r="B18" s="10" t="s">
        <v>96</v>
      </c>
      <c r="C18" s="8" t="s">
        <v>97</v>
      </c>
      <c r="D18" s="7" t="s">
        <v>98</v>
      </c>
      <c r="E18" s="23" t="s">
        <v>99</v>
      </c>
      <c r="F18" s="7" t="s">
        <v>100</v>
      </c>
      <c r="G18" s="8"/>
      <c r="H18" s="8"/>
      <c r="I18" s="8"/>
      <c r="J18" s="8"/>
      <c r="K18" s="11">
        <v>3187826943</v>
      </c>
    </row>
    <row r="19" spans="1:14" x14ac:dyDescent="0.25">
      <c r="A19" s="5">
        <v>17</v>
      </c>
      <c r="B19" s="10" t="s">
        <v>101</v>
      </c>
      <c r="C19" s="8" t="s">
        <v>102</v>
      </c>
      <c r="D19" s="8" t="s">
        <v>103</v>
      </c>
      <c r="E19" s="23" t="s">
        <v>104</v>
      </c>
      <c r="F19" s="7" t="s">
        <v>105</v>
      </c>
      <c r="G19" s="8"/>
      <c r="H19" s="8"/>
      <c r="I19" s="8"/>
      <c r="J19" s="8"/>
      <c r="K19" s="11"/>
    </row>
    <row r="20" spans="1:14" x14ac:dyDescent="0.25">
      <c r="A20" s="5">
        <v>18</v>
      </c>
      <c r="B20" s="10" t="s">
        <v>106</v>
      </c>
      <c r="C20" s="8" t="s">
        <v>107</v>
      </c>
      <c r="D20" s="8" t="s">
        <v>108</v>
      </c>
      <c r="E20" s="23" t="s">
        <v>109</v>
      </c>
      <c r="F20" s="7" t="s">
        <v>110</v>
      </c>
      <c r="G20" s="8"/>
      <c r="H20" s="8"/>
      <c r="I20" s="8"/>
      <c r="J20" s="8"/>
      <c r="K20" s="11" t="s">
        <v>111</v>
      </c>
    </row>
    <row r="21" spans="1:14" ht="15.75" customHeight="1" x14ac:dyDescent="0.25">
      <c r="A21" s="5">
        <v>19</v>
      </c>
      <c r="B21" s="10" t="s">
        <v>112</v>
      </c>
      <c r="C21" s="8" t="s">
        <v>113</v>
      </c>
      <c r="D21" s="7" t="s">
        <v>114</v>
      </c>
      <c r="E21" s="23" t="s">
        <v>115</v>
      </c>
      <c r="F21" s="7" t="s">
        <v>116</v>
      </c>
      <c r="G21" s="8"/>
      <c r="H21" s="8"/>
      <c r="I21" s="8"/>
      <c r="J21" s="8"/>
      <c r="K21" s="11" t="s">
        <v>117</v>
      </c>
    </row>
    <row r="22" spans="1:14" ht="15.75" customHeight="1" x14ac:dyDescent="0.25">
      <c r="A22" s="5">
        <v>20</v>
      </c>
      <c r="B22" s="10" t="s">
        <v>118</v>
      </c>
      <c r="C22" s="8" t="s">
        <v>119</v>
      </c>
      <c r="D22" s="7" t="s">
        <v>120</v>
      </c>
      <c r="E22" s="23" t="s">
        <v>121</v>
      </c>
      <c r="F22" s="7" t="s">
        <v>122</v>
      </c>
      <c r="G22" s="8"/>
      <c r="H22" s="8"/>
      <c r="I22" s="8"/>
      <c r="J22" s="8"/>
      <c r="K22" s="11" t="s">
        <v>123</v>
      </c>
    </row>
    <row r="23" spans="1:14" ht="15.75" customHeight="1" x14ac:dyDescent="0.25">
      <c r="A23" s="5">
        <v>21</v>
      </c>
      <c r="B23" s="10" t="s">
        <v>124</v>
      </c>
      <c r="C23" s="8" t="s">
        <v>125</v>
      </c>
      <c r="D23" s="8" t="s">
        <v>126</v>
      </c>
      <c r="E23" s="23" t="s">
        <v>127</v>
      </c>
      <c r="F23" s="7" t="s">
        <v>128</v>
      </c>
      <c r="G23" s="8"/>
      <c r="H23" s="8"/>
      <c r="I23" s="8"/>
      <c r="J23" s="8"/>
      <c r="K23" s="9" t="s">
        <v>129</v>
      </c>
      <c r="L23" s="25" t="s">
        <v>130</v>
      </c>
      <c r="M23" s="26"/>
      <c r="N23" s="27"/>
    </row>
    <row r="24" spans="1:14" ht="15.75" customHeight="1" x14ac:dyDescent="0.25">
      <c r="A24" s="5">
        <v>22</v>
      </c>
      <c r="B24" s="10" t="s">
        <v>131</v>
      </c>
      <c r="C24" s="8" t="s">
        <v>132</v>
      </c>
      <c r="D24" s="8" t="s">
        <v>133</v>
      </c>
      <c r="E24" s="11"/>
      <c r="F24" s="7" t="s">
        <v>134</v>
      </c>
      <c r="G24" s="8"/>
      <c r="H24" s="8"/>
      <c r="I24" s="8"/>
      <c r="J24" s="8"/>
      <c r="K24" s="11" t="s">
        <v>135</v>
      </c>
    </row>
    <row r="25" spans="1:14" ht="15.75" customHeight="1" x14ac:dyDescent="0.25">
      <c r="A25" s="5">
        <v>23</v>
      </c>
      <c r="B25" s="10" t="s">
        <v>136</v>
      </c>
      <c r="C25" s="8" t="s">
        <v>137</v>
      </c>
      <c r="D25" s="7" t="s">
        <v>138</v>
      </c>
      <c r="E25" s="23" t="s">
        <v>139</v>
      </c>
      <c r="F25" s="7" t="s">
        <v>140</v>
      </c>
      <c r="G25" s="8"/>
      <c r="H25" s="8"/>
      <c r="I25" s="8"/>
      <c r="J25" s="8"/>
      <c r="K25" s="11"/>
    </row>
    <row r="26" spans="1:14" ht="15.75" customHeight="1" x14ac:dyDescent="0.25">
      <c r="A26" s="5">
        <v>24</v>
      </c>
      <c r="B26" s="10" t="s">
        <v>141</v>
      </c>
      <c r="C26" s="8" t="s">
        <v>142</v>
      </c>
      <c r="D26" s="7" t="s">
        <v>143</v>
      </c>
      <c r="E26" s="23" t="s">
        <v>144</v>
      </c>
      <c r="F26" s="7" t="s">
        <v>145</v>
      </c>
      <c r="G26" s="8"/>
      <c r="H26" s="8"/>
      <c r="I26" s="8"/>
      <c r="J26" s="8"/>
      <c r="K26" s="28" t="s">
        <v>146</v>
      </c>
    </row>
    <row r="27" spans="1:14" ht="15.75" customHeight="1" x14ac:dyDescent="0.25">
      <c r="A27" s="5">
        <v>25</v>
      </c>
      <c r="B27" s="10" t="s">
        <v>147</v>
      </c>
      <c r="C27" s="8" t="s">
        <v>148</v>
      </c>
      <c r="D27" s="7" t="s">
        <v>149</v>
      </c>
      <c r="E27" s="23" t="s">
        <v>150</v>
      </c>
      <c r="F27" s="7" t="s">
        <v>151</v>
      </c>
      <c r="G27" s="8"/>
      <c r="H27" s="8"/>
      <c r="I27" s="8"/>
      <c r="J27" s="8"/>
      <c r="K27" s="9" t="s">
        <v>152</v>
      </c>
    </row>
    <row r="28" spans="1:14" ht="15.75" customHeight="1" x14ac:dyDescent="0.25">
      <c r="A28" s="5">
        <v>26</v>
      </c>
      <c r="B28" s="10" t="s">
        <v>153</v>
      </c>
      <c r="C28" s="8" t="s">
        <v>154</v>
      </c>
      <c r="D28" s="270" t="s">
        <v>155</v>
      </c>
      <c r="E28" s="23" t="s">
        <v>156</v>
      </c>
      <c r="F28" s="7"/>
      <c r="G28" s="8"/>
      <c r="H28" s="8"/>
      <c r="I28" s="8"/>
      <c r="J28" s="8"/>
      <c r="K28" s="11"/>
    </row>
    <row r="29" spans="1:14" ht="15.75" customHeight="1" x14ac:dyDescent="0.25">
      <c r="A29" s="5">
        <v>27</v>
      </c>
      <c r="B29" s="10" t="s">
        <v>157</v>
      </c>
      <c r="C29" s="8" t="s">
        <v>158</v>
      </c>
      <c r="D29" s="7" t="s">
        <v>159</v>
      </c>
      <c r="E29" s="29">
        <v>3112630966</v>
      </c>
      <c r="F29" s="7" t="s">
        <v>160</v>
      </c>
      <c r="G29" s="8"/>
      <c r="H29" s="8"/>
      <c r="I29" s="8"/>
      <c r="J29" s="8"/>
      <c r="K29" s="11" t="s">
        <v>161</v>
      </c>
    </row>
    <row r="30" spans="1:14" ht="15.75" customHeight="1" x14ac:dyDescent="0.25">
      <c r="A30" s="5">
        <v>28</v>
      </c>
      <c r="B30" s="10" t="s">
        <v>162</v>
      </c>
      <c r="C30" s="8" t="s">
        <v>163</v>
      </c>
      <c r="D30" s="7" t="s">
        <v>164</v>
      </c>
      <c r="E30" s="30"/>
      <c r="F30" s="7" t="s">
        <v>165</v>
      </c>
      <c r="G30" s="8"/>
      <c r="H30" s="8"/>
      <c r="I30" s="8"/>
      <c r="J30" s="8"/>
      <c r="K30" s="11" t="s">
        <v>166</v>
      </c>
    </row>
    <row r="31" spans="1:14" ht="15.75" customHeight="1" x14ac:dyDescent="0.25">
      <c r="A31" s="5">
        <v>29</v>
      </c>
      <c r="B31" s="10" t="s">
        <v>167</v>
      </c>
      <c r="C31" s="8" t="s">
        <v>168</v>
      </c>
      <c r="D31" s="7" t="s">
        <v>169</v>
      </c>
      <c r="E31" s="11">
        <v>3013887663</v>
      </c>
      <c r="F31" s="7" t="s">
        <v>170</v>
      </c>
      <c r="G31" s="8"/>
      <c r="H31" s="8"/>
      <c r="I31" s="8"/>
      <c r="J31" s="8"/>
      <c r="K31" s="11"/>
    </row>
    <row r="32" spans="1:14" ht="15.75" customHeight="1" x14ac:dyDescent="0.25">
      <c r="A32" s="5">
        <v>30</v>
      </c>
      <c r="B32" s="10" t="s">
        <v>171</v>
      </c>
      <c r="C32" s="8" t="s">
        <v>172</v>
      </c>
      <c r="D32" s="270" t="s">
        <v>173</v>
      </c>
      <c r="E32" s="23">
        <v>6313242</v>
      </c>
      <c r="F32" s="7" t="s">
        <v>174</v>
      </c>
      <c r="G32" s="8"/>
      <c r="H32" s="8"/>
      <c r="I32" s="8"/>
      <c r="J32" s="8"/>
      <c r="K32" s="11" t="s">
        <v>175</v>
      </c>
    </row>
    <row r="33" spans="1:12" ht="15.75" customHeight="1" x14ac:dyDescent="0.25">
      <c r="A33" s="5">
        <v>31</v>
      </c>
      <c r="B33" s="10" t="s">
        <v>176</v>
      </c>
      <c r="C33" s="8" t="s">
        <v>177</v>
      </c>
      <c r="D33" s="7" t="s">
        <v>178</v>
      </c>
      <c r="E33" s="6">
        <v>6327698</v>
      </c>
      <c r="F33" s="7"/>
      <c r="G33" s="8"/>
      <c r="H33" s="8"/>
      <c r="I33" s="8"/>
      <c r="J33" s="8"/>
      <c r="K33" s="11" t="s">
        <v>179</v>
      </c>
    </row>
    <row r="34" spans="1:12" ht="15.75" customHeight="1" x14ac:dyDescent="0.25">
      <c r="A34" s="5">
        <v>32</v>
      </c>
      <c r="B34" s="10" t="s">
        <v>180</v>
      </c>
      <c r="C34" s="8" t="s">
        <v>181</v>
      </c>
      <c r="D34" s="8" t="s">
        <v>182</v>
      </c>
      <c r="E34" s="6">
        <v>6419519</v>
      </c>
      <c r="F34" s="7" t="s">
        <v>183</v>
      </c>
      <c r="G34" s="8"/>
      <c r="H34" s="8"/>
      <c r="I34" s="8"/>
      <c r="J34" s="8"/>
      <c r="K34" s="11" t="s">
        <v>184</v>
      </c>
      <c r="L34" s="25" t="s">
        <v>185</v>
      </c>
    </row>
    <row r="35" spans="1:12" ht="15.75" customHeight="1" x14ac:dyDescent="0.25">
      <c r="A35" s="5">
        <v>33</v>
      </c>
      <c r="B35" s="10" t="s">
        <v>186</v>
      </c>
      <c r="C35" s="8" t="s">
        <v>187</v>
      </c>
      <c r="D35" s="7" t="s">
        <v>188</v>
      </c>
      <c r="E35" s="23" t="s">
        <v>189</v>
      </c>
      <c r="F35" s="7" t="s">
        <v>190</v>
      </c>
      <c r="G35" s="8"/>
      <c r="H35" s="8"/>
      <c r="I35" s="8"/>
      <c r="J35" s="8"/>
      <c r="K35" s="11"/>
    </row>
    <row r="36" spans="1:12" ht="15.75" customHeight="1" x14ac:dyDescent="0.25">
      <c r="A36" s="5">
        <v>34</v>
      </c>
      <c r="B36" s="10" t="s">
        <v>191</v>
      </c>
      <c r="C36" s="8" t="s">
        <v>192</v>
      </c>
      <c r="D36" s="7" t="s">
        <v>193</v>
      </c>
      <c r="E36" s="6" t="s">
        <v>194</v>
      </c>
      <c r="F36" s="7" t="s">
        <v>195</v>
      </c>
      <c r="G36" s="8"/>
      <c r="H36" s="8"/>
      <c r="I36" s="8"/>
      <c r="J36" s="8"/>
      <c r="K36" s="11" t="s">
        <v>196</v>
      </c>
    </row>
    <row r="37" spans="1:12" ht="15.75" customHeight="1" x14ac:dyDescent="0.25">
      <c r="A37" s="5">
        <v>35</v>
      </c>
      <c r="B37" s="10" t="s">
        <v>197</v>
      </c>
      <c r="C37" s="8" t="s">
        <v>198</v>
      </c>
      <c r="D37" s="8" t="s">
        <v>199</v>
      </c>
      <c r="E37" s="6" t="s">
        <v>200</v>
      </c>
      <c r="F37" s="7" t="s">
        <v>201</v>
      </c>
      <c r="G37" s="8"/>
      <c r="H37" s="8"/>
      <c r="I37" s="8"/>
      <c r="J37" s="8"/>
      <c r="K37" s="11" t="s">
        <v>202</v>
      </c>
    </row>
    <row r="38" spans="1:12" ht="15.75" customHeight="1" x14ac:dyDescent="0.25">
      <c r="A38" s="5">
        <v>36</v>
      </c>
      <c r="B38" s="10" t="s">
        <v>203</v>
      </c>
      <c r="C38" s="8" t="s">
        <v>204</v>
      </c>
      <c r="D38" s="7" t="s">
        <v>205</v>
      </c>
      <c r="E38" s="6" t="s">
        <v>206</v>
      </c>
      <c r="F38" s="7" t="s">
        <v>207</v>
      </c>
      <c r="G38" s="8"/>
      <c r="H38" s="8"/>
      <c r="I38" s="8"/>
      <c r="J38" s="8"/>
      <c r="K38" s="11" t="s">
        <v>208</v>
      </c>
    </row>
    <row r="39" spans="1:12" ht="15.75" customHeight="1" x14ac:dyDescent="0.25">
      <c r="A39" s="5">
        <v>37</v>
      </c>
      <c r="B39" s="10" t="s">
        <v>209</v>
      </c>
      <c r="C39" s="8" t="s">
        <v>210</v>
      </c>
      <c r="D39" s="7" t="s">
        <v>211</v>
      </c>
      <c r="E39" s="23" t="s">
        <v>212</v>
      </c>
      <c r="F39" s="7" t="s">
        <v>213</v>
      </c>
      <c r="G39" s="8"/>
      <c r="H39" s="8"/>
      <c r="I39" s="8"/>
      <c r="J39" s="8"/>
      <c r="K39" s="7" t="s">
        <v>214</v>
      </c>
      <c r="L39" s="12" t="s">
        <v>215</v>
      </c>
    </row>
    <row r="40" spans="1:12" ht="15.75" customHeight="1" x14ac:dyDescent="0.25">
      <c r="A40" s="5">
        <v>38</v>
      </c>
      <c r="B40" s="10" t="s">
        <v>216</v>
      </c>
      <c r="C40" s="8" t="s">
        <v>217</v>
      </c>
      <c r="D40" s="7" t="s">
        <v>218</v>
      </c>
      <c r="E40" s="23" t="s">
        <v>219</v>
      </c>
      <c r="F40" s="7" t="s">
        <v>220</v>
      </c>
      <c r="G40" s="8"/>
      <c r="H40" s="8"/>
      <c r="I40" s="8"/>
      <c r="J40" s="8"/>
      <c r="K40" s="7" t="s">
        <v>221</v>
      </c>
    </row>
    <row r="41" spans="1:12" ht="15.75" customHeight="1" x14ac:dyDescent="0.25">
      <c r="A41" s="5">
        <v>39</v>
      </c>
      <c r="B41" s="10" t="s">
        <v>222</v>
      </c>
      <c r="C41" s="8" t="s">
        <v>223</v>
      </c>
      <c r="D41" s="7" t="s">
        <v>224</v>
      </c>
      <c r="E41" s="6" t="s">
        <v>225</v>
      </c>
      <c r="F41" s="7" t="s">
        <v>220</v>
      </c>
      <c r="G41" s="8"/>
      <c r="H41" s="8"/>
      <c r="I41" s="8"/>
      <c r="J41" s="8"/>
      <c r="K41" s="7"/>
    </row>
    <row r="42" spans="1:12" ht="15.75" customHeight="1" x14ac:dyDescent="0.25">
      <c r="A42" s="5">
        <v>40</v>
      </c>
      <c r="B42" s="10" t="s">
        <v>226</v>
      </c>
      <c r="C42" s="8" t="s">
        <v>227</v>
      </c>
      <c r="D42" s="7" t="s">
        <v>228</v>
      </c>
      <c r="E42" s="6" t="s">
        <v>229</v>
      </c>
      <c r="F42" s="7" t="s">
        <v>230</v>
      </c>
      <c r="G42" s="8"/>
      <c r="H42" s="8"/>
      <c r="I42" s="8"/>
      <c r="J42" s="8"/>
      <c r="K42" s="23"/>
      <c r="L42" s="25" t="s">
        <v>231</v>
      </c>
    </row>
    <row r="43" spans="1:12" ht="15.75" customHeight="1" x14ac:dyDescent="0.25">
      <c r="A43" s="5">
        <v>41</v>
      </c>
      <c r="B43" s="10" t="s">
        <v>232</v>
      </c>
      <c r="C43" s="8" t="s">
        <v>233</v>
      </c>
      <c r="D43" s="7" t="s">
        <v>234</v>
      </c>
      <c r="E43" s="6" t="s">
        <v>235</v>
      </c>
      <c r="F43" s="7" t="s">
        <v>236</v>
      </c>
      <c r="G43" s="8"/>
      <c r="H43" s="8"/>
      <c r="I43" s="8"/>
      <c r="J43" s="8"/>
      <c r="K43" s="7" t="s">
        <v>237</v>
      </c>
    </row>
    <row r="44" spans="1:12" ht="15.75" customHeight="1" x14ac:dyDescent="0.25">
      <c r="A44" s="5">
        <v>42</v>
      </c>
      <c r="B44" s="10" t="s">
        <v>238</v>
      </c>
      <c r="C44" s="8" t="s">
        <v>239</v>
      </c>
      <c r="D44" s="7" t="s">
        <v>240</v>
      </c>
      <c r="E44" s="6" t="s">
        <v>241</v>
      </c>
      <c r="F44" s="7" t="s">
        <v>220</v>
      </c>
      <c r="G44" s="8"/>
      <c r="H44" s="8"/>
      <c r="I44" s="8"/>
      <c r="J44" s="8"/>
      <c r="K44" s="7"/>
    </row>
    <row r="45" spans="1:12" ht="15.75" customHeight="1" x14ac:dyDescent="0.25">
      <c r="A45" s="5">
        <v>43</v>
      </c>
      <c r="B45" s="10" t="s">
        <v>242</v>
      </c>
      <c r="C45" s="8" t="s">
        <v>243</v>
      </c>
      <c r="D45" s="7" t="s">
        <v>244</v>
      </c>
      <c r="E45" s="6" t="s">
        <v>245</v>
      </c>
      <c r="F45" s="7" t="s">
        <v>246</v>
      </c>
      <c r="G45" s="8"/>
      <c r="H45" s="8"/>
      <c r="I45" s="8"/>
      <c r="J45" s="8"/>
      <c r="K45" s="11" t="s">
        <v>247</v>
      </c>
    </row>
    <row r="46" spans="1:12" ht="15.75" customHeight="1" x14ac:dyDescent="0.25">
      <c r="A46" s="5">
        <v>44</v>
      </c>
      <c r="B46" s="10" t="s">
        <v>248</v>
      </c>
      <c r="C46" s="8" t="s">
        <v>249</v>
      </c>
      <c r="D46" s="7" t="s">
        <v>250</v>
      </c>
      <c r="E46" s="6">
        <v>6351529</v>
      </c>
      <c r="F46" s="7" t="s">
        <v>251</v>
      </c>
      <c r="G46" s="8"/>
      <c r="H46" s="8"/>
      <c r="I46" s="8"/>
      <c r="J46" s="8"/>
      <c r="K46" s="11">
        <v>3153746142</v>
      </c>
    </row>
    <row r="47" spans="1:12" ht="15.75" customHeight="1" x14ac:dyDescent="0.25">
      <c r="A47" s="5">
        <v>45</v>
      </c>
      <c r="B47" s="10" t="s">
        <v>252</v>
      </c>
      <c r="C47" s="8" t="s">
        <v>253</v>
      </c>
      <c r="D47" s="32" t="s">
        <v>254</v>
      </c>
      <c r="E47" s="6" t="s">
        <v>255</v>
      </c>
      <c r="F47" s="7" t="s">
        <v>256</v>
      </c>
      <c r="G47" s="8"/>
      <c r="H47" s="8"/>
      <c r="I47" s="8"/>
      <c r="J47" s="8"/>
      <c r="K47" s="7" t="s">
        <v>257</v>
      </c>
    </row>
    <row r="48" spans="1:12" ht="15.75" customHeight="1" x14ac:dyDescent="0.25">
      <c r="A48" s="5">
        <v>46</v>
      </c>
      <c r="B48" s="10" t="s">
        <v>258</v>
      </c>
      <c r="C48" s="8" t="s">
        <v>259</v>
      </c>
      <c r="D48" s="7" t="s">
        <v>260</v>
      </c>
      <c r="E48" s="6" t="s">
        <v>261</v>
      </c>
      <c r="F48" s="7" t="s">
        <v>262</v>
      </c>
      <c r="G48" s="8"/>
      <c r="H48" s="8"/>
      <c r="I48" s="8"/>
      <c r="J48" s="8"/>
      <c r="K48" s="7"/>
    </row>
    <row r="49" spans="1:11" ht="15.75" customHeight="1" x14ac:dyDescent="0.25">
      <c r="A49" s="5">
        <v>47</v>
      </c>
      <c r="B49" s="10" t="s">
        <v>263</v>
      </c>
      <c r="C49" s="8" t="s">
        <v>264</v>
      </c>
      <c r="D49" s="32" t="s">
        <v>265</v>
      </c>
      <c r="E49" s="6" t="s">
        <v>266</v>
      </c>
      <c r="F49" s="7" t="s">
        <v>267</v>
      </c>
      <c r="G49" s="8"/>
      <c r="H49" s="8"/>
      <c r="I49" s="8"/>
      <c r="J49" s="8"/>
      <c r="K49" s="7" t="s">
        <v>268</v>
      </c>
    </row>
    <row r="50" spans="1:11" ht="15.75" customHeight="1" x14ac:dyDescent="0.25">
      <c r="A50" s="5">
        <v>48</v>
      </c>
      <c r="B50" s="10" t="s">
        <v>269</v>
      </c>
      <c r="C50" s="8" t="s">
        <v>270</v>
      </c>
      <c r="D50" s="8" t="s">
        <v>271</v>
      </c>
      <c r="E50" s="6" t="s">
        <v>272</v>
      </c>
      <c r="F50" s="7" t="s">
        <v>273</v>
      </c>
      <c r="G50" s="8"/>
      <c r="H50" s="8"/>
      <c r="I50" s="8"/>
      <c r="J50" s="8"/>
      <c r="K50" s="7" t="s">
        <v>274</v>
      </c>
    </row>
    <row r="51" spans="1:11" ht="15.75" customHeight="1" x14ac:dyDescent="0.25">
      <c r="A51" s="5">
        <v>49</v>
      </c>
      <c r="B51" s="10" t="s">
        <v>275</v>
      </c>
      <c r="C51" s="8" t="s">
        <v>276</v>
      </c>
      <c r="D51" s="8" t="s">
        <v>277</v>
      </c>
      <c r="E51" s="6" t="s">
        <v>278</v>
      </c>
      <c r="F51" s="7" t="s">
        <v>279</v>
      </c>
      <c r="G51" s="8"/>
      <c r="H51" s="8"/>
      <c r="I51" s="8"/>
      <c r="J51" s="8"/>
      <c r="K51" s="33" t="s">
        <v>280</v>
      </c>
    </row>
    <row r="52" spans="1:11" ht="15.75" customHeight="1" x14ac:dyDescent="0.25">
      <c r="A52" s="5">
        <v>50</v>
      </c>
      <c r="B52" s="10" t="s">
        <v>281</v>
      </c>
      <c r="C52" s="8" t="s">
        <v>282</v>
      </c>
      <c r="D52" s="270" t="s">
        <v>283</v>
      </c>
      <c r="E52" s="34"/>
      <c r="F52" s="7"/>
      <c r="G52" s="8"/>
      <c r="H52" s="8"/>
      <c r="I52" s="8"/>
      <c r="J52" s="8"/>
      <c r="K52" s="7" t="s">
        <v>284</v>
      </c>
    </row>
    <row r="53" spans="1:11" ht="15.75" customHeight="1" x14ac:dyDescent="0.25">
      <c r="A53" s="5">
        <v>51</v>
      </c>
      <c r="B53" s="10" t="s">
        <v>285</v>
      </c>
      <c r="C53" s="8" t="s">
        <v>286</v>
      </c>
      <c r="D53" s="7" t="s">
        <v>287</v>
      </c>
      <c r="E53" s="6" t="s">
        <v>288</v>
      </c>
      <c r="F53" s="7" t="s">
        <v>1568</v>
      </c>
      <c r="G53" s="8"/>
      <c r="H53" s="8"/>
      <c r="I53" s="8"/>
      <c r="J53" s="8"/>
      <c r="K53" s="7" t="s">
        <v>289</v>
      </c>
    </row>
    <row r="54" spans="1:11" ht="15.75" customHeight="1" x14ac:dyDescent="0.25">
      <c r="A54" s="5">
        <v>52</v>
      </c>
      <c r="B54" s="10" t="s">
        <v>290</v>
      </c>
      <c r="C54" s="8" t="s">
        <v>291</v>
      </c>
      <c r="D54" s="8" t="s">
        <v>292</v>
      </c>
      <c r="E54" s="6" t="s">
        <v>293</v>
      </c>
      <c r="F54" s="7" t="s">
        <v>294</v>
      </c>
      <c r="G54" s="8"/>
      <c r="H54" s="8"/>
      <c r="I54" s="8"/>
      <c r="J54" s="8"/>
      <c r="K54" s="7"/>
    </row>
    <row r="55" spans="1:11" ht="15.75" customHeight="1" x14ac:dyDescent="0.25">
      <c r="A55" s="5">
        <v>53</v>
      </c>
      <c r="B55" s="10" t="s">
        <v>295</v>
      </c>
      <c r="C55" s="8" t="s">
        <v>296</v>
      </c>
      <c r="D55" s="7" t="s">
        <v>1380</v>
      </c>
      <c r="E55" s="6" t="s">
        <v>297</v>
      </c>
      <c r="F55" s="7" t="s">
        <v>195</v>
      </c>
      <c r="G55" s="8"/>
      <c r="H55" s="8"/>
      <c r="I55" s="8"/>
      <c r="J55" s="8"/>
      <c r="K55" s="7" t="s">
        <v>298</v>
      </c>
    </row>
    <row r="56" spans="1:11" ht="15.75" customHeight="1" x14ac:dyDescent="0.25">
      <c r="A56" s="5">
        <v>54</v>
      </c>
      <c r="B56" s="10" t="s">
        <v>299</v>
      </c>
      <c r="C56" s="8" t="s">
        <v>300</v>
      </c>
      <c r="D56" s="7" t="s">
        <v>301</v>
      </c>
      <c r="E56" s="30"/>
      <c r="F56" s="7" t="s">
        <v>302</v>
      </c>
      <c r="G56" s="8"/>
      <c r="H56" s="8"/>
      <c r="I56" s="8"/>
      <c r="J56" s="8"/>
      <c r="K56" s="7" t="s">
        <v>303</v>
      </c>
    </row>
    <row r="57" spans="1:11" ht="15.75" customHeight="1" x14ac:dyDescent="0.25">
      <c r="A57" s="5">
        <v>55</v>
      </c>
      <c r="B57" s="10" t="s">
        <v>304</v>
      </c>
      <c r="C57" s="8" t="s">
        <v>305</v>
      </c>
      <c r="D57" s="7" t="s">
        <v>306</v>
      </c>
      <c r="E57" s="30"/>
      <c r="F57" s="7" t="s">
        <v>302</v>
      </c>
      <c r="G57" s="8"/>
      <c r="H57" s="8"/>
      <c r="I57" s="8"/>
      <c r="J57" s="8"/>
      <c r="K57" s="7" t="s">
        <v>307</v>
      </c>
    </row>
    <row r="58" spans="1:11" ht="15.75" customHeight="1" x14ac:dyDescent="0.25">
      <c r="A58" s="5">
        <v>56</v>
      </c>
      <c r="B58" s="10" t="s">
        <v>308</v>
      </c>
      <c r="C58" s="8" t="s">
        <v>309</v>
      </c>
      <c r="D58" s="7" t="s">
        <v>310</v>
      </c>
      <c r="E58" s="30"/>
      <c r="F58" s="7" t="s">
        <v>302</v>
      </c>
      <c r="G58" s="8"/>
      <c r="H58" s="8"/>
      <c r="I58" s="8"/>
      <c r="J58" s="8"/>
      <c r="K58" s="7" t="s">
        <v>311</v>
      </c>
    </row>
    <row r="59" spans="1:11" ht="15.75" customHeight="1" x14ac:dyDescent="0.25">
      <c r="A59" s="5">
        <v>57</v>
      </c>
      <c r="B59" s="10" t="s">
        <v>312</v>
      </c>
      <c r="C59" s="8" t="s">
        <v>313</v>
      </c>
      <c r="D59" s="7" t="s">
        <v>314</v>
      </c>
      <c r="E59" s="30"/>
      <c r="F59" s="7" t="s">
        <v>302</v>
      </c>
      <c r="G59" s="8"/>
      <c r="H59" s="8"/>
      <c r="I59" s="8"/>
      <c r="J59" s="8"/>
      <c r="K59" s="7" t="s">
        <v>315</v>
      </c>
    </row>
    <row r="60" spans="1:11" ht="15.75" customHeight="1" x14ac:dyDescent="0.25">
      <c r="A60" s="5">
        <v>58</v>
      </c>
      <c r="B60" s="10" t="s">
        <v>316</v>
      </c>
      <c r="C60" s="8" t="s">
        <v>317</v>
      </c>
      <c r="D60" s="8" t="s">
        <v>318</v>
      </c>
      <c r="E60" s="23" t="s">
        <v>319</v>
      </c>
      <c r="F60" s="7" t="s">
        <v>320</v>
      </c>
      <c r="G60" s="8"/>
      <c r="H60" s="8"/>
      <c r="I60" s="8"/>
      <c r="J60" s="8"/>
      <c r="K60" s="7"/>
    </row>
    <row r="61" spans="1:11" ht="15.75" customHeight="1" x14ac:dyDescent="0.25">
      <c r="A61" s="5">
        <v>59</v>
      </c>
      <c r="B61" s="10" t="s">
        <v>321</v>
      </c>
      <c r="C61" s="8" t="s">
        <v>322</v>
      </c>
      <c r="D61" s="7" t="s">
        <v>323</v>
      </c>
      <c r="E61" s="11"/>
      <c r="F61" s="7" t="s">
        <v>324</v>
      </c>
      <c r="G61" s="8"/>
      <c r="H61" s="8"/>
      <c r="I61" s="8"/>
      <c r="J61" s="8"/>
      <c r="K61" s="7" t="s">
        <v>325</v>
      </c>
    </row>
    <row r="62" spans="1:11" ht="15.75" customHeight="1" x14ac:dyDescent="0.25">
      <c r="A62" s="5">
        <v>60</v>
      </c>
      <c r="B62" s="10" t="s">
        <v>326</v>
      </c>
      <c r="C62" s="8" t="s">
        <v>327</v>
      </c>
      <c r="D62" s="270" t="s">
        <v>328</v>
      </c>
      <c r="E62" s="35" t="s">
        <v>2223</v>
      </c>
      <c r="F62" s="7" t="s">
        <v>2224</v>
      </c>
      <c r="G62" s="8"/>
      <c r="H62" s="8"/>
      <c r="I62" s="8"/>
      <c r="J62" s="8"/>
      <c r="K62" s="7"/>
    </row>
    <row r="63" spans="1:11" ht="15.75" customHeight="1" x14ac:dyDescent="0.25">
      <c r="A63" s="5">
        <v>61</v>
      </c>
      <c r="B63" s="10" t="s">
        <v>329</v>
      </c>
      <c r="C63" s="8" t="s">
        <v>330</v>
      </c>
      <c r="D63" s="8" t="s">
        <v>331</v>
      </c>
      <c r="E63" s="35" t="s">
        <v>332</v>
      </c>
      <c r="F63" s="7" t="s">
        <v>333</v>
      </c>
      <c r="G63" s="8"/>
      <c r="H63" s="8"/>
      <c r="I63" s="8"/>
      <c r="J63" s="8"/>
      <c r="K63" s="7"/>
    </row>
    <row r="64" spans="1:11" ht="15.75" customHeight="1" x14ac:dyDescent="0.25">
      <c r="A64" s="5">
        <v>62</v>
      </c>
      <c r="B64" s="10" t="s">
        <v>334</v>
      </c>
      <c r="C64" s="8" t="s">
        <v>335</v>
      </c>
      <c r="D64" s="7" t="s">
        <v>336</v>
      </c>
      <c r="E64" s="23" t="s">
        <v>337</v>
      </c>
      <c r="F64" s="7" t="s">
        <v>338</v>
      </c>
      <c r="G64" s="8"/>
      <c r="H64" s="8"/>
      <c r="I64" s="8"/>
      <c r="J64" s="8"/>
      <c r="K64" s="33" t="s">
        <v>339</v>
      </c>
    </row>
    <row r="65" spans="1:17" ht="15.75" customHeight="1" x14ac:dyDescent="0.25">
      <c r="A65" s="5">
        <v>63</v>
      </c>
      <c r="B65" s="10" t="s">
        <v>340</v>
      </c>
      <c r="C65" s="8" t="s">
        <v>341</v>
      </c>
      <c r="D65" s="8" t="s">
        <v>342</v>
      </c>
      <c r="E65" s="23" t="s">
        <v>343</v>
      </c>
      <c r="F65" s="7" t="s">
        <v>344</v>
      </c>
      <c r="G65" s="8"/>
      <c r="H65" s="8"/>
      <c r="I65" s="8"/>
      <c r="J65" s="8"/>
      <c r="K65" s="7" t="s">
        <v>345</v>
      </c>
    </row>
    <row r="66" spans="1:17" ht="15.75" customHeight="1" x14ac:dyDescent="0.25">
      <c r="A66" s="5">
        <v>64</v>
      </c>
      <c r="B66" s="10" t="s">
        <v>346</v>
      </c>
      <c r="C66" s="8" t="s">
        <v>347</v>
      </c>
      <c r="D66" s="8" t="s">
        <v>348</v>
      </c>
      <c r="E66" s="23" t="s">
        <v>349</v>
      </c>
      <c r="F66" s="7" t="s">
        <v>350</v>
      </c>
      <c r="G66" s="8"/>
      <c r="H66" s="8"/>
      <c r="I66" s="8"/>
      <c r="J66" s="8"/>
      <c r="K66" s="7" t="s">
        <v>351</v>
      </c>
    </row>
    <row r="67" spans="1:17" ht="15.75" customHeight="1" x14ac:dyDescent="0.25">
      <c r="A67" s="5">
        <v>65</v>
      </c>
      <c r="B67" s="10" t="s">
        <v>352</v>
      </c>
      <c r="C67" s="8" t="s">
        <v>353</v>
      </c>
      <c r="D67" s="7" t="s">
        <v>354</v>
      </c>
      <c r="E67" s="23" t="s">
        <v>355</v>
      </c>
      <c r="F67" s="7"/>
      <c r="G67" s="8"/>
      <c r="H67" s="8"/>
      <c r="I67" s="8"/>
      <c r="J67" s="8"/>
      <c r="K67" s="7" t="s">
        <v>356</v>
      </c>
    </row>
    <row r="68" spans="1:17" ht="15.75" customHeight="1" x14ac:dyDescent="0.25">
      <c r="A68" s="5">
        <v>66</v>
      </c>
      <c r="B68" s="10" t="s">
        <v>357</v>
      </c>
      <c r="C68" s="8" t="s">
        <v>358</v>
      </c>
      <c r="D68" s="7" t="s">
        <v>359</v>
      </c>
      <c r="E68" s="23" t="s">
        <v>360</v>
      </c>
      <c r="F68" s="7" t="s">
        <v>361</v>
      </c>
      <c r="G68" s="8"/>
      <c r="H68" s="8"/>
      <c r="I68" s="8"/>
      <c r="J68" s="8"/>
      <c r="K68" s="7" t="s">
        <v>362</v>
      </c>
    </row>
    <row r="69" spans="1:17" ht="15.75" customHeight="1" x14ac:dyDescent="0.25">
      <c r="A69" s="5">
        <v>67</v>
      </c>
      <c r="B69" s="10" t="s">
        <v>363</v>
      </c>
      <c r="C69" s="8" t="s">
        <v>364</v>
      </c>
      <c r="D69" s="7" t="s">
        <v>365</v>
      </c>
      <c r="E69" s="11" t="s">
        <v>366</v>
      </c>
      <c r="F69" s="7" t="s">
        <v>367</v>
      </c>
      <c r="G69" s="8"/>
      <c r="H69" s="8"/>
      <c r="I69" s="8"/>
      <c r="J69" s="8"/>
      <c r="K69" s="7" t="s">
        <v>368</v>
      </c>
    </row>
    <row r="70" spans="1:17" ht="15.75" customHeight="1" x14ac:dyDescent="0.25">
      <c r="A70" s="5">
        <v>68</v>
      </c>
      <c r="B70" s="10" t="s">
        <v>369</v>
      </c>
      <c r="C70" s="8" t="s">
        <v>370</v>
      </c>
      <c r="D70" s="7" t="s">
        <v>371</v>
      </c>
      <c r="E70" s="11"/>
      <c r="F70" s="7"/>
      <c r="G70" s="8"/>
      <c r="H70" s="8"/>
      <c r="I70" s="8"/>
      <c r="J70" s="8"/>
      <c r="K70" s="7"/>
    </row>
    <row r="71" spans="1:17" ht="15.75" customHeight="1" x14ac:dyDescent="0.25">
      <c r="A71" s="5">
        <v>69</v>
      </c>
      <c r="B71" s="10" t="s">
        <v>372</v>
      </c>
      <c r="C71" s="8" t="s">
        <v>373</v>
      </c>
      <c r="D71" s="8" t="s">
        <v>374</v>
      </c>
      <c r="E71" s="23" t="s">
        <v>375</v>
      </c>
      <c r="F71" s="7" t="s">
        <v>376</v>
      </c>
      <c r="G71" s="8"/>
      <c r="H71" s="8"/>
      <c r="I71" s="8"/>
      <c r="J71" s="8"/>
      <c r="K71" s="7" t="s">
        <v>368</v>
      </c>
    </row>
    <row r="72" spans="1:17" ht="15.75" customHeight="1" x14ac:dyDescent="0.25">
      <c r="A72" s="5">
        <v>70</v>
      </c>
      <c r="B72" s="10" t="s">
        <v>377</v>
      </c>
      <c r="C72" s="8" t="s">
        <v>378</v>
      </c>
      <c r="D72" s="8" t="s">
        <v>379</v>
      </c>
      <c r="E72" s="23" t="s">
        <v>380</v>
      </c>
      <c r="F72" s="7" t="s">
        <v>381</v>
      </c>
      <c r="G72" s="8"/>
      <c r="H72" s="8"/>
      <c r="I72" s="8"/>
      <c r="J72" s="8"/>
      <c r="K72" s="33" t="s">
        <v>382</v>
      </c>
    </row>
    <row r="73" spans="1:17" ht="15.75" customHeight="1" x14ac:dyDescent="0.25">
      <c r="A73" s="5">
        <v>71</v>
      </c>
      <c r="B73" s="10" t="s">
        <v>383</v>
      </c>
      <c r="C73" s="8" t="s">
        <v>384</v>
      </c>
      <c r="D73" s="270" t="s">
        <v>385</v>
      </c>
      <c r="E73" s="23">
        <v>6450734</v>
      </c>
      <c r="F73" s="7" t="s">
        <v>386</v>
      </c>
      <c r="G73" s="8"/>
      <c r="H73" s="8"/>
      <c r="I73" s="8"/>
      <c r="J73" s="8"/>
      <c r="K73" s="7"/>
    </row>
    <row r="74" spans="1:17" ht="15.75" customHeight="1" x14ac:dyDescent="0.25">
      <c r="A74" s="5">
        <v>72</v>
      </c>
      <c r="B74" s="10" t="s">
        <v>387</v>
      </c>
      <c r="C74" s="8" t="s">
        <v>388</v>
      </c>
      <c r="D74" s="7" t="s">
        <v>389</v>
      </c>
      <c r="E74" s="30">
        <v>6443538</v>
      </c>
      <c r="F74" s="7" t="s">
        <v>1774</v>
      </c>
      <c r="G74" s="8"/>
      <c r="H74" s="8"/>
      <c r="I74" s="8"/>
      <c r="J74" s="8"/>
      <c r="K74" s="7" t="s">
        <v>1775</v>
      </c>
    </row>
    <row r="75" spans="1:17" ht="15.75" customHeight="1" x14ac:dyDescent="0.25">
      <c r="A75" s="5">
        <v>73</v>
      </c>
      <c r="B75" s="10" t="s">
        <v>391</v>
      </c>
      <c r="C75" s="8" t="s">
        <v>392</v>
      </c>
      <c r="D75" s="7" t="s">
        <v>393</v>
      </c>
      <c r="E75" s="23" t="s">
        <v>394</v>
      </c>
      <c r="F75" s="7" t="s">
        <v>395</v>
      </c>
      <c r="G75" s="8"/>
      <c r="H75" s="8"/>
      <c r="I75" s="8"/>
      <c r="J75" s="8"/>
      <c r="K75" s="7"/>
    </row>
    <row r="76" spans="1:17" ht="15.75" customHeight="1" x14ac:dyDescent="0.25">
      <c r="A76" s="5">
        <v>74</v>
      </c>
      <c r="B76" s="10" t="s">
        <v>396</v>
      </c>
      <c r="C76" s="8" t="s">
        <v>397</v>
      </c>
      <c r="D76" s="7" t="s">
        <v>398</v>
      </c>
      <c r="E76" s="23" t="s">
        <v>399</v>
      </c>
      <c r="F76" s="7" t="s">
        <v>400</v>
      </c>
      <c r="G76" s="8"/>
      <c r="H76" s="8"/>
      <c r="I76" s="8"/>
      <c r="J76" s="8"/>
      <c r="K76" s="7"/>
    </row>
    <row r="77" spans="1:17" ht="15.75" customHeight="1" x14ac:dyDescent="0.25">
      <c r="A77" s="5">
        <v>75</v>
      </c>
      <c r="B77" s="10" t="s">
        <v>401</v>
      </c>
      <c r="C77" s="8" t="s">
        <v>402</v>
      </c>
      <c r="D77" s="7" t="s">
        <v>403</v>
      </c>
      <c r="E77" s="23" t="s">
        <v>404</v>
      </c>
      <c r="F77" s="7" t="s">
        <v>405</v>
      </c>
      <c r="G77" s="8"/>
      <c r="H77" s="8"/>
      <c r="I77" s="8"/>
      <c r="J77" s="8"/>
      <c r="K77" s="7" t="s">
        <v>406</v>
      </c>
      <c r="L77" s="12">
        <v>6426653</v>
      </c>
    </row>
    <row r="78" spans="1:17" ht="15.75" customHeight="1" x14ac:dyDescent="0.25">
      <c r="A78" s="5">
        <v>76</v>
      </c>
      <c r="B78" s="17" t="s">
        <v>407</v>
      </c>
      <c r="C78" s="18" t="s">
        <v>408</v>
      </c>
      <c r="D78" s="19" t="s">
        <v>409</v>
      </c>
      <c r="E78" s="21"/>
      <c r="F78" s="19"/>
      <c r="G78" s="18"/>
      <c r="H78" s="18"/>
      <c r="I78" s="18"/>
      <c r="J78" s="18"/>
      <c r="K78" s="19" t="s">
        <v>390</v>
      </c>
      <c r="L78" s="22"/>
      <c r="M78" s="22"/>
      <c r="N78" s="22"/>
      <c r="O78" s="22"/>
      <c r="P78" s="22"/>
      <c r="Q78" s="22"/>
    </row>
    <row r="79" spans="1:17" ht="15.75" customHeight="1" x14ac:dyDescent="0.25">
      <c r="A79" s="5">
        <v>77</v>
      </c>
      <c r="B79" s="10" t="s">
        <v>410</v>
      </c>
      <c r="C79" s="8" t="s">
        <v>411</v>
      </c>
      <c r="D79" s="7" t="s">
        <v>412</v>
      </c>
      <c r="E79" s="6" t="s">
        <v>413</v>
      </c>
      <c r="F79" s="7" t="s">
        <v>414</v>
      </c>
      <c r="G79" s="8"/>
      <c r="H79" s="8"/>
      <c r="I79" s="8"/>
      <c r="J79" s="8"/>
      <c r="K79" s="7"/>
    </row>
    <row r="80" spans="1:17" ht="15.75" customHeight="1" x14ac:dyDescent="0.25">
      <c r="A80" s="5">
        <v>78</v>
      </c>
      <c r="B80" s="10" t="s">
        <v>415</v>
      </c>
      <c r="C80" s="8" t="s">
        <v>416</v>
      </c>
      <c r="D80" s="7" t="s">
        <v>417</v>
      </c>
      <c r="E80" s="6" t="s">
        <v>418</v>
      </c>
      <c r="F80" s="7" t="s">
        <v>419</v>
      </c>
      <c r="G80" s="8"/>
      <c r="H80" s="8"/>
      <c r="I80" s="8"/>
      <c r="J80" s="8"/>
      <c r="K80" s="7" t="s">
        <v>420</v>
      </c>
    </row>
    <row r="81" spans="1:12" ht="15.75" customHeight="1" x14ac:dyDescent="0.25">
      <c r="A81" s="5">
        <v>79</v>
      </c>
      <c r="B81" s="10" t="s">
        <v>421</v>
      </c>
      <c r="C81" s="8" t="s">
        <v>422</v>
      </c>
      <c r="D81" s="8" t="s">
        <v>423</v>
      </c>
      <c r="E81" s="38">
        <v>3177111056</v>
      </c>
      <c r="F81" s="7" t="s">
        <v>424</v>
      </c>
      <c r="G81" s="8"/>
      <c r="H81" s="8"/>
      <c r="I81" s="8"/>
      <c r="J81" s="8"/>
      <c r="K81" s="7" t="s">
        <v>425</v>
      </c>
      <c r="L81" s="12" t="s">
        <v>426</v>
      </c>
    </row>
    <row r="82" spans="1:12" ht="15.75" customHeight="1" x14ac:dyDescent="0.25">
      <c r="A82" s="5">
        <v>80</v>
      </c>
      <c r="B82" s="10" t="s">
        <v>427</v>
      </c>
      <c r="C82" s="8" t="s">
        <v>428</v>
      </c>
      <c r="D82" s="8" t="s">
        <v>429</v>
      </c>
      <c r="E82" s="38">
        <v>3177111056</v>
      </c>
      <c r="F82" s="7" t="s">
        <v>424</v>
      </c>
      <c r="G82" s="8"/>
      <c r="H82" s="8"/>
      <c r="I82" s="8"/>
      <c r="J82" s="8"/>
      <c r="K82" s="7" t="s">
        <v>430</v>
      </c>
      <c r="L82" s="12" t="s">
        <v>426</v>
      </c>
    </row>
    <row r="83" spans="1:12" ht="15.75" customHeight="1" x14ac:dyDescent="0.25">
      <c r="A83" s="5">
        <v>81</v>
      </c>
      <c r="B83" s="10" t="s">
        <v>431</v>
      </c>
      <c r="C83" s="8" t="s">
        <v>432</v>
      </c>
      <c r="D83" s="7" t="s">
        <v>433</v>
      </c>
      <c r="E83" s="30">
        <v>3165053277</v>
      </c>
      <c r="F83" s="7" t="s">
        <v>434</v>
      </c>
      <c r="G83" s="8"/>
      <c r="H83" s="8"/>
      <c r="I83" s="8"/>
      <c r="J83" s="8"/>
      <c r="K83" s="7" t="s">
        <v>435</v>
      </c>
    </row>
    <row r="84" spans="1:12" ht="15.75" customHeight="1" x14ac:dyDescent="0.25">
      <c r="A84" s="5">
        <v>82</v>
      </c>
      <c r="B84" s="10" t="s">
        <v>436</v>
      </c>
      <c r="C84" s="8" t="s">
        <v>437</v>
      </c>
      <c r="D84" s="7" t="s">
        <v>438</v>
      </c>
      <c r="E84" s="6" t="s">
        <v>439</v>
      </c>
      <c r="F84" s="7" t="s">
        <v>1991</v>
      </c>
      <c r="G84" s="8"/>
      <c r="H84" s="8"/>
      <c r="I84" s="8"/>
      <c r="J84" s="8"/>
      <c r="K84" s="7">
        <v>3157007342</v>
      </c>
    </row>
    <row r="85" spans="1:12" ht="15.75" customHeight="1" x14ac:dyDescent="0.25">
      <c r="A85" s="5">
        <v>83</v>
      </c>
      <c r="B85" s="10" t="s">
        <v>440</v>
      </c>
      <c r="C85" s="8" t="s">
        <v>441</v>
      </c>
      <c r="D85" s="13"/>
      <c r="E85" s="6" t="s">
        <v>442</v>
      </c>
      <c r="F85" s="7" t="s">
        <v>443</v>
      </c>
      <c r="G85" s="8"/>
      <c r="H85" s="8"/>
      <c r="I85" s="8"/>
      <c r="J85" s="8"/>
      <c r="K85" s="7" t="s">
        <v>444</v>
      </c>
    </row>
    <row r="86" spans="1:12" ht="15.75" customHeight="1" x14ac:dyDescent="0.25">
      <c r="A86" s="5">
        <v>84</v>
      </c>
      <c r="B86" s="10" t="s">
        <v>445</v>
      </c>
      <c r="C86" s="8" t="s">
        <v>446</v>
      </c>
      <c r="D86" s="7" t="s">
        <v>447</v>
      </c>
      <c r="E86" s="6" t="s">
        <v>448</v>
      </c>
      <c r="F86" s="7"/>
      <c r="G86" s="8"/>
      <c r="H86" s="8"/>
      <c r="I86" s="8"/>
      <c r="J86" s="8"/>
      <c r="K86" s="7"/>
    </row>
    <row r="87" spans="1:12" ht="15.75" customHeight="1" x14ac:dyDescent="0.25">
      <c r="A87" s="5">
        <v>85</v>
      </c>
      <c r="B87" s="10" t="s">
        <v>449</v>
      </c>
      <c r="C87" s="8" t="s">
        <v>450</v>
      </c>
      <c r="D87" s="13" t="s">
        <v>451</v>
      </c>
      <c r="E87" s="30">
        <v>6573829</v>
      </c>
      <c r="F87" s="7" t="s">
        <v>452</v>
      </c>
      <c r="G87" s="8"/>
      <c r="H87" s="8"/>
      <c r="I87" s="8"/>
      <c r="J87" s="8"/>
      <c r="K87" s="41" t="s">
        <v>453</v>
      </c>
    </row>
    <row r="88" spans="1:12" ht="15.75" customHeight="1" x14ac:dyDescent="0.25">
      <c r="A88" s="5">
        <v>86</v>
      </c>
      <c r="B88" s="10" t="s">
        <v>454</v>
      </c>
      <c r="C88" s="8" t="s">
        <v>455</v>
      </c>
      <c r="D88" s="7" t="s">
        <v>456</v>
      </c>
      <c r="E88" s="6">
        <v>6716158</v>
      </c>
      <c r="F88" s="7" t="s">
        <v>457</v>
      </c>
      <c r="G88" s="8"/>
      <c r="H88" s="8"/>
      <c r="I88" s="8"/>
      <c r="J88" s="8"/>
      <c r="K88" s="7">
        <v>3133299610</v>
      </c>
    </row>
    <row r="89" spans="1:12" ht="15.75" customHeight="1" x14ac:dyDescent="0.25">
      <c r="A89" s="5">
        <v>87</v>
      </c>
      <c r="B89" s="10" t="s">
        <v>458</v>
      </c>
      <c r="C89" s="8" t="s">
        <v>459</v>
      </c>
      <c r="D89" s="7" t="s">
        <v>460</v>
      </c>
      <c r="E89" s="6">
        <v>6380376</v>
      </c>
      <c r="F89" s="7" t="s">
        <v>461</v>
      </c>
      <c r="G89" s="8"/>
      <c r="H89" s="8"/>
      <c r="I89" s="8"/>
      <c r="J89" s="8"/>
      <c r="K89" s="7">
        <v>3174232779</v>
      </c>
    </row>
    <row r="90" spans="1:12" ht="15.75" customHeight="1" x14ac:dyDescent="0.25">
      <c r="A90" s="5">
        <v>88</v>
      </c>
      <c r="B90" s="10" t="s">
        <v>462</v>
      </c>
      <c r="C90" s="8" t="s">
        <v>463</v>
      </c>
      <c r="D90" s="7" t="s">
        <v>464</v>
      </c>
      <c r="E90" s="6" t="s">
        <v>465</v>
      </c>
      <c r="F90" s="7" t="s">
        <v>2261</v>
      </c>
      <c r="G90" s="8"/>
      <c r="H90" s="8"/>
      <c r="I90" s="8"/>
      <c r="J90" s="8"/>
      <c r="K90" s="7">
        <v>3003089652</v>
      </c>
    </row>
    <row r="91" spans="1:12" ht="15.75" customHeight="1" x14ac:dyDescent="0.25">
      <c r="A91" s="5">
        <v>89</v>
      </c>
      <c r="B91" s="10" t="s">
        <v>467</v>
      </c>
      <c r="C91" s="8" t="s">
        <v>468</v>
      </c>
      <c r="D91" s="7" t="s">
        <v>469</v>
      </c>
      <c r="E91" s="30"/>
      <c r="F91" s="7" t="s">
        <v>376</v>
      </c>
      <c r="G91" s="8"/>
      <c r="H91" s="8"/>
      <c r="I91" s="8"/>
      <c r="J91" s="8"/>
      <c r="K91" s="7" t="s">
        <v>390</v>
      </c>
    </row>
    <row r="92" spans="1:12" ht="15.75" customHeight="1" x14ac:dyDescent="0.25">
      <c r="A92" s="5">
        <v>90</v>
      </c>
      <c r="B92" s="10" t="s">
        <v>470</v>
      </c>
      <c r="C92" s="8" t="s">
        <v>471</v>
      </c>
      <c r="D92" s="7" t="s">
        <v>472</v>
      </c>
      <c r="E92" s="6" t="s">
        <v>473</v>
      </c>
      <c r="F92" s="7" t="s">
        <v>474</v>
      </c>
      <c r="G92" s="8"/>
      <c r="H92" s="8"/>
      <c r="I92" s="8"/>
      <c r="J92" s="8"/>
      <c r="K92" s="7" t="s">
        <v>368</v>
      </c>
    </row>
    <row r="93" spans="1:12" ht="15.75" customHeight="1" x14ac:dyDescent="0.25">
      <c r="A93" s="5">
        <v>91</v>
      </c>
      <c r="B93" s="10" t="s">
        <v>475</v>
      </c>
      <c r="C93" s="8" t="s">
        <v>476</v>
      </c>
      <c r="D93" s="8" t="s">
        <v>477</v>
      </c>
      <c r="E93" s="30"/>
      <c r="F93" s="7"/>
      <c r="G93" s="8"/>
      <c r="H93" s="8"/>
      <c r="I93" s="8"/>
      <c r="J93" s="8"/>
      <c r="K93" s="7"/>
    </row>
    <row r="94" spans="1:12" ht="15.75" customHeight="1" x14ac:dyDescent="0.25">
      <c r="A94" s="5">
        <v>92</v>
      </c>
      <c r="B94" s="10" t="s">
        <v>478</v>
      </c>
      <c r="C94" s="8" t="s">
        <v>479</v>
      </c>
      <c r="D94" s="7" t="s">
        <v>480</v>
      </c>
      <c r="E94" s="30"/>
      <c r="F94" s="7" t="s">
        <v>302</v>
      </c>
      <c r="G94" s="8"/>
      <c r="H94" s="8"/>
      <c r="I94" s="8"/>
      <c r="J94" s="8"/>
      <c r="K94" s="7" t="s">
        <v>481</v>
      </c>
    </row>
    <row r="95" spans="1:12" ht="15.75" customHeight="1" x14ac:dyDescent="0.25">
      <c r="A95" s="5">
        <v>93</v>
      </c>
      <c r="B95" s="10" t="s">
        <v>482</v>
      </c>
      <c r="C95" s="8" t="s">
        <v>483</v>
      </c>
      <c r="D95" s="7" t="s">
        <v>484</v>
      </c>
      <c r="E95" s="6" t="s">
        <v>485</v>
      </c>
      <c r="F95" s="7" t="s">
        <v>486</v>
      </c>
      <c r="G95" s="8"/>
      <c r="H95" s="8"/>
      <c r="I95" s="8"/>
      <c r="J95" s="8"/>
      <c r="K95" s="33" t="s">
        <v>487</v>
      </c>
    </row>
    <row r="96" spans="1:12" ht="15.75" customHeight="1" x14ac:dyDescent="0.25">
      <c r="A96" s="5">
        <v>94</v>
      </c>
      <c r="B96" s="10" t="s">
        <v>488</v>
      </c>
      <c r="C96" s="8" t="s">
        <v>489</v>
      </c>
      <c r="D96" s="7" t="s">
        <v>490</v>
      </c>
      <c r="E96" s="6">
        <v>7009720</v>
      </c>
      <c r="F96" s="42" t="s">
        <v>491</v>
      </c>
      <c r="G96" s="8"/>
      <c r="H96" s="8"/>
      <c r="I96" s="8"/>
      <c r="J96" s="8"/>
      <c r="K96" s="7" t="s">
        <v>1614</v>
      </c>
    </row>
    <row r="97" spans="1:17" ht="15.75" customHeight="1" x14ac:dyDescent="0.25">
      <c r="A97" s="5">
        <v>95</v>
      </c>
      <c r="B97" s="10" t="s">
        <v>492</v>
      </c>
      <c r="C97" s="8" t="s">
        <v>493</v>
      </c>
      <c r="D97" s="7" t="s">
        <v>1381</v>
      </c>
      <c r="E97" s="30"/>
      <c r="F97" s="7"/>
      <c r="G97" s="8"/>
      <c r="H97" s="8"/>
      <c r="I97" s="8"/>
      <c r="J97" s="8"/>
      <c r="K97" s="7"/>
    </row>
    <row r="98" spans="1:17" ht="15.75" customHeight="1" x14ac:dyDescent="0.25">
      <c r="A98" s="5">
        <v>96</v>
      </c>
      <c r="B98" s="10" t="s">
        <v>494</v>
      </c>
      <c r="C98" s="8" t="s">
        <v>495</v>
      </c>
      <c r="D98" s="7" t="s">
        <v>496</v>
      </c>
      <c r="E98" s="11"/>
      <c r="F98" s="7"/>
      <c r="G98" s="8"/>
      <c r="H98" s="8"/>
      <c r="I98" s="8"/>
      <c r="J98" s="8"/>
      <c r="K98" s="7"/>
    </row>
    <row r="99" spans="1:17" ht="15.75" customHeight="1" x14ac:dyDescent="0.25">
      <c r="A99" s="5">
        <v>97</v>
      </c>
      <c r="B99" s="10" t="s">
        <v>497</v>
      </c>
      <c r="C99" s="8" t="s">
        <v>498</v>
      </c>
      <c r="D99" s="7" t="s">
        <v>499</v>
      </c>
      <c r="E99" s="11"/>
      <c r="F99" s="7"/>
      <c r="G99" s="8"/>
      <c r="H99" s="8"/>
      <c r="I99" s="8"/>
      <c r="J99" s="8"/>
      <c r="K99" s="7" t="s">
        <v>500</v>
      </c>
    </row>
    <row r="100" spans="1:17" ht="15.75" customHeight="1" x14ac:dyDescent="0.25">
      <c r="A100" s="5">
        <v>98</v>
      </c>
      <c r="B100" s="10" t="s">
        <v>501</v>
      </c>
      <c r="C100" s="8" t="s">
        <v>502</v>
      </c>
      <c r="D100" s="7" t="s">
        <v>503</v>
      </c>
      <c r="E100" s="6" t="s">
        <v>504</v>
      </c>
      <c r="F100" s="7" t="s">
        <v>505</v>
      </c>
      <c r="G100" s="8"/>
      <c r="H100" s="8"/>
      <c r="I100" s="8"/>
      <c r="J100" s="8"/>
      <c r="K100" s="33" t="s">
        <v>506</v>
      </c>
    </row>
    <row r="101" spans="1:17" ht="15.75" customHeight="1" x14ac:dyDescent="0.25">
      <c r="A101" s="5">
        <v>99</v>
      </c>
      <c r="B101" s="10" t="s">
        <v>507</v>
      </c>
      <c r="C101" s="8" t="s">
        <v>508</v>
      </c>
      <c r="D101" s="8" t="s">
        <v>509</v>
      </c>
      <c r="E101" s="6" t="s">
        <v>510</v>
      </c>
      <c r="F101" s="7" t="s">
        <v>511</v>
      </c>
      <c r="G101" s="8"/>
      <c r="H101" s="8"/>
      <c r="I101" s="8"/>
      <c r="J101" s="8"/>
      <c r="K101" s="7" t="s">
        <v>512</v>
      </c>
    </row>
    <row r="102" spans="1:17" ht="15.75" customHeight="1" x14ac:dyDescent="0.25">
      <c r="A102" s="5">
        <v>100</v>
      </c>
      <c r="B102" s="10" t="s">
        <v>513</v>
      </c>
      <c r="C102" s="8" t="s">
        <v>514</v>
      </c>
      <c r="D102" s="8" t="s">
        <v>515</v>
      </c>
      <c r="E102" s="6" t="s">
        <v>516</v>
      </c>
      <c r="F102" s="7"/>
      <c r="G102" s="8"/>
      <c r="H102" s="8"/>
      <c r="I102" s="8"/>
      <c r="J102" s="8"/>
      <c r="K102" s="7"/>
    </row>
    <row r="103" spans="1:17" ht="15.75" customHeight="1" x14ac:dyDescent="0.25">
      <c r="A103" s="5">
        <v>101</v>
      </c>
      <c r="B103" s="10" t="s">
        <v>517</v>
      </c>
      <c r="C103" s="8" t="s">
        <v>518</v>
      </c>
      <c r="D103" s="8" t="s">
        <v>519</v>
      </c>
      <c r="E103" s="6" t="s">
        <v>520</v>
      </c>
      <c r="F103" s="7" t="s">
        <v>521</v>
      </c>
      <c r="G103" s="8"/>
      <c r="H103" s="8"/>
      <c r="I103" s="8"/>
      <c r="J103" s="8"/>
      <c r="K103" s="7" t="s">
        <v>522</v>
      </c>
      <c r="M103" s="26"/>
    </row>
    <row r="104" spans="1:17" ht="15.75" customHeight="1" x14ac:dyDescent="0.25">
      <c r="A104" s="43">
        <v>102</v>
      </c>
      <c r="B104" s="17" t="s">
        <v>523</v>
      </c>
      <c r="C104" s="18" t="s">
        <v>524</v>
      </c>
      <c r="D104" s="19" t="s">
        <v>525</v>
      </c>
      <c r="E104" s="20" t="s">
        <v>526</v>
      </c>
      <c r="F104" s="19"/>
      <c r="G104" s="18"/>
      <c r="H104" s="18"/>
      <c r="I104" s="18"/>
      <c r="J104" s="18"/>
      <c r="K104" s="19"/>
      <c r="L104" s="22"/>
      <c r="M104" s="22"/>
      <c r="N104" s="22"/>
      <c r="O104" s="22"/>
      <c r="P104" s="22"/>
      <c r="Q104" s="22"/>
    </row>
    <row r="105" spans="1:17" ht="15.75" customHeight="1" x14ac:dyDescent="0.25">
      <c r="A105" s="5">
        <v>103</v>
      </c>
      <c r="B105" s="10" t="s">
        <v>527</v>
      </c>
      <c r="C105" s="8" t="s">
        <v>528</v>
      </c>
      <c r="D105" s="8" t="s">
        <v>529</v>
      </c>
      <c r="E105" s="11"/>
      <c r="F105" s="7" t="s">
        <v>530</v>
      </c>
      <c r="G105" s="8"/>
      <c r="H105" s="8"/>
      <c r="I105" s="8"/>
      <c r="J105" s="8"/>
      <c r="K105" s="7" t="s">
        <v>531</v>
      </c>
    </row>
    <row r="106" spans="1:17" ht="15.75" customHeight="1" x14ac:dyDescent="0.25">
      <c r="A106" s="5">
        <v>104</v>
      </c>
      <c r="B106" s="10" t="s">
        <v>532</v>
      </c>
      <c r="C106" s="8" t="s">
        <v>533</v>
      </c>
      <c r="D106" s="8" t="s">
        <v>534</v>
      </c>
      <c r="E106" s="6" t="s">
        <v>535</v>
      </c>
      <c r="F106" s="7" t="s">
        <v>536</v>
      </c>
      <c r="G106" s="8"/>
      <c r="H106" s="8"/>
      <c r="I106" s="8"/>
      <c r="J106" s="8"/>
      <c r="K106" s="33" t="s">
        <v>537</v>
      </c>
    </row>
    <row r="107" spans="1:17" ht="15.75" customHeight="1" x14ac:dyDescent="0.25">
      <c r="A107" s="5">
        <v>105</v>
      </c>
      <c r="B107" s="10" t="s">
        <v>538</v>
      </c>
      <c r="C107" s="8" t="s">
        <v>539</v>
      </c>
      <c r="D107" s="7" t="s">
        <v>540</v>
      </c>
      <c r="E107" s="34">
        <v>3043494965</v>
      </c>
      <c r="F107" s="7" t="s">
        <v>2172</v>
      </c>
      <c r="G107" s="8"/>
      <c r="H107" s="8"/>
      <c r="I107" s="8"/>
      <c r="J107" s="8"/>
      <c r="K107" s="7" t="s">
        <v>541</v>
      </c>
    </row>
    <row r="108" spans="1:17" ht="15.75" customHeight="1" x14ac:dyDescent="0.25">
      <c r="A108" s="5">
        <v>106</v>
      </c>
      <c r="B108" s="10" t="s">
        <v>542</v>
      </c>
      <c r="C108" s="8" t="s">
        <v>543</v>
      </c>
      <c r="D108" s="7" t="s">
        <v>544</v>
      </c>
      <c r="E108" s="11"/>
      <c r="F108" s="7"/>
      <c r="G108" s="8"/>
      <c r="H108" s="8"/>
      <c r="I108" s="8"/>
      <c r="J108" s="8"/>
      <c r="K108" s="7"/>
    </row>
    <row r="109" spans="1:17" ht="15.75" customHeight="1" x14ac:dyDescent="0.25">
      <c r="A109" s="5">
        <v>107</v>
      </c>
      <c r="B109" s="10" t="s">
        <v>545</v>
      </c>
      <c r="C109" s="8" t="s">
        <v>546</v>
      </c>
      <c r="D109" s="287" t="s">
        <v>547</v>
      </c>
      <c r="E109" s="6" t="s">
        <v>548</v>
      </c>
      <c r="F109" s="7"/>
      <c r="G109" s="8"/>
      <c r="H109" s="8"/>
      <c r="I109" s="8"/>
      <c r="J109" s="8"/>
      <c r="K109" s="7"/>
    </row>
    <row r="110" spans="1:17" ht="15.75" customHeight="1" x14ac:dyDescent="0.25">
      <c r="A110" s="5">
        <v>108</v>
      </c>
      <c r="B110" s="10" t="s">
        <v>549</v>
      </c>
      <c r="C110" s="8" t="s">
        <v>550</v>
      </c>
      <c r="D110" s="7" t="s">
        <v>551</v>
      </c>
      <c r="E110" s="6" t="s">
        <v>552</v>
      </c>
      <c r="F110" s="7" t="s">
        <v>1693</v>
      </c>
      <c r="G110" s="8"/>
      <c r="H110" s="8"/>
      <c r="I110" s="8"/>
      <c r="J110" s="8"/>
      <c r="K110" s="7"/>
      <c r="L110" s="12" t="s">
        <v>553</v>
      </c>
    </row>
    <row r="111" spans="1:17" ht="15.75" customHeight="1" x14ac:dyDescent="0.25">
      <c r="A111" s="5">
        <v>109</v>
      </c>
      <c r="B111" s="10" t="s">
        <v>554</v>
      </c>
      <c r="C111" s="8" t="s">
        <v>555</v>
      </c>
      <c r="D111" s="7" t="s">
        <v>556</v>
      </c>
      <c r="E111" s="6">
        <v>6874262</v>
      </c>
      <c r="F111" s="7" t="s">
        <v>557</v>
      </c>
      <c r="G111" s="8"/>
      <c r="H111" s="8"/>
      <c r="I111" s="8"/>
      <c r="J111" s="8"/>
      <c r="K111" s="33" t="s">
        <v>558</v>
      </c>
      <c r="L111" s="12" t="s">
        <v>559</v>
      </c>
    </row>
    <row r="112" spans="1:17" ht="15.75" customHeight="1" x14ac:dyDescent="0.25">
      <c r="A112" s="5">
        <v>110</v>
      </c>
      <c r="B112" s="10" t="s">
        <v>560</v>
      </c>
      <c r="C112" s="8" t="s">
        <v>561</v>
      </c>
      <c r="D112" s="7" t="s">
        <v>562</v>
      </c>
      <c r="E112" s="6" t="s">
        <v>563</v>
      </c>
      <c r="F112" s="7" t="s">
        <v>564</v>
      </c>
      <c r="G112" s="8"/>
      <c r="H112" s="8"/>
      <c r="I112" s="8"/>
      <c r="J112" s="8"/>
      <c r="K112" s="7"/>
      <c r="L112" s="12" t="s">
        <v>565</v>
      </c>
    </row>
    <row r="113" spans="1:15" ht="15.75" customHeight="1" x14ac:dyDescent="0.25">
      <c r="A113" s="5">
        <v>111</v>
      </c>
      <c r="B113" s="10" t="s">
        <v>566</v>
      </c>
      <c r="C113" s="8" t="s">
        <v>567</v>
      </c>
      <c r="D113" s="7" t="s">
        <v>568</v>
      </c>
      <c r="E113" s="44">
        <v>3124408790</v>
      </c>
      <c r="F113" s="7"/>
      <c r="G113" s="8"/>
      <c r="H113" s="8"/>
      <c r="I113" s="8"/>
      <c r="J113" s="8"/>
      <c r="K113" s="7" t="s">
        <v>569</v>
      </c>
      <c r="L113" s="12" t="s">
        <v>570</v>
      </c>
    </row>
    <row r="114" spans="1:15" ht="15.75" customHeight="1" x14ac:dyDescent="0.25">
      <c r="A114" s="5">
        <v>112</v>
      </c>
      <c r="B114" s="10" t="s">
        <v>571</v>
      </c>
      <c r="C114" s="8" t="s">
        <v>572</v>
      </c>
      <c r="D114" s="7" t="s">
        <v>573</v>
      </c>
      <c r="E114" s="44">
        <v>3184450043</v>
      </c>
      <c r="F114" s="7" t="s">
        <v>574</v>
      </c>
      <c r="G114" s="8"/>
      <c r="H114" s="8"/>
      <c r="I114" s="8"/>
      <c r="J114" s="8"/>
      <c r="K114" s="7" t="s">
        <v>575</v>
      </c>
      <c r="L114" s="12" t="s">
        <v>576</v>
      </c>
    </row>
    <row r="115" spans="1:15" ht="15.75" customHeight="1" x14ac:dyDescent="0.25">
      <c r="A115" s="5">
        <v>113</v>
      </c>
      <c r="B115" s="10" t="s">
        <v>577</v>
      </c>
      <c r="C115" s="8" t="s">
        <v>578</v>
      </c>
      <c r="D115" s="8" t="s">
        <v>579</v>
      </c>
      <c r="E115" s="6" t="s">
        <v>580</v>
      </c>
      <c r="F115" s="7" t="s">
        <v>2072</v>
      </c>
      <c r="G115" s="8"/>
      <c r="H115" s="8"/>
      <c r="I115" s="8"/>
      <c r="J115" s="8"/>
      <c r="K115" s="33" t="s">
        <v>581</v>
      </c>
      <c r="L115" s="12" t="s">
        <v>582</v>
      </c>
    </row>
    <row r="116" spans="1:15" ht="15.75" customHeight="1" x14ac:dyDescent="0.25">
      <c r="A116" s="5">
        <v>114</v>
      </c>
      <c r="B116" s="45">
        <v>782</v>
      </c>
      <c r="C116" s="8" t="s">
        <v>583</v>
      </c>
      <c r="D116" s="270" t="s">
        <v>584</v>
      </c>
      <c r="E116" s="6" t="s">
        <v>585</v>
      </c>
      <c r="F116" s="7" t="s">
        <v>405</v>
      </c>
      <c r="G116" s="8"/>
      <c r="H116" s="8"/>
      <c r="I116" s="8"/>
      <c r="J116" s="8"/>
      <c r="K116" s="8"/>
      <c r="L116" t="s">
        <v>586</v>
      </c>
    </row>
    <row r="117" spans="1:15" ht="15.75" customHeight="1" x14ac:dyDescent="0.25">
      <c r="A117" s="5">
        <v>115</v>
      </c>
      <c r="B117" s="45">
        <v>789</v>
      </c>
      <c r="C117" s="8" t="s">
        <v>587</v>
      </c>
      <c r="D117" s="8" t="s">
        <v>588</v>
      </c>
      <c r="E117" s="6" t="s">
        <v>589</v>
      </c>
      <c r="F117" s="8" t="s">
        <v>590</v>
      </c>
      <c r="G117" s="8"/>
      <c r="H117" s="8"/>
      <c r="I117" s="8"/>
      <c r="J117" s="8"/>
      <c r="K117" s="46" t="s">
        <v>591</v>
      </c>
      <c r="L117" s="12" t="s">
        <v>592</v>
      </c>
    </row>
    <row r="118" spans="1:15" ht="15.75" customHeight="1" x14ac:dyDescent="0.25">
      <c r="A118" s="5">
        <v>116</v>
      </c>
      <c r="B118" s="45">
        <v>804</v>
      </c>
      <c r="C118" s="8" t="s">
        <v>593</v>
      </c>
      <c r="D118" s="270" t="s">
        <v>594</v>
      </c>
      <c r="E118" s="6" t="s">
        <v>595</v>
      </c>
      <c r="F118" s="8" t="s">
        <v>596</v>
      </c>
      <c r="G118" s="8"/>
      <c r="H118" s="8"/>
      <c r="I118" s="8"/>
      <c r="J118" s="8"/>
      <c r="K118" s="33"/>
      <c r="L118" t="s">
        <v>597</v>
      </c>
    </row>
    <row r="119" spans="1:15" ht="15.75" customHeight="1" x14ac:dyDescent="0.25">
      <c r="A119" s="5">
        <v>117</v>
      </c>
      <c r="B119" s="45">
        <v>817</v>
      </c>
      <c r="C119" s="8" t="s">
        <v>598</v>
      </c>
      <c r="D119" s="7" t="s">
        <v>599</v>
      </c>
      <c r="E119" s="6"/>
      <c r="F119" s="8" t="s">
        <v>600</v>
      </c>
      <c r="G119" s="8"/>
      <c r="H119" s="8"/>
      <c r="I119" s="8"/>
      <c r="J119" s="8"/>
      <c r="K119" s="33"/>
      <c r="L119" s="12" t="s">
        <v>601</v>
      </c>
    </row>
    <row r="120" spans="1:15" ht="15.75" customHeight="1" x14ac:dyDescent="0.25">
      <c r="A120" s="5">
        <v>118</v>
      </c>
      <c r="B120" s="45">
        <v>827</v>
      </c>
      <c r="C120" s="8" t="s">
        <v>602</v>
      </c>
      <c r="D120" s="7" t="s">
        <v>603</v>
      </c>
      <c r="E120" s="6" t="s">
        <v>604</v>
      </c>
      <c r="F120" s="7" t="s">
        <v>605</v>
      </c>
      <c r="G120" s="8"/>
      <c r="H120" s="8"/>
      <c r="I120" s="8"/>
      <c r="J120" s="8"/>
      <c r="K120" s="33">
        <v>3105574873</v>
      </c>
    </row>
    <row r="121" spans="1:15" ht="15.75" customHeight="1" x14ac:dyDescent="0.25">
      <c r="A121" s="5">
        <v>119</v>
      </c>
      <c r="B121" s="45">
        <v>808</v>
      </c>
      <c r="C121" s="8" t="s">
        <v>606</v>
      </c>
      <c r="D121" s="8" t="s">
        <v>1198</v>
      </c>
      <c r="E121" s="47">
        <v>3168709590</v>
      </c>
      <c r="F121" s="7" t="s">
        <v>607</v>
      </c>
      <c r="G121" s="8"/>
      <c r="H121" s="8"/>
      <c r="I121" s="8"/>
      <c r="J121" s="8"/>
      <c r="K121" s="8" t="s">
        <v>608</v>
      </c>
    </row>
    <row r="122" spans="1:15" ht="15.75" customHeight="1" x14ac:dyDescent="0.25">
      <c r="A122" s="5">
        <v>120</v>
      </c>
      <c r="B122" s="45">
        <v>807</v>
      </c>
      <c r="C122" s="8" t="s">
        <v>609</v>
      </c>
      <c r="D122" s="8" t="s">
        <v>610</v>
      </c>
      <c r="E122" s="47"/>
      <c r="F122" s="7"/>
      <c r="G122" s="8"/>
      <c r="H122" s="8"/>
      <c r="I122" s="8"/>
      <c r="J122" s="8"/>
      <c r="K122" s="8" t="s">
        <v>611</v>
      </c>
    </row>
    <row r="123" spans="1:15" ht="15.75" customHeight="1" x14ac:dyDescent="0.25">
      <c r="A123" s="5">
        <v>121</v>
      </c>
      <c r="B123" s="45">
        <v>744</v>
      </c>
      <c r="C123" s="8" t="s">
        <v>612</v>
      </c>
      <c r="D123" s="8"/>
      <c r="E123" s="47">
        <v>3168709590</v>
      </c>
      <c r="F123" s="7" t="s">
        <v>607</v>
      </c>
      <c r="G123" s="8"/>
      <c r="H123" s="8"/>
      <c r="I123" s="8"/>
      <c r="J123" s="8"/>
      <c r="K123" s="8" t="s">
        <v>608</v>
      </c>
    </row>
    <row r="124" spans="1:15" ht="15.75" customHeight="1" x14ac:dyDescent="0.25">
      <c r="A124" s="5">
        <v>122</v>
      </c>
      <c r="B124" s="45">
        <v>771</v>
      </c>
      <c r="C124" s="8" t="s">
        <v>613</v>
      </c>
      <c r="D124" s="8"/>
      <c r="E124" s="47">
        <v>3168709590</v>
      </c>
      <c r="F124" s="7" t="s">
        <v>607</v>
      </c>
      <c r="G124" s="8"/>
      <c r="H124" s="8"/>
      <c r="I124" s="8"/>
      <c r="J124" s="8"/>
      <c r="K124" s="8" t="s">
        <v>614</v>
      </c>
      <c r="O124" s="48"/>
    </row>
    <row r="125" spans="1:15" ht="15.75" customHeight="1" x14ac:dyDescent="0.25">
      <c r="A125" s="5">
        <v>123</v>
      </c>
      <c r="B125" s="45">
        <v>830</v>
      </c>
      <c r="C125" s="8" t="s">
        <v>615</v>
      </c>
      <c r="D125" s="8"/>
      <c r="E125" s="47">
        <v>3168709590</v>
      </c>
      <c r="F125" s="7" t="s">
        <v>607</v>
      </c>
      <c r="G125" s="8"/>
      <c r="H125" s="8"/>
      <c r="I125" s="8"/>
      <c r="J125" s="8"/>
      <c r="K125" s="8" t="s">
        <v>614</v>
      </c>
    </row>
    <row r="126" spans="1:15" ht="15.75" customHeight="1" x14ac:dyDescent="0.25">
      <c r="A126" s="5">
        <v>124</v>
      </c>
      <c r="B126" s="45">
        <v>742</v>
      </c>
      <c r="C126" s="8" t="s">
        <v>616</v>
      </c>
      <c r="D126" s="8"/>
      <c r="E126" s="47">
        <v>3168709590</v>
      </c>
      <c r="F126" s="7" t="s">
        <v>607</v>
      </c>
      <c r="G126" s="8"/>
      <c r="H126" s="8"/>
      <c r="I126" s="8"/>
      <c r="J126" s="8"/>
      <c r="K126" s="8" t="s">
        <v>614</v>
      </c>
    </row>
    <row r="127" spans="1:15" ht="15.75" customHeight="1" x14ac:dyDescent="0.25">
      <c r="A127" s="5">
        <v>125</v>
      </c>
      <c r="B127" s="45">
        <v>833</v>
      </c>
      <c r="C127" s="8" t="s">
        <v>617</v>
      </c>
      <c r="D127" s="8" t="s">
        <v>618</v>
      </c>
      <c r="E127" s="6">
        <v>6950456</v>
      </c>
      <c r="F127" s="7"/>
      <c r="G127" s="8"/>
      <c r="H127" s="8"/>
      <c r="I127" s="8"/>
      <c r="J127" s="8"/>
      <c r="K127" s="8"/>
    </row>
    <row r="128" spans="1:15" ht="15.75" customHeight="1" x14ac:dyDescent="0.25">
      <c r="A128" s="5">
        <v>126</v>
      </c>
      <c r="B128" s="45">
        <v>832</v>
      </c>
      <c r="C128" s="8" t="s">
        <v>619</v>
      </c>
      <c r="D128" s="8" t="s">
        <v>620</v>
      </c>
      <c r="E128" s="49" t="s">
        <v>621</v>
      </c>
      <c r="F128" s="7">
        <v>3153788614</v>
      </c>
      <c r="G128" s="8"/>
      <c r="H128" s="8"/>
      <c r="I128" s="8"/>
      <c r="J128" s="8"/>
      <c r="K128" s="8" t="s">
        <v>622</v>
      </c>
    </row>
    <row r="129" spans="1:15" ht="15.75" customHeight="1" x14ac:dyDescent="0.25">
      <c r="A129" s="5">
        <v>127</v>
      </c>
      <c r="B129" s="45">
        <v>835</v>
      </c>
      <c r="C129" s="8" t="s">
        <v>623</v>
      </c>
      <c r="D129" s="8" t="s">
        <v>624</v>
      </c>
      <c r="E129" s="49">
        <v>3182657547</v>
      </c>
      <c r="F129" s="7" t="s">
        <v>625</v>
      </c>
      <c r="G129" s="8"/>
      <c r="H129" s="8"/>
      <c r="I129" s="8"/>
      <c r="J129" s="8"/>
      <c r="K129" s="8" t="s">
        <v>569</v>
      </c>
    </row>
    <row r="130" spans="1:15" ht="15.75" customHeight="1" x14ac:dyDescent="0.25">
      <c r="A130" s="5">
        <v>128</v>
      </c>
      <c r="B130" s="45">
        <v>853</v>
      </c>
      <c r="C130" s="8" t="s">
        <v>626</v>
      </c>
      <c r="D130" s="8" t="s">
        <v>627</v>
      </c>
      <c r="E130" s="6" t="s">
        <v>628</v>
      </c>
      <c r="F130" s="7" t="s">
        <v>466</v>
      </c>
      <c r="G130" s="8"/>
      <c r="H130" s="8"/>
      <c r="I130" s="8"/>
      <c r="J130" s="8"/>
      <c r="K130" s="8" t="s">
        <v>629</v>
      </c>
    </row>
    <row r="131" spans="1:15" ht="15.75" customHeight="1" x14ac:dyDescent="0.25">
      <c r="A131" s="5">
        <v>129</v>
      </c>
      <c r="B131" s="45">
        <v>812</v>
      </c>
      <c r="C131" s="8" t="s">
        <v>630</v>
      </c>
      <c r="D131" s="50" t="s">
        <v>631</v>
      </c>
      <c r="E131" s="6">
        <v>6350095</v>
      </c>
      <c r="F131" s="7" t="s">
        <v>632</v>
      </c>
      <c r="G131" s="8"/>
      <c r="H131" s="8"/>
      <c r="I131" s="8"/>
      <c r="J131" s="8"/>
      <c r="K131" s="8" t="s">
        <v>633</v>
      </c>
      <c r="L131" t="s">
        <v>634</v>
      </c>
    </row>
    <row r="132" spans="1:15" ht="15.75" customHeight="1" x14ac:dyDescent="0.25">
      <c r="A132" s="5">
        <v>130</v>
      </c>
      <c r="B132" s="45">
        <v>842</v>
      </c>
      <c r="C132" s="8" t="s">
        <v>635</v>
      </c>
      <c r="D132" s="50" t="s">
        <v>636</v>
      </c>
      <c r="E132" s="51">
        <v>3176683510</v>
      </c>
      <c r="F132" s="7"/>
      <c r="G132" s="8"/>
      <c r="H132" s="8"/>
      <c r="I132" s="8"/>
      <c r="J132" s="8"/>
      <c r="K132" s="8" t="s">
        <v>637</v>
      </c>
    </row>
    <row r="133" spans="1:15" ht="15.75" customHeight="1" x14ac:dyDescent="0.25">
      <c r="A133" s="5">
        <v>131</v>
      </c>
      <c r="B133" s="45">
        <v>855</v>
      </c>
      <c r="C133" s="8" t="s">
        <v>638</v>
      </c>
      <c r="D133" s="50" t="s">
        <v>639</v>
      </c>
      <c r="E133" s="51">
        <v>3158363057</v>
      </c>
      <c r="F133" s="7"/>
      <c r="G133" s="8"/>
      <c r="H133" s="8"/>
      <c r="I133" s="8"/>
      <c r="J133" s="8"/>
      <c r="K133" s="8"/>
    </row>
    <row r="134" spans="1:15" ht="15.75" customHeight="1" x14ac:dyDescent="0.25">
      <c r="A134" s="5">
        <v>132</v>
      </c>
      <c r="B134" s="45">
        <v>857</v>
      </c>
      <c r="C134" s="8" t="s">
        <v>640</v>
      </c>
      <c r="D134" s="50" t="s">
        <v>641</v>
      </c>
      <c r="E134" s="6" t="s">
        <v>642</v>
      </c>
      <c r="F134" s="7" t="s">
        <v>643</v>
      </c>
      <c r="G134" s="8"/>
      <c r="H134" s="8"/>
      <c r="I134" s="8"/>
      <c r="J134" s="8"/>
      <c r="K134" s="8"/>
    </row>
    <row r="135" spans="1:15" ht="15.75" customHeight="1" x14ac:dyDescent="0.25">
      <c r="A135" s="5">
        <v>133</v>
      </c>
      <c r="B135" s="45">
        <v>856</v>
      </c>
      <c r="C135" s="8" t="s">
        <v>644</v>
      </c>
      <c r="D135" s="50" t="s">
        <v>645</v>
      </c>
      <c r="E135" s="51">
        <v>3159363057</v>
      </c>
      <c r="F135" s="7"/>
      <c r="G135" s="8"/>
      <c r="H135" s="8"/>
      <c r="I135" s="8"/>
      <c r="J135" s="8"/>
      <c r="K135" s="8"/>
    </row>
    <row r="136" spans="1:15" ht="15.75" customHeight="1" x14ac:dyDescent="0.25">
      <c r="A136" s="5">
        <v>134</v>
      </c>
      <c r="B136" s="45">
        <v>863</v>
      </c>
      <c r="C136" s="8" t="s">
        <v>646</v>
      </c>
      <c r="D136" s="50" t="s">
        <v>647</v>
      </c>
      <c r="E136" s="6" t="s">
        <v>648</v>
      </c>
      <c r="F136" s="7"/>
      <c r="G136" s="8"/>
      <c r="H136" s="8"/>
      <c r="I136" s="8"/>
      <c r="J136" s="8"/>
      <c r="K136" s="8"/>
      <c r="L136" s="25" t="s">
        <v>649</v>
      </c>
    </row>
    <row r="137" spans="1:15" ht="15.75" customHeight="1" x14ac:dyDescent="0.25">
      <c r="A137" s="5">
        <v>135</v>
      </c>
      <c r="B137" s="45">
        <v>874</v>
      </c>
      <c r="C137" s="8" t="s">
        <v>650</v>
      </c>
      <c r="D137" s="8" t="s">
        <v>651</v>
      </c>
      <c r="E137" s="49" t="s">
        <v>652</v>
      </c>
      <c r="F137" s="7" t="s">
        <v>653</v>
      </c>
      <c r="G137" s="8"/>
      <c r="H137" s="8"/>
      <c r="I137" s="8"/>
      <c r="J137" s="8"/>
      <c r="K137" s="33" t="s">
        <v>654</v>
      </c>
      <c r="L137" s="12" t="s">
        <v>655</v>
      </c>
    </row>
    <row r="138" spans="1:15" ht="15.75" customHeight="1" x14ac:dyDescent="0.25">
      <c r="A138" s="5">
        <v>136</v>
      </c>
      <c r="B138" s="45">
        <v>879</v>
      </c>
      <c r="C138" s="8" t="s">
        <v>656</v>
      </c>
      <c r="D138" s="8" t="s">
        <v>657</v>
      </c>
      <c r="E138" s="6" t="s">
        <v>658</v>
      </c>
      <c r="F138" s="7" t="s">
        <v>659</v>
      </c>
      <c r="G138" s="8"/>
      <c r="H138" s="8"/>
      <c r="I138" s="8"/>
      <c r="J138" s="8"/>
      <c r="K138" s="33" t="s">
        <v>660</v>
      </c>
      <c r="L138" s="12" t="s">
        <v>661</v>
      </c>
    </row>
    <row r="139" spans="1:15" ht="15.75" customHeight="1" x14ac:dyDescent="0.25">
      <c r="A139" s="5">
        <v>137</v>
      </c>
      <c r="B139" s="45">
        <v>889</v>
      </c>
      <c r="C139" s="8" t="s">
        <v>662</v>
      </c>
      <c r="D139" s="8" t="s">
        <v>663</v>
      </c>
      <c r="E139" s="49">
        <v>3152929026</v>
      </c>
      <c r="F139" s="52" t="s">
        <v>664</v>
      </c>
      <c r="G139" s="8"/>
      <c r="H139" s="8"/>
      <c r="I139" s="8"/>
      <c r="J139" s="8"/>
      <c r="K139" s="8" t="s">
        <v>569</v>
      </c>
      <c r="L139" s="12" t="s">
        <v>665</v>
      </c>
    </row>
    <row r="140" spans="1:15" ht="15.75" customHeight="1" x14ac:dyDescent="0.25">
      <c r="A140" s="5">
        <v>138</v>
      </c>
      <c r="B140" s="45">
        <v>891</v>
      </c>
      <c r="C140" s="53" t="s">
        <v>666</v>
      </c>
      <c r="D140" s="50" t="s">
        <v>667</v>
      </c>
      <c r="E140" s="6" t="s">
        <v>668</v>
      </c>
      <c r="F140" s="52" t="s">
        <v>669</v>
      </c>
      <c r="G140" s="8"/>
      <c r="H140" s="8"/>
      <c r="I140" s="8"/>
      <c r="J140" s="8"/>
      <c r="K140" s="8" t="s">
        <v>670</v>
      </c>
      <c r="L140" t="s">
        <v>671</v>
      </c>
    </row>
    <row r="141" spans="1:15" ht="15.75" customHeight="1" x14ac:dyDescent="0.25">
      <c r="A141" s="5">
        <v>139</v>
      </c>
      <c r="B141" s="45">
        <v>892</v>
      </c>
      <c r="C141" s="53" t="s">
        <v>672</v>
      </c>
      <c r="D141" s="50" t="s">
        <v>673</v>
      </c>
      <c r="E141" s="6" t="s">
        <v>674</v>
      </c>
      <c r="F141" s="52" t="s">
        <v>675</v>
      </c>
      <c r="G141" s="8"/>
      <c r="H141" s="8"/>
      <c r="I141" s="8"/>
      <c r="J141" s="8"/>
      <c r="K141" s="8" t="s">
        <v>676</v>
      </c>
      <c r="L141" t="s">
        <v>671</v>
      </c>
    </row>
    <row r="142" spans="1:15" ht="15.75" customHeight="1" x14ac:dyDescent="0.25">
      <c r="A142" s="5">
        <v>140</v>
      </c>
      <c r="B142" s="45">
        <v>902</v>
      </c>
      <c r="C142" s="54" t="s">
        <v>677</v>
      </c>
      <c r="D142" s="50" t="s">
        <v>678</v>
      </c>
      <c r="E142" s="6" t="s">
        <v>679</v>
      </c>
      <c r="F142" s="52" t="s">
        <v>680</v>
      </c>
      <c r="G142" s="8"/>
      <c r="H142" s="8"/>
      <c r="I142" s="8"/>
      <c r="J142" s="8"/>
      <c r="K142" s="8" t="s">
        <v>681</v>
      </c>
      <c r="L142" s="12" t="s">
        <v>682</v>
      </c>
      <c r="O142" s="55">
        <v>3163333674</v>
      </c>
    </row>
    <row r="143" spans="1:15" ht="15.75" customHeight="1" x14ac:dyDescent="0.25">
      <c r="A143" s="5">
        <v>141</v>
      </c>
      <c r="B143" s="45">
        <v>903</v>
      </c>
      <c r="C143" s="54" t="s">
        <v>683</v>
      </c>
      <c r="D143" s="50" t="s">
        <v>684</v>
      </c>
      <c r="E143" s="6" t="s">
        <v>685</v>
      </c>
      <c r="F143" s="52" t="s">
        <v>686</v>
      </c>
      <c r="G143" s="8"/>
      <c r="H143" s="8"/>
      <c r="I143" s="8"/>
      <c r="J143" s="8"/>
      <c r="K143" s="8" t="s">
        <v>681</v>
      </c>
      <c r="L143" s="12" t="s">
        <v>687</v>
      </c>
    </row>
    <row r="144" spans="1:15" ht="15.75" customHeight="1" x14ac:dyDescent="0.25">
      <c r="A144" s="5">
        <v>142</v>
      </c>
      <c r="B144" s="45">
        <v>901</v>
      </c>
      <c r="C144" s="54" t="s">
        <v>688</v>
      </c>
      <c r="D144" s="50" t="s">
        <v>689</v>
      </c>
      <c r="E144" s="6" t="s">
        <v>690</v>
      </c>
      <c r="F144" s="52" t="s">
        <v>140</v>
      </c>
      <c r="G144" s="8"/>
      <c r="H144" s="8"/>
      <c r="I144" s="8"/>
      <c r="J144" s="8"/>
      <c r="K144" s="8" t="s">
        <v>681</v>
      </c>
      <c r="L144" s="12" t="s">
        <v>691</v>
      </c>
    </row>
    <row r="145" spans="1:17" ht="15.75" customHeight="1" x14ac:dyDescent="0.25">
      <c r="A145" s="5">
        <v>143</v>
      </c>
      <c r="B145" s="45">
        <v>905</v>
      </c>
      <c r="C145" s="54" t="s">
        <v>692</v>
      </c>
      <c r="D145" s="57" t="s">
        <v>693</v>
      </c>
      <c r="E145" s="6" t="s">
        <v>694</v>
      </c>
      <c r="F145" s="52" t="s">
        <v>1421</v>
      </c>
      <c r="G145" s="8"/>
      <c r="H145" s="8"/>
      <c r="I145" s="8"/>
      <c r="J145" s="8"/>
      <c r="K145" s="8" t="s">
        <v>681</v>
      </c>
      <c r="L145" s="12" t="s">
        <v>695</v>
      </c>
    </row>
    <row r="146" spans="1:17" ht="15.75" customHeight="1" x14ac:dyDescent="0.25">
      <c r="A146" s="5">
        <v>144</v>
      </c>
      <c r="B146" s="45">
        <v>906</v>
      </c>
      <c r="C146" s="54" t="s">
        <v>696</v>
      </c>
      <c r="D146" s="57" t="s">
        <v>697</v>
      </c>
      <c r="E146" s="6" t="s">
        <v>698</v>
      </c>
      <c r="F146" s="52" t="s">
        <v>699</v>
      </c>
      <c r="G146" s="8"/>
      <c r="H146" s="8"/>
      <c r="I146" s="8"/>
      <c r="J146" s="8"/>
      <c r="K146" s="33" t="s">
        <v>700</v>
      </c>
      <c r="L146" s="12" t="s">
        <v>701</v>
      </c>
    </row>
    <row r="147" spans="1:17" ht="15.75" customHeight="1" x14ac:dyDescent="0.25">
      <c r="A147" s="5">
        <v>145</v>
      </c>
      <c r="B147" s="45">
        <v>907</v>
      </c>
      <c r="C147" s="54" t="s">
        <v>702</v>
      </c>
      <c r="D147" s="57" t="s">
        <v>703</v>
      </c>
      <c r="E147" s="6" t="s">
        <v>704</v>
      </c>
      <c r="F147" s="52" t="s">
        <v>705</v>
      </c>
      <c r="G147" s="8"/>
      <c r="H147" s="8"/>
      <c r="I147" s="8"/>
      <c r="J147" s="8"/>
      <c r="K147" s="8" t="s">
        <v>681</v>
      </c>
      <c r="L147" s="12" t="s">
        <v>706</v>
      </c>
      <c r="O147" s="12" t="s">
        <v>707</v>
      </c>
      <c r="Q147" s="25" t="s">
        <v>708</v>
      </c>
    </row>
    <row r="148" spans="1:17" ht="15.75" customHeight="1" x14ac:dyDescent="0.25">
      <c r="A148" s="5">
        <v>146</v>
      </c>
      <c r="B148" s="45">
        <v>844</v>
      </c>
      <c r="C148" s="54" t="s">
        <v>709</v>
      </c>
      <c r="D148" s="57" t="s">
        <v>710</v>
      </c>
      <c r="E148" s="6" t="s">
        <v>711</v>
      </c>
      <c r="F148" s="7"/>
      <c r="G148" s="8"/>
      <c r="H148" s="8"/>
      <c r="I148" s="8"/>
      <c r="J148" s="8"/>
      <c r="K148" s="8" t="s">
        <v>712</v>
      </c>
      <c r="L148" s="12" t="s">
        <v>713</v>
      </c>
    </row>
    <row r="149" spans="1:17" ht="15.75" customHeight="1" x14ac:dyDescent="0.25">
      <c r="A149" s="5">
        <v>147</v>
      </c>
      <c r="B149" s="45">
        <v>767</v>
      </c>
      <c r="C149" s="54" t="s">
        <v>714</v>
      </c>
      <c r="D149" s="57" t="s">
        <v>715</v>
      </c>
      <c r="E149" s="6" t="s">
        <v>716</v>
      </c>
      <c r="F149" s="361" t="s">
        <v>1586</v>
      </c>
      <c r="G149" s="8"/>
      <c r="H149" s="8"/>
      <c r="I149" s="8"/>
      <c r="J149" s="8"/>
      <c r="K149" s="8" t="s">
        <v>717</v>
      </c>
      <c r="L149" s="12" t="s">
        <v>718</v>
      </c>
    </row>
    <row r="150" spans="1:17" ht="15.75" customHeight="1" x14ac:dyDescent="0.25">
      <c r="A150" s="5">
        <v>148</v>
      </c>
      <c r="B150" s="58">
        <v>864</v>
      </c>
      <c r="C150" s="59" t="s">
        <v>719</v>
      </c>
      <c r="D150" s="60" t="s">
        <v>720</v>
      </c>
      <c r="E150" s="61">
        <v>3183530840</v>
      </c>
      <c r="F150" s="62" t="s">
        <v>721</v>
      </c>
      <c r="G150" s="18"/>
      <c r="H150" s="18"/>
      <c r="I150" s="18"/>
      <c r="J150" s="18"/>
      <c r="K150" s="63" t="s">
        <v>681</v>
      </c>
      <c r="L150" s="22" t="s">
        <v>722</v>
      </c>
      <c r="M150" s="22"/>
      <c r="N150" s="22"/>
      <c r="O150" s="22"/>
      <c r="P150" s="22"/>
      <c r="Q150" s="22"/>
    </row>
    <row r="151" spans="1:17" ht="15.75" customHeight="1" x14ac:dyDescent="0.25">
      <c r="A151" s="5">
        <v>149</v>
      </c>
      <c r="B151" s="45">
        <v>917</v>
      </c>
      <c r="C151" s="54" t="s">
        <v>723</v>
      </c>
      <c r="D151" s="57" t="s">
        <v>724</v>
      </c>
      <c r="E151" s="6">
        <v>6087665</v>
      </c>
      <c r="F151" s="52" t="s">
        <v>725</v>
      </c>
      <c r="G151" s="8"/>
      <c r="H151" s="8"/>
      <c r="I151" s="8"/>
      <c r="J151" s="8"/>
      <c r="K151" s="64" t="s">
        <v>726</v>
      </c>
    </row>
    <row r="152" spans="1:17" ht="15.75" customHeight="1" x14ac:dyDescent="0.25">
      <c r="A152" s="5">
        <v>150</v>
      </c>
      <c r="B152" s="45">
        <v>843</v>
      </c>
      <c r="C152" s="54" t="s">
        <v>727</v>
      </c>
      <c r="D152" s="57" t="s">
        <v>728</v>
      </c>
      <c r="E152" s="6" t="s">
        <v>729</v>
      </c>
      <c r="F152" s="52" t="s">
        <v>730</v>
      </c>
      <c r="G152" s="8"/>
      <c r="H152" s="8"/>
      <c r="I152" s="8"/>
      <c r="J152" s="8"/>
      <c r="K152" s="8" t="s">
        <v>731</v>
      </c>
      <c r="L152" s="12" t="s">
        <v>732</v>
      </c>
    </row>
    <row r="153" spans="1:17" ht="15.75" customHeight="1" x14ac:dyDescent="0.25">
      <c r="A153" s="5">
        <v>151</v>
      </c>
      <c r="B153" s="45">
        <v>931</v>
      </c>
      <c r="C153" s="54" t="s">
        <v>733</v>
      </c>
      <c r="D153" s="57" t="s">
        <v>734</v>
      </c>
      <c r="E153" s="49"/>
      <c r="F153" s="8"/>
      <c r="G153" s="8"/>
      <c r="H153" s="8"/>
      <c r="I153" s="8"/>
      <c r="J153" s="8"/>
      <c r="K153" s="8" t="s">
        <v>735</v>
      </c>
      <c r="L153" t="s">
        <v>736</v>
      </c>
    </row>
    <row r="154" spans="1:17" ht="15.75" customHeight="1" x14ac:dyDescent="0.25">
      <c r="A154" s="5">
        <v>152</v>
      </c>
      <c r="B154" s="45">
        <v>934</v>
      </c>
      <c r="C154" s="54" t="s">
        <v>737</v>
      </c>
      <c r="D154" s="57" t="s">
        <v>738</v>
      </c>
      <c r="E154" s="51">
        <v>3168360804</v>
      </c>
      <c r="F154" s="8" t="s">
        <v>1585</v>
      </c>
      <c r="G154" s="8"/>
      <c r="H154" s="8"/>
      <c r="I154" s="8"/>
      <c r="J154" s="8"/>
      <c r="K154" s="8" t="s">
        <v>735</v>
      </c>
      <c r="L154" t="s">
        <v>739</v>
      </c>
    </row>
    <row r="155" spans="1:17" ht="15.75" customHeight="1" x14ac:dyDescent="0.25">
      <c r="A155" s="5">
        <v>153</v>
      </c>
      <c r="B155" s="45">
        <v>938</v>
      </c>
      <c r="C155" s="54" t="s">
        <v>740</v>
      </c>
      <c r="D155" s="57" t="s">
        <v>741</v>
      </c>
      <c r="E155" s="49" t="s">
        <v>742</v>
      </c>
      <c r="F155" s="8" t="s">
        <v>195</v>
      </c>
      <c r="G155" s="8"/>
      <c r="H155" s="8"/>
      <c r="I155" s="8"/>
      <c r="J155" s="8"/>
      <c r="K155" s="8" t="s">
        <v>743</v>
      </c>
      <c r="L155" t="s">
        <v>744</v>
      </c>
    </row>
    <row r="156" spans="1:17" ht="15.75" customHeight="1" x14ac:dyDescent="0.25">
      <c r="A156" s="5">
        <v>154</v>
      </c>
      <c r="B156" s="45">
        <v>943</v>
      </c>
      <c r="C156" s="54" t="s">
        <v>745</v>
      </c>
      <c r="D156" s="57" t="s">
        <v>746</v>
      </c>
      <c r="E156" s="6" t="s">
        <v>747</v>
      </c>
      <c r="F156" s="65" t="s">
        <v>748</v>
      </c>
      <c r="G156" s="8"/>
      <c r="H156" s="8"/>
      <c r="I156" s="8"/>
      <c r="J156" s="8"/>
      <c r="K156" s="8" t="s">
        <v>743</v>
      </c>
      <c r="L156" t="s">
        <v>749</v>
      </c>
    </row>
    <row r="157" spans="1:17" ht="15.75" customHeight="1" x14ac:dyDescent="0.25">
      <c r="A157" s="5">
        <v>155</v>
      </c>
      <c r="B157" s="45">
        <v>936</v>
      </c>
      <c r="C157" s="54" t="s">
        <v>750</v>
      </c>
      <c r="D157" s="57" t="s">
        <v>751</v>
      </c>
      <c r="E157" s="6" t="s">
        <v>752</v>
      </c>
      <c r="F157" s="270" t="s">
        <v>753</v>
      </c>
      <c r="G157" s="8"/>
      <c r="H157" s="8"/>
      <c r="I157" s="8"/>
      <c r="J157" s="8"/>
      <c r="K157" s="270" t="s">
        <v>754</v>
      </c>
      <c r="L157" t="s">
        <v>755</v>
      </c>
    </row>
    <row r="158" spans="1:17" ht="15.75" customHeight="1" x14ac:dyDescent="0.25">
      <c r="A158" s="5">
        <v>156</v>
      </c>
      <c r="B158" s="45">
        <v>945</v>
      </c>
      <c r="C158" s="54" t="s">
        <v>756</v>
      </c>
      <c r="D158" s="57" t="s">
        <v>757</v>
      </c>
      <c r="E158" s="6">
        <v>6093695</v>
      </c>
      <c r="F158" s="65" t="s">
        <v>758</v>
      </c>
      <c r="G158" s="8"/>
      <c r="H158" s="8"/>
      <c r="I158" s="8"/>
      <c r="J158" s="8"/>
      <c r="K158" s="8" t="s">
        <v>759</v>
      </c>
      <c r="L158" s="12" t="s">
        <v>760</v>
      </c>
    </row>
    <row r="159" spans="1:17" ht="15.75" customHeight="1" x14ac:dyDescent="0.25">
      <c r="A159" s="5">
        <v>157</v>
      </c>
      <c r="B159" s="45">
        <v>947</v>
      </c>
      <c r="C159" s="54" t="s">
        <v>761</v>
      </c>
      <c r="D159" s="57" t="s">
        <v>762</v>
      </c>
      <c r="E159" s="6">
        <v>3013516404</v>
      </c>
      <c r="F159" s="65" t="s">
        <v>1625</v>
      </c>
      <c r="G159" s="8"/>
      <c r="H159" s="8"/>
      <c r="I159" s="8"/>
      <c r="J159" s="8"/>
      <c r="K159" s="8" t="s">
        <v>743</v>
      </c>
      <c r="L159" s="12" t="s">
        <v>763</v>
      </c>
    </row>
    <row r="160" spans="1:17" ht="15.75" customHeight="1" x14ac:dyDescent="0.25">
      <c r="A160" s="5">
        <v>158</v>
      </c>
      <c r="B160" s="45">
        <v>951</v>
      </c>
      <c r="C160" s="54" t="s">
        <v>764</v>
      </c>
      <c r="D160" s="57" t="s">
        <v>765</v>
      </c>
      <c r="E160" s="23" t="s">
        <v>766</v>
      </c>
      <c r="F160" s="8" t="s">
        <v>1694</v>
      </c>
      <c r="G160" s="8"/>
      <c r="H160" s="8"/>
      <c r="I160" s="8"/>
      <c r="J160" s="8"/>
      <c r="K160" s="8" t="s">
        <v>767</v>
      </c>
      <c r="L160" t="s">
        <v>768</v>
      </c>
    </row>
    <row r="161" spans="1:12" ht="15.75" customHeight="1" x14ac:dyDescent="0.25">
      <c r="A161" s="5">
        <v>159</v>
      </c>
      <c r="B161" s="45">
        <v>738</v>
      </c>
      <c r="C161" s="54" t="s">
        <v>769</v>
      </c>
      <c r="D161" s="57" t="s">
        <v>770</v>
      </c>
      <c r="E161" s="6" t="s">
        <v>771</v>
      </c>
      <c r="F161" s="270" t="s">
        <v>1386</v>
      </c>
      <c r="G161" s="8"/>
      <c r="H161" s="8"/>
      <c r="I161" s="8"/>
      <c r="J161" s="8"/>
      <c r="K161" s="270" t="s">
        <v>1387</v>
      </c>
      <c r="L161" s="12" t="s">
        <v>772</v>
      </c>
    </row>
    <row r="162" spans="1:12" ht="15.75" customHeight="1" x14ac:dyDescent="0.25">
      <c r="A162" s="5">
        <v>160</v>
      </c>
      <c r="B162" s="45">
        <v>977</v>
      </c>
      <c r="C162" s="54" t="s">
        <v>773</v>
      </c>
      <c r="D162" s="57" t="s">
        <v>774</v>
      </c>
      <c r="E162" s="51">
        <v>3043793096</v>
      </c>
      <c r="F162" s="51" t="s">
        <v>1506</v>
      </c>
      <c r="G162" s="8"/>
      <c r="H162" s="8"/>
      <c r="I162" s="8"/>
      <c r="J162" s="8"/>
      <c r="K162" s="8" t="s">
        <v>775</v>
      </c>
      <c r="L162" t="s">
        <v>776</v>
      </c>
    </row>
    <row r="163" spans="1:12" ht="15.75" customHeight="1" x14ac:dyDescent="0.25">
      <c r="A163" s="5">
        <v>161</v>
      </c>
      <c r="B163" s="45">
        <v>997</v>
      </c>
      <c r="C163" s="54" t="s">
        <v>777</v>
      </c>
      <c r="D163" s="286" t="s">
        <v>778</v>
      </c>
      <c r="E163" s="6" t="s">
        <v>779</v>
      </c>
      <c r="F163" s="65" t="s">
        <v>780</v>
      </c>
      <c r="G163" s="8"/>
      <c r="H163" s="8"/>
      <c r="I163" s="8"/>
      <c r="J163" s="8"/>
      <c r="K163" s="8" t="s">
        <v>781</v>
      </c>
      <c r="L163" t="s">
        <v>782</v>
      </c>
    </row>
    <row r="164" spans="1:12" ht="15.75" customHeight="1" x14ac:dyDescent="0.25">
      <c r="A164" s="5">
        <v>162</v>
      </c>
      <c r="B164" s="45">
        <v>1005</v>
      </c>
      <c r="C164" s="54" t="s">
        <v>783</v>
      </c>
      <c r="D164" s="286" t="s">
        <v>784</v>
      </c>
      <c r="E164" s="6">
        <v>6819313</v>
      </c>
      <c r="F164" s="51" t="s">
        <v>785</v>
      </c>
      <c r="G164" s="8"/>
      <c r="H164" s="8"/>
      <c r="I164" s="8"/>
      <c r="J164" s="8"/>
      <c r="K164" s="8" t="s">
        <v>786</v>
      </c>
      <c r="L164" t="s">
        <v>787</v>
      </c>
    </row>
    <row r="165" spans="1:12" ht="15.75" customHeight="1" x14ac:dyDescent="0.25">
      <c r="A165" s="5">
        <v>163</v>
      </c>
      <c r="B165" s="45">
        <v>1011</v>
      </c>
      <c r="C165" s="51" t="s">
        <v>788</v>
      </c>
      <c r="D165" s="57" t="s">
        <v>789</v>
      </c>
      <c r="E165" s="51">
        <v>3186170837</v>
      </c>
      <c r="F165" s="8" t="s">
        <v>790</v>
      </c>
      <c r="G165" s="8"/>
      <c r="H165" s="8"/>
      <c r="I165" s="8"/>
      <c r="J165" s="8"/>
      <c r="K165" s="8" t="s">
        <v>791</v>
      </c>
      <c r="L165" t="s">
        <v>792</v>
      </c>
    </row>
    <row r="166" spans="1:12" ht="15.75" customHeight="1" x14ac:dyDescent="0.25">
      <c r="A166" s="5">
        <v>164</v>
      </c>
      <c r="B166" s="45">
        <v>1012</v>
      </c>
      <c r="C166" s="51" t="s">
        <v>793</v>
      </c>
      <c r="D166" s="57" t="s">
        <v>794</v>
      </c>
      <c r="E166" s="51">
        <v>6957720</v>
      </c>
      <c r="F166" s="8" t="s">
        <v>795</v>
      </c>
      <c r="G166" s="8"/>
      <c r="H166" s="8"/>
      <c r="I166" s="8"/>
      <c r="J166" s="8"/>
      <c r="K166" s="8" t="s">
        <v>791</v>
      </c>
      <c r="L166" s="271" t="s">
        <v>1385</v>
      </c>
    </row>
    <row r="167" spans="1:12" ht="15.75" customHeight="1" x14ac:dyDescent="0.25">
      <c r="A167" s="5">
        <v>165</v>
      </c>
      <c r="B167" s="45">
        <v>1007</v>
      </c>
      <c r="C167" s="51" t="s">
        <v>796</v>
      </c>
      <c r="D167" s="50" t="s">
        <v>797</v>
      </c>
      <c r="E167" s="49"/>
      <c r="F167" s="8"/>
      <c r="G167" s="8"/>
      <c r="H167" s="8"/>
      <c r="I167" s="8"/>
      <c r="J167" s="8"/>
      <c r="K167" s="8" t="s">
        <v>798</v>
      </c>
      <c r="L167" t="s">
        <v>799</v>
      </c>
    </row>
    <row r="168" spans="1:12" ht="15.75" customHeight="1" x14ac:dyDescent="0.25">
      <c r="A168" s="5">
        <v>166</v>
      </c>
      <c r="B168" s="45">
        <v>1008</v>
      </c>
      <c r="C168" s="51" t="s">
        <v>800</v>
      </c>
      <c r="D168" s="50" t="s">
        <v>801</v>
      </c>
      <c r="E168" s="6">
        <v>6575440</v>
      </c>
      <c r="F168" s="8" t="s">
        <v>802</v>
      </c>
      <c r="G168" s="8"/>
      <c r="H168" s="8"/>
      <c r="I168" s="8"/>
      <c r="J168" s="8"/>
      <c r="K168" s="8" t="s">
        <v>798</v>
      </c>
      <c r="L168" t="s">
        <v>799</v>
      </c>
    </row>
    <row r="169" spans="1:12" ht="15.75" customHeight="1" x14ac:dyDescent="0.25">
      <c r="A169" s="5">
        <v>167</v>
      </c>
      <c r="B169" s="45">
        <v>1013</v>
      </c>
      <c r="C169" s="51" t="s">
        <v>803</v>
      </c>
      <c r="D169" s="57" t="s">
        <v>804</v>
      </c>
      <c r="E169" s="51">
        <v>3185366920</v>
      </c>
      <c r="F169" s="8" t="s">
        <v>805</v>
      </c>
      <c r="G169" s="8"/>
      <c r="H169" s="8"/>
      <c r="I169" s="8"/>
      <c r="J169" s="8"/>
      <c r="K169" s="8" t="s">
        <v>806</v>
      </c>
      <c r="L169" t="s">
        <v>807</v>
      </c>
    </row>
    <row r="170" spans="1:12" ht="15.75" customHeight="1" x14ac:dyDescent="0.25">
      <c r="A170" s="5">
        <v>168</v>
      </c>
      <c r="B170" s="45">
        <v>1018</v>
      </c>
      <c r="C170" s="8" t="s">
        <v>808</v>
      </c>
      <c r="D170" s="8" t="s">
        <v>809</v>
      </c>
      <c r="E170" s="49"/>
      <c r="F170" s="8" t="s">
        <v>810</v>
      </c>
      <c r="G170" s="8"/>
      <c r="H170" s="8"/>
      <c r="I170" s="8"/>
      <c r="J170" s="8"/>
      <c r="K170" s="8" t="s">
        <v>811</v>
      </c>
      <c r="L170" t="s">
        <v>812</v>
      </c>
    </row>
    <row r="171" spans="1:12" ht="15.75" customHeight="1" x14ac:dyDescent="0.25">
      <c r="A171" s="5">
        <v>169</v>
      </c>
      <c r="B171" s="45">
        <v>1031</v>
      </c>
      <c r="C171" s="51" t="s">
        <v>813</v>
      </c>
      <c r="D171" s="57" t="s">
        <v>814</v>
      </c>
      <c r="E171" s="65">
        <v>6392928</v>
      </c>
      <c r="F171" s="65" t="s">
        <v>195</v>
      </c>
      <c r="G171" s="8"/>
      <c r="H171" s="8"/>
      <c r="I171" s="8"/>
      <c r="J171" s="8"/>
      <c r="K171" s="8" t="s">
        <v>815</v>
      </c>
    </row>
    <row r="172" spans="1:12" ht="15.75" customHeight="1" x14ac:dyDescent="0.25">
      <c r="A172" s="5">
        <v>170</v>
      </c>
      <c r="B172" s="45">
        <v>1032</v>
      </c>
      <c r="C172" s="51" t="s">
        <v>816</v>
      </c>
      <c r="D172" s="57" t="s">
        <v>817</v>
      </c>
      <c r="E172" s="65">
        <v>6383066</v>
      </c>
      <c r="F172" s="65" t="s">
        <v>195</v>
      </c>
      <c r="G172" s="8"/>
      <c r="H172" s="8"/>
      <c r="I172" s="8"/>
      <c r="J172" s="8"/>
      <c r="K172" s="8" t="s">
        <v>815</v>
      </c>
    </row>
    <row r="173" spans="1:12" ht="15.75" customHeight="1" x14ac:dyDescent="0.25">
      <c r="A173" s="5">
        <v>171</v>
      </c>
      <c r="B173" s="45">
        <v>1035</v>
      </c>
      <c r="C173" s="51" t="s">
        <v>818</v>
      </c>
      <c r="D173" s="57" t="s">
        <v>819</v>
      </c>
      <c r="E173" s="65">
        <v>6584237</v>
      </c>
      <c r="F173" s="8"/>
      <c r="G173" s="8"/>
      <c r="H173" s="8"/>
      <c r="I173" s="8"/>
      <c r="J173" s="8"/>
      <c r="K173" s="8" t="s">
        <v>820</v>
      </c>
    </row>
    <row r="174" spans="1:12" ht="15.75" customHeight="1" x14ac:dyDescent="0.25">
      <c r="A174" s="5">
        <v>172</v>
      </c>
      <c r="B174" s="45">
        <v>604</v>
      </c>
      <c r="C174" s="66" t="s">
        <v>821</v>
      </c>
      <c r="D174" s="50" t="s">
        <v>822</v>
      </c>
      <c r="E174" s="47">
        <v>3168709590</v>
      </c>
      <c r="F174" s="7" t="s">
        <v>607</v>
      </c>
      <c r="G174" s="8"/>
      <c r="H174" s="8"/>
      <c r="I174" s="8"/>
      <c r="J174" s="8"/>
      <c r="K174" s="8" t="s">
        <v>823</v>
      </c>
    </row>
    <row r="175" spans="1:12" ht="15.75" customHeight="1" x14ac:dyDescent="0.25">
      <c r="A175" s="5">
        <v>173</v>
      </c>
      <c r="B175" s="67">
        <v>1045</v>
      </c>
      <c r="C175" s="68" t="s">
        <v>824</v>
      </c>
      <c r="D175" s="69" t="s">
        <v>1378</v>
      </c>
      <c r="E175" s="68">
        <v>3173834467</v>
      </c>
      <c r="F175" s="70"/>
      <c r="G175" s="71"/>
      <c r="H175" s="71"/>
      <c r="I175" s="71"/>
      <c r="J175" s="71"/>
      <c r="K175" s="71" t="s">
        <v>825</v>
      </c>
    </row>
    <row r="176" spans="1:12" ht="15.75" customHeight="1" x14ac:dyDescent="0.25">
      <c r="A176" s="5">
        <v>174</v>
      </c>
      <c r="B176" s="72">
        <v>1051</v>
      </c>
      <c r="C176" s="51" t="s">
        <v>826</v>
      </c>
      <c r="D176" s="57" t="s">
        <v>827</v>
      </c>
      <c r="E176" s="49"/>
      <c r="F176" s="8"/>
      <c r="G176" s="8"/>
      <c r="H176" s="8"/>
      <c r="I176" s="8"/>
      <c r="J176" s="8"/>
      <c r="K176" s="8" t="s">
        <v>828</v>
      </c>
    </row>
    <row r="177" spans="1:12" ht="15.75" customHeight="1" x14ac:dyDescent="0.25">
      <c r="A177" s="5">
        <v>175</v>
      </c>
      <c r="B177" s="72">
        <v>1079</v>
      </c>
      <c r="C177" s="51" t="s">
        <v>829</v>
      </c>
      <c r="D177" s="57" t="s">
        <v>830</v>
      </c>
      <c r="E177" s="8"/>
      <c r="F177" s="8"/>
      <c r="G177" s="8"/>
      <c r="H177" s="8"/>
      <c r="I177" s="8"/>
      <c r="J177" s="8"/>
      <c r="K177" s="8" t="s">
        <v>831</v>
      </c>
    </row>
    <row r="178" spans="1:12" ht="15.75" customHeight="1" x14ac:dyDescent="0.25">
      <c r="A178" s="5">
        <v>176</v>
      </c>
      <c r="B178" s="72">
        <v>1085</v>
      </c>
      <c r="C178" s="51" t="s">
        <v>832</v>
      </c>
      <c r="D178" s="57" t="s">
        <v>833</v>
      </c>
      <c r="E178" s="8"/>
      <c r="F178" s="8"/>
      <c r="G178" s="8"/>
      <c r="H178" s="8"/>
      <c r="I178" s="8"/>
      <c r="J178" s="8"/>
      <c r="K178" s="8" t="s">
        <v>834</v>
      </c>
    </row>
    <row r="179" spans="1:12" ht="15.75" customHeight="1" x14ac:dyDescent="0.25">
      <c r="A179" s="5">
        <v>177</v>
      </c>
      <c r="B179" s="72">
        <v>1084</v>
      </c>
      <c r="C179" s="51" t="s">
        <v>835</v>
      </c>
      <c r="D179" s="57" t="s">
        <v>836</v>
      </c>
      <c r="E179" s="8"/>
      <c r="F179" s="8"/>
      <c r="G179" s="8"/>
      <c r="H179" s="8"/>
      <c r="I179" s="8"/>
      <c r="J179" s="8"/>
      <c r="K179" s="8" t="s">
        <v>837</v>
      </c>
    </row>
    <row r="180" spans="1:12" ht="15.75" customHeight="1" x14ac:dyDescent="0.25">
      <c r="A180" s="5">
        <v>178</v>
      </c>
      <c r="B180" s="72">
        <v>856</v>
      </c>
      <c r="C180" s="51" t="s">
        <v>838</v>
      </c>
      <c r="D180" s="57" t="s">
        <v>839</v>
      </c>
      <c r="E180" s="8"/>
      <c r="F180" s="8"/>
      <c r="G180" s="8"/>
      <c r="H180" s="8"/>
      <c r="I180" s="8"/>
      <c r="J180" s="8"/>
      <c r="K180" s="8" t="s">
        <v>840</v>
      </c>
    </row>
    <row r="181" spans="1:12" ht="15.75" customHeight="1" x14ac:dyDescent="0.25">
      <c r="A181" s="5">
        <v>179</v>
      </c>
      <c r="B181" s="72">
        <v>1047</v>
      </c>
      <c r="C181" s="51" t="s">
        <v>841</v>
      </c>
      <c r="D181" s="57" t="s">
        <v>842</v>
      </c>
      <c r="E181" s="8"/>
      <c r="F181" s="8"/>
      <c r="G181" s="8"/>
      <c r="H181" s="8"/>
      <c r="I181" s="8"/>
      <c r="J181" s="8"/>
      <c r="K181" s="8" t="s">
        <v>840</v>
      </c>
    </row>
    <row r="182" spans="1:12" ht="15.75" customHeight="1" x14ac:dyDescent="0.25">
      <c r="A182" s="5">
        <v>180</v>
      </c>
      <c r="B182" s="72">
        <v>1117</v>
      </c>
      <c r="C182" s="66" t="s">
        <v>843</v>
      </c>
      <c r="D182" s="66" t="s">
        <v>844</v>
      </c>
      <c r="E182" s="66">
        <v>6448423</v>
      </c>
      <c r="F182" s="49" t="s">
        <v>845</v>
      </c>
      <c r="G182" s="8"/>
      <c r="H182" s="8"/>
      <c r="I182" s="8"/>
      <c r="J182" s="8"/>
      <c r="K182" s="8" t="s">
        <v>846</v>
      </c>
    </row>
    <row r="183" spans="1:12" ht="15.75" customHeight="1" x14ac:dyDescent="0.25">
      <c r="A183" s="5">
        <v>181</v>
      </c>
      <c r="B183" s="72">
        <v>159</v>
      </c>
      <c r="C183" s="65" t="s">
        <v>847</v>
      </c>
      <c r="D183" s="51" t="s">
        <v>848</v>
      </c>
      <c r="E183" s="8">
        <v>6366446</v>
      </c>
      <c r="F183" s="33" t="s">
        <v>536</v>
      </c>
      <c r="G183" s="8"/>
      <c r="H183" s="8"/>
      <c r="I183" s="8"/>
      <c r="J183" s="8"/>
      <c r="K183" s="8" t="s">
        <v>849</v>
      </c>
      <c r="L183" s="12" t="s">
        <v>850</v>
      </c>
    </row>
    <row r="184" spans="1:12" ht="15.75" customHeight="1" x14ac:dyDescent="0.25">
      <c r="A184" s="5">
        <v>182</v>
      </c>
      <c r="B184" s="73">
        <v>1061</v>
      </c>
      <c r="C184" s="211" t="s">
        <v>851</v>
      </c>
      <c r="D184" s="211" t="s">
        <v>852</v>
      </c>
      <c r="E184" s="73">
        <v>6486789</v>
      </c>
      <c r="F184" s="8"/>
      <c r="G184" s="8"/>
      <c r="H184" s="8"/>
      <c r="I184" s="8"/>
      <c r="J184" s="8"/>
      <c r="K184" s="8" t="s">
        <v>853</v>
      </c>
    </row>
    <row r="185" spans="1:12" ht="15.75" customHeight="1" x14ac:dyDescent="0.25">
      <c r="A185" s="5">
        <v>183</v>
      </c>
      <c r="B185" s="73">
        <v>1098</v>
      </c>
      <c r="C185" s="211" t="s">
        <v>854</v>
      </c>
      <c r="D185" s="211" t="s">
        <v>855</v>
      </c>
      <c r="E185" s="8"/>
      <c r="F185" s="73">
        <v>3212860137</v>
      </c>
      <c r="G185" s="8"/>
      <c r="H185" s="8"/>
      <c r="I185" s="8"/>
      <c r="J185" s="8"/>
      <c r="K185" s="8" t="s">
        <v>856</v>
      </c>
    </row>
    <row r="186" spans="1:12" ht="15.75" customHeight="1" x14ac:dyDescent="0.25">
      <c r="A186" s="5">
        <v>184</v>
      </c>
      <c r="B186" s="73">
        <v>1099</v>
      </c>
      <c r="C186" s="211" t="s">
        <v>857</v>
      </c>
      <c r="D186" s="211" t="s">
        <v>858</v>
      </c>
      <c r="E186" s="8"/>
      <c r="F186" s="73">
        <v>3212860137</v>
      </c>
      <c r="G186" s="8"/>
      <c r="H186" s="8"/>
      <c r="I186" s="8"/>
      <c r="J186" s="8"/>
      <c r="K186" s="8" t="s">
        <v>856</v>
      </c>
    </row>
    <row r="187" spans="1:12" ht="15.75" customHeight="1" x14ac:dyDescent="0.25">
      <c r="A187" s="5">
        <v>185</v>
      </c>
      <c r="B187" s="72">
        <v>1021</v>
      </c>
      <c r="C187" s="211" t="s">
        <v>859</v>
      </c>
      <c r="D187" s="51"/>
      <c r="E187" s="8"/>
      <c r="F187" s="8"/>
      <c r="G187" s="8"/>
      <c r="H187" s="8"/>
      <c r="I187" s="8"/>
      <c r="J187" s="8"/>
      <c r="K187" s="8" t="s">
        <v>860</v>
      </c>
    </row>
    <row r="188" spans="1:12" ht="15.75" customHeight="1" x14ac:dyDescent="0.25">
      <c r="A188" s="5">
        <v>186</v>
      </c>
      <c r="B188" s="72">
        <v>1129</v>
      </c>
      <c r="C188" s="211" t="s">
        <v>861</v>
      </c>
      <c r="D188" s="211" t="s">
        <v>862</v>
      </c>
      <c r="E188" s="8"/>
      <c r="F188" s="8" t="s">
        <v>2133</v>
      </c>
      <c r="G188" s="8"/>
      <c r="H188" s="8"/>
      <c r="I188" s="8"/>
      <c r="J188" s="8"/>
      <c r="K188" s="8" t="s">
        <v>863</v>
      </c>
    </row>
    <row r="189" spans="1:12" ht="15.75" customHeight="1" x14ac:dyDescent="0.25">
      <c r="A189" s="5">
        <v>187</v>
      </c>
      <c r="B189" s="72">
        <v>1141</v>
      </c>
      <c r="C189" s="269" t="s">
        <v>1343</v>
      </c>
      <c r="D189" s="269" t="s">
        <v>1344</v>
      </c>
      <c r="E189" s="8"/>
      <c r="F189" s="8"/>
      <c r="G189" s="8"/>
      <c r="H189" s="8"/>
      <c r="I189" s="8"/>
      <c r="J189" s="8"/>
      <c r="K189" s="270" t="s">
        <v>1345</v>
      </c>
    </row>
    <row r="190" spans="1:12" ht="15.75" customHeight="1" x14ac:dyDescent="0.25">
      <c r="A190" s="5">
        <v>188</v>
      </c>
      <c r="B190" s="268">
        <v>1140</v>
      </c>
      <c r="C190" s="268" t="s">
        <v>1346</v>
      </c>
      <c r="D190" s="269" t="s">
        <v>1347</v>
      </c>
      <c r="E190" s="268">
        <v>6907321</v>
      </c>
      <c r="F190" s="270" t="s">
        <v>1348</v>
      </c>
      <c r="G190" s="8"/>
      <c r="H190" s="8"/>
      <c r="I190" s="8"/>
      <c r="J190" s="8"/>
      <c r="K190" s="270" t="s">
        <v>1349</v>
      </c>
    </row>
    <row r="191" spans="1:12" ht="15.75" customHeight="1" x14ac:dyDescent="0.25">
      <c r="A191" s="5">
        <v>189</v>
      </c>
      <c r="B191" s="72">
        <v>1142</v>
      </c>
      <c r="C191" s="269" t="s">
        <v>1355</v>
      </c>
      <c r="D191" s="269" t="s">
        <v>1356</v>
      </c>
      <c r="E191" s="268">
        <v>6327102</v>
      </c>
      <c r="F191" s="8" t="s">
        <v>1357</v>
      </c>
      <c r="G191" s="8"/>
      <c r="H191" s="8"/>
      <c r="I191" s="8"/>
      <c r="J191" s="8"/>
      <c r="K191" s="270" t="s">
        <v>1358</v>
      </c>
    </row>
    <row r="192" spans="1:12" ht="15.75" customHeight="1" x14ac:dyDescent="0.25">
      <c r="A192" s="5">
        <v>190</v>
      </c>
      <c r="B192" s="72">
        <v>1119</v>
      </c>
      <c r="C192" s="269" t="s">
        <v>1363</v>
      </c>
      <c r="D192" s="269" t="s">
        <v>1364</v>
      </c>
      <c r="E192" s="8"/>
      <c r="F192" s="8"/>
      <c r="G192" s="8"/>
      <c r="H192" s="8"/>
      <c r="I192" s="8"/>
      <c r="J192" s="8"/>
      <c r="K192" s="270" t="s">
        <v>1365</v>
      </c>
    </row>
    <row r="193" spans="1:11" ht="15.75" customHeight="1" x14ac:dyDescent="0.25">
      <c r="A193" s="5">
        <v>191</v>
      </c>
      <c r="B193" s="268">
        <v>1110</v>
      </c>
      <c r="C193" s="269" t="s">
        <v>1396</v>
      </c>
      <c r="D193" s="269" t="s">
        <v>1397</v>
      </c>
      <c r="E193" s="8"/>
      <c r="F193" s="8"/>
      <c r="G193" s="8"/>
      <c r="H193" s="8"/>
      <c r="I193" s="8"/>
      <c r="J193" s="8"/>
      <c r="K193" s="270" t="s">
        <v>1398</v>
      </c>
    </row>
    <row r="194" spans="1:11" ht="15.75" customHeight="1" x14ac:dyDescent="0.25">
      <c r="A194" s="5">
        <v>192</v>
      </c>
      <c r="B194" s="268">
        <v>1156</v>
      </c>
      <c r="C194" s="269" t="s">
        <v>1400</v>
      </c>
      <c r="D194" s="269" t="s">
        <v>1401</v>
      </c>
      <c r="E194" s="268">
        <v>6381748</v>
      </c>
      <c r="F194" s="8"/>
      <c r="G194" s="8"/>
      <c r="H194" s="8"/>
      <c r="I194" s="8"/>
      <c r="J194" s="8"/>
      <c r="K194" s="270" t="s">
        <v>1402</v>
      </c>
    </row>
    <row r="195" spans="1:11" ht="15.75" customHeight="1" x14ac:dyDescent="0.25">
      <c r="A195" s="5">
        <v>193</v>
      </c>
      <c r="B195" s="72"/>
      <c r="C195" s="298" t="s">
        <v>1406</v>
      </c>
      <c r="D195" s="57"/>
      <c r="E195" s="8"/>
      <c r="F195" s="8"/>
      <c r="G195" s="8"/>
      <c r="H195" s="8"/>
      <c r="I195" s="8"/>
      <c r="J195" s="8"/>
      <c r="K195" s="270" t="s">
        <v>1461</v>
      </c>
    </row>
    <row r="196" spans="1:11" ht="15.75" customHeight="1" x14ac:dyDescent="0.25">
      <c r="A196" s="5">
        <v>194</v>
      </c>
      <c r="B196" s="268">
        <v>160</v>
      </c>
      <c r="C196" s="269" t="s">
        <v>1414</v>
      </c>
      <c r="D196" s="57" t="s">
        <v>1415</v>
      </c>
      <c r="E196" s="268">
        <v>6826329</v>
      </c>
      <c r="F196" s="8" t="s">
        <v>1731</v>
      </c>
      <c r="G196" s="8"/>
      <c r="H196" s="8"/>
      <c r="I196" s="8"/>
      <c r="J196" s="8"/>
      <c r="K196" s="8" t="s">
        <v>1416</v>
      </c>
    </row>
    <row r="197" spans="1:11" ht="15.75" customHeight="1" x14ac:dyDescent="0.25">
      <c r="A197" s="5">
        <v>195</v>
      </c>
      <c r="B197" s="72">
        <v>1168</v>
      </c>
      <c r="C197" s="297" t="s">
        <v>1423</v>
      </c>
      <c r="D197" s="297" t="s">
        <v>1424</v>
      </c>
      <c r="E197" s="8"/>
      <c r="F197" s="8"/>
      <c r="G197" s="8"/>
      <c r="H197" s="8"/>
      <c r="I197" s="8"/>
      <c r="J197" s="8"/>
      <c r="K197" s="8" t="s">
        <v>1425</v>
      </c>
    </row>
    <row r="198" spans="1:11" ht="15.75" customHeight="1" x14ac:dyDescent="0.25">
      <c r="A198" s="5">
        <v>196</v>
      </c>
      <c r="B198" s="268">
        <v>1167</v>
      </c>
      <c r="C198" s="269" t="s">
        <v>1429</v>
      </c>
      <c r="D198" s="269" t="s">
        <v>1430</v>
      </c>
      <c r="E198" s="268">
        <v>6474717</v>
      </c>
      <c r="F198" s="8"/>
      <c r="G198" s="8"/>
      <c r="H198" s="8"/>
      <c r="I198" s="8"/>
      <c r="J198" s="8"/>
      <c r="K198" s="8" t="s">
        <v>1431</v>
      </c>
    </row>
    <row r="199" spans="1:11" ht="15.75" customHeight="1" x14ac:dyDescent="0.25">
      <c r="A199" s="5">
        <v>197</v>
      </c>
      <c r="B199" s="72">
        <v>1174</v>
      </c>
      <c r="C199" s="51" t="s">
        <v>1459</v>
      </c>
      <c r="D199" s="269" t="s">
        <v>1448</v>
      </c>
      <c r="E199" s="268">
        <v>6979941</v>
      </c>
      <c r="F199" s="8"/>
      <c r="G199" s="8"/>
      <c r="H199" s="8"/>
      <c r="I199" s="8"/>
      <c r="J199" s="8"/>
      <c r="K199" s="8" t="s">
        <v>1449</v>
      </c>
    </row>
    <row r="200" spans="1:11" ht="15.75" customHeight="1" x14ac:dyDescent="0.25">
      <c r="A200" s="5">
        <v>198</v>
      </c>
      <c r="B200">
        <v>1162</v>
      </c>
      <c r="C200" s="283" t="s">
        <v>1458</v>
      </c>
      <c r="D200" s="284" t="s">
        <v>1456</v>
      </c>
      <c r="E200" s="8"/>
      <c r="F200" s="8"/>
      <c r="G200" s="8"/>
      <c r="H200" s="8"/>
      <c r="I200" s="8"/>
      <c r="J200" s="8"/>
      <c r="K200" s="270" t="s">
        <v>1460</v>
      </c>
    </row>
    <row r="201" spans="1:11" ht="15.75" customHeight="1" x14ac:dyDescent="0.25">
      <c r="A201" s="5"/>
      <c r="B201" s="72">
        <v>1177</v>
      </c>
      <c r="C201" s="51" t="s">
        <v>1471</v>
      </c>
      <c r="D201" s="57"/>
      <c r="E201" s="8"/>
      <c r="F201" s="8"/>
      <c r="G201" s="8"/>
      <c r="H201" s="8"/>
      <c r="I201" s="8"/>
      <c r="J201" s="8"/>
      <c r="K201" s="8" t="s">
        <v>1472</v>
      </c>
    </row>
    <row r="202" spans="1:11" ht="15.75" customHeight="1" x14ac:dyDescent="0.25">
      <c r="A202" s="5"/>
      <c r="B202" s="268">
        <v>1184</v>
      </c>
      <c r="C202" s="269" t="s">
        <v>1523</v>
      </c>
      <c r="D202" s="269" t="s">
        <v>1522</v>
      </c>
      <c r="E202" s="268">
        <v>3158363057</v>
      </c>
      <c r="F202" s="8"/>
      <c r="G202" s="8"/>
      <c r="H202" s="8"/>
      <c r="I202" s="8"/>
      <c r="J202" s="8"/>
      <c r="K202" s="8" t="s">
        <v>1524</v>
      </c>
    </row>
    <row r="203" spans="1:11" ht="15.75" customHeight="1" x14ac:dyDescent="0.25">
      <c r="A203" s="5"/>
      <c r="B203" s="268">
        <v>1144</v>
      </c>
      <c r="C203" s="269" t="s">
        <v>1517</v>
      </c>
      <c r="D203" s="269" t="s">
        <v>1518</v>
      </c>
      <c r="E203" s="8"/>
      <c r="F203" s="8"/>
      <c r="G203" s="8"/>
      <c r="H203" s="8"/>
      <c r="I203" s="8"/>
      <c r="J203" s="8"/>
      <c r="K203" s="270" t="s">
        <v>1519</v>
      </c>
    </row>
    <row r="204" spans="1:11" ht="15.75" customHeight="1" x14ac:dyDescent="0.25">
      <c r="A204" s="5"/>
      <c r="B204" s="268">
        <v>1065</v>
      </c>
      <c r="C204" s="268" t="s">
        <v>1520</v>
      </c>
      <c r="D204" s="269" t="s">
        <v>1521</v>
      </c>
      <c r="E204" s="268">
        <v>3166995348</v>
      </c>
      <c r="F204" s="8"/>
      <c r="G204" s="8"/>
      <c r="H204" s="8"/>
      <c r="I204" s="8"/>
      <c r="J204" s="8"/>
      <c r="K204" s="8"/>
    </row>
    <row r="205" spans="1:11" ht="15.75" customHeight="1" x14ac:dyDescent="0.25">
      <c r="A205" s="5"/>
      <c r="B205" s="268">
        <v>1176</v>
      </c>
      <c r="C205" s="269" t="s">
        <v>1556</v>
      </c>
      <c r="D205" s="269" t="s">
        <v>1557</v>
      </c>
      <c r="E205" s="8"/>
      <c r="F205" s="8"/>
      <c r="G205" s="8"/>
      <c r="H205" s="8"/>
      <c r="I205" s="8"/>
      <c r="J205" s="8"/>
      <c r="K205" s="8"/>
    </row>
    <row r="206" spans="1:11" ht="15.75" customHeight="1" x14ac:dyDescent="0.25">
      <c r="A206" s="5"/>
      <c r="B206" s="72">
        <v>1199</v>
      </c>
      <c r="C206" s="51" t="s">
        <v>1561</v>
      </c>
      <c r="D206" s="57" t="s">
        <v>1559</v>
      </c>
      <c r="E206" s="8">
        <v>3153382468</v>
      </c>
      <c r="F206" s="8" t="s">
        <v>1560</v>
      </c>
      <c r="G206" s="8"/>
      <c r="H206" s="8"/>
      <c r="I206" s="8"/>
      <c r="J206" s="8"/>
      <c r="K206" s="8"/>
    </row>
    <row r="207" spans="1:11" ht="15.75" customHeight="1" x14ac:dyDescent="0.25">
      <c r="A207" s="5"/>
      <c r="B207" s="268">
        <v>581</v>
      </c>
      <c r="C207" s="269" t="s">
        <v>1563</v>
      </c>
      <c r="D207" s="269" t="s">
        <v>1564</v>
      </c>
      <c r="E207" s="8"/>
      <c r="F207" s="8"/>
      <c r="G207" s="8"/>
      <c r="H207" s="8"/>
      <c r="I207" s="8"/>
      <c r="J207" s="8"/>
      <c r="K207" s="8" t="s">
        <v>1565</v>
      </c>
    </row>
    <row r="208" spans="1:11" ht="15.75" customHeight="1" x14ac:dyDescent="0.25">
      <c r="A208" s="5"/>
      <c r="B208" s="72">
        <v>1210</v>
      </c>
      <c r="C208" s="51" t="s">
        <v>1574</v>
      </c>
      <c r="D208" s="57" t="s">
        <v>1575</v>
      </c>
      <c r="E208" s="8">
        <v>3168687488</v>
      </c>
      <c r="F208" s="8" t="s">
        <v>664</v>
      </c>
      <c r="G208" s="8"/>
      <c r="H208" s="8"/>
      <c r="I208" s="8"/>
      <c r="J208" s="8"/>
      <c r="K208" s="8" t="s">
        <v>1576</v>
      </c>
    </row>
    <row r="209" spans="1:11" ht="15.75" customHeight="1" x14ac:dyDescent="0.25">
      <c r="A209" s="5"/>
      <c r="B209" s="268">
        <v>1182</v>
      </c>
      <c r="C209" s="268" t="s">
        <v>1577</v>
      </c>
      <c r="D209" s="268" t="s">
        <v>1578</v>
      </c>
      <c r="E209" s="268">
        <v>6948730</v>
      </c>
      <c r="F209" s="8"/>
      <c r="G209" s="8"/>
      <c r="H209" s="8"/>
      <c r="I209" s="8"/>
      <c r="J209" s="8"/>
      <c r="K209" s="8"/>
    </row>
    <row r="210" spans="1:11" ht="15.75" customHeight="1" x14ac:dyDescent="0.25">
      <c r="A210" s="5"/>
      <c r="B210" s="72">
        <v>1215</v>
      </c>
      <c r="C210" s="51" t="s">
        <v>1601</v>
      </c>
      <c r="D210" s="57" t="s">
        <v>1600</v>
      </c>
      <c r="E210" s="8">
        <v>3158847654</v>
      </c>
      <c r="F210" s="8" t="s">
        <v>1602</v>
      </c>
      <c r="G210" s="8"/>
      <c r="H210" s="8"/>
      <c r="I210" s="8"/>
      <c r="J210" s="8"/>
      <c r="K210" s="8" t="s">
        <v>1603</v>
      </c>
    </row>
    <row r="211" spans="1:11" ht="15.75" customHeight="1" x14ac:dyDescent="0.25">
      <c r="A211" s="374"/>
      <c r="B211" s="363">
        <v>1216</v>
      </c>
      <c r="C211" s="299" t="s">
        <v>1604</v>
      </c>
      <c r="D211" s="364" t="s">
        <v>1605</v>
      </c>
      <c r="E211" s="313">
        <v>3158847654</v>
      </c>
      <c r="F211" s="313" t="s">
        <v>1602</v>
      </c>
      <c r="G211" s="313"/>
      <c r="H211" s="313"/>
      <c r="I211" s="313"/>
      <c r="J211" s="313"/>
      <c r="K211" s="313" t="s">
        <v>1603</v>
      </c>
    </row>
    <row r="212" spans="1:11" ht="15.75" customHeight="1" x14ac:dyDescent="0.25">
      <c r="A212" s="362"/>
      <c r="B212" s="365">
        <v>502</v>
      </c>
      <c r="C212" s="366" t="s">
        <v>970</v>
      </c>
      <c r="D212" s="367" t="s">
        <v>1631</v>
      </c>
      <c r="E212" s="362">
        <v>6430876</v>
      </c>
      <c r="F212" s="362" t="s">
        <v>1632</v>
      </c>
      <c r="G212" s="362"/>
      <c r="H212" s="362"/>
      <c r="I212" s="362"/>
      <c r="J212" s="362"/>
      <c r="K212" s="368" t="s">
        <v>1633</v>
      </c>
    </row>
    <row r="213" spans="1:11" ht="15.75" customHeight="1" x14ac:dyDescent="0.25">
      <c r="A213" s="362"/>
      <c r="B213" s="371" t="s">
        <v>1643</v>
      </c>
      <c r="C213" s="370" t="s">
        <v>1644</v>
      </c>
      <c r="D213" s="367" t="s">
        <v>1645</v>
      </c>
      <c r="E213" s="362">
        <v>6317508</v>
      </c>
      <c r="F213" s="362" t="s">
        <v>1646</v>
      </c>
      <c r="G213" s="362"/>
      <c r="H213" s="362"/>
      <c r="I213" s="362"/>
      <c r="J213" s="362"/>
      <c r="K213" s="362"/>
    </row>
    <row r="214" spans="1:11" ht="15.75" customHeight="1" x14ac:dyDescent="0.25">
      <c r="A214" s="362"/>
      <c r="B214" s="268">
        <v>1157</v>
      </c>
      <c r="C214" s="269" t="s">
        <v>1409</v>
      </c>
      <c r="D214" s="269" t="s">
        <v>1673</v>
      </c>
      <c r="E214" s="268">
        <v>3153783681</v>
      </c>
      <c r="F214" s="362" t="s">
        <v>1674</v>
      </c>
      <c r="G214" s="362"/>
      <c r="H214" s="362"/>
      <c r="I214" s="362"/>
      <c r="J214" s="362"/>
      <c r="K214" s="362" t="s">
        <v>1675</v>
      </c>
    </row>
    <row r="215" spans="1:11" ht="15.75" customHeight="1" x14ac:dyDescent="0.25">
      <c r="B215" s="362">
        <v>1223</v>
      </c>
      <c r="C215" s="373" t="s">
        <v>1629</v>
      </c>
      <c r="D215" s="285" t="s">
        <v>1630</v>
      </c>
      <c r="E215" s="362">
        <v>3152640791</v>
      </c>
      <c r="F215" s="362" t="s">
        <v>1677</v>
      </c>
      <c r="G215" s="362"/>
      <c r="H215" s="362"/>
      <c r="I215" s="362"/>
      <c r="J215" s="362"/>
      <c r="K215" s="362" t="s">
        <v>1678</v>
      </c>
    </row>
    <row r="216" spans="1:11" ht="15.75" customHeight="1" x14ac:dyDescent="0.25">
      <c r="B216" s="372">
        <v>1231</v>
      </c>
      <c r="C216" s="377" t="s">
        <v>1684</v>
      </c>
      <c r="D216" s="379" t="s">
        <v>1683</v>
      </c>
      <c r="E216" s="362">
        <v>6373421</v>
      </c>
      <c r="F216" s="362" t="s">
        <v>1685</v>
      </c>
      <c r="G216" s="376"/>
      <c r="H216" s="376"/>
      <c r="I216" s="376"/>
      <c r="J216" s="376"/>
      <c r="K216" s="378" t="s">
        <v>1678</v>
      </c>
    </row>
    <row r="217" spans="1:11" ht="15.75" customHeight="1" x14ac:dyDescent="0.25">
      <c r="B217" s="362">
        <v>1229</v>
      </c>
      <c r="C217" s="362" t="s">
        <v>1679</v>
      </c>
      <c r="D217" s="285" t="s">
        <v>1680</v>
      </c>
      <c r="E217" s="362">
        <v>3204740472</v>
      </c>
      <c r="F217" s="362" t="s">
        <v>1646</v>
      </c>
    </row>
    <row r="218" spans="1:11" ht="15.75" customHeight="1" x14ac:dyDescent="0.25">
      <c r="B218" s="381">
        <v>1249</v>
      </c>
      <c r="C218" s="382" t="s">
        <v>1745</v>
      </c>
      <c r="D218" s="380" t="s">
        <v>1746</v>
      </c>
      <c r="E218" s="382">
        <v>3103181233</v>
      </c>
      <c r="F218" s="383" t="s">
        <v>1747</v>
      </c>
      <c r="K218" s="384" t="s">
        <v>1748</v>
      </c>
    </row>
    <row r="219" spans="1:11" ht="15.75" customHeight="1" x14ac:dyDescent="0.25">
      <c r="B219" s="375">
        <v>1224</v>
      </c>
      <c r="C219" s="373" t="s">
        <v>1637</v>
      </c>
      <c r="D219" s="385" t="s">
        <v>1771</v>
      </c>
      <c r="E219" s="271">
        <v>3165285586</v>
      </c>
      <c r="K219" s="271" t="s">
        <v>1772</v>
      </c>
    </row>
    <row r="220" spans="1:11" ht="15.75" customHeight="1" x14ac:dyDescent="0.25">
      <c r="B220" s="375">
        <v>1251</v>
      </c>
      <c r="C220" s="386" t="s">
        <v>1780</v>
      </c>
      <c r="D220" s="271" t="s">
        <v>1779</v>
      </c>
      <c r="E220" s="283">
        <v>6516233</v>
      </c>
      <c r="F220" s="271" t="s">
        <v>1781</v>
      </c>
      <c r="K220" s="387" t="s">
        <v>1782</v>
      </c>
    </row>
    <row r="221" spans="1:11" ht="15.75" customHeight="1" x14ac:dyDescent="0.25">
      <c r="B221" s="375">
        <v>627</v>
      </c>
      <c r="C221" s="283" t="s">
        <v>1784</v>
      </c>
      <c r="D221" t="s">
        <v>1785</v>
      </c>
      <c r="F221" s="283" t="s">
        <v>1646</v>
      </c>
    </row>
    <row r="222" spans="1:11" ht="15.75" customHeight="1" x14ac:dyDescent="0.25"/>
    <row r="223" spans="1:11" ht="15.75" customHeight="1" x14ac:dyDescent="0.25"/>
    <row r="224" spans="1:11"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2:L171" xr:uid="{00000000-0009-0000-0000-000000000000}"/>
  <mergeCells count="1">
    <mergeCell ref="A1:K1"/>
  </mergeCells>
  <hyperlinks>
    <hyperlink ref="K3" r:id="rId1" xr:uid="{00000000-0004-0000-0000-000000000000}"/>
    <hyperlink ref="K8" r:id="rId2" xr:uid="{00000000-0004-0000-0000-000001000000}"/>
    <hyperlink ref="K23" r:id="rId3" xr:uid="{00000000-0004-0000-0000-000002000000}"/>
    <hyperlink ref="L23" r:id="rId4" xr:uid="{00000000-0004-0000-0000-000003000000}"/>
    <hyperlink ref="K26" r:id="rId5" xr:uid="{00000000-0004-0000-0000-000004000000}"/>
    <hyperlink ref="K27" r:id="rId6" xr:uid="{00000000-0004-0000-0000-000005000000}"/>
    <hyperlink ref="L34" r:id="rId7" xr:uid="{00000000-0004-0000-0000-000006000000}"/>
    <hyperlink ref="L42" r:id="rId8" xr:uid="{00000000-0004-0000-0000-000007000000}"/>
    <hyperlink ref="K51" r:id="rId9" xr:uid="{00000000-0004-0000-0000-000008000000}"/>
    <hyperlink ref="K64" r:id="rId10" xr:uid="{00000000-0004-0000-0000-000009000000}"/>
    <hyperlink ref="K72" r:id="rId11" xr:uid="{00000000-0004-0000-0000-00000A000000}"/>
    <hyperlink ref="K95" r:id="rId12" xr:uid="{00000000-0004-0000-0000-00000B000000}"/>
    <hyperlink ref="F96" r:id="rId13" xr:uid="{00000000-0004-0000-0000-00000C000000}"/>
    <hyperlink ref="K100" r:id="rId14" xr:uid="{00000000-0004-0000-0000-00000D000000}"/>
    <hyperlink ref="K106" r:id="rId15" xr:uid="{00000000-0004-0000-0000-00000E000000}"/>
    <hyperlink ref="K111" r:id="rId16" xr:uid="{00000000-0004-0000-0000-00000F000000}"/>
    <hyperlink ref="K115" r:id="rId17" xr:uid="{00000000-0004-0000-0000-000010000000}"/>
    <hyperlink ref="K117" r:id="rId18" xr:uid="{00000000-0004-0000-0000-000011000000}"/>
    <hyperlink ref="L136" r:id="rId19" xr:uid="{00000000-0004-0000-0000-000012000000}"/>
    <hyperlink ref="K137" r:id="rId20" xr:uid="{00000000-0004-0000-0000-000013000000}"/>
    <hyperlink ref="K138" r:id="rId21" xr:uid="{00000000-0004-0000-0000-000014000000}"/>
    <hyperlink ref="K146" r:id="rId22" xr:uid="{00000000-0004-0000-0000-000015000000}"/>
    <hyperlink ref="Q147" r:id="rId23" xr:uid="{00000000-0004-0000-0000-000016000000}"/>
    <hyperlink ref="K151" r:id="rId24" xr:uid="{00000000-0004-0000-0000-000017000000}"/>
    <hyperlink ref="K212" r:id="rId25" xr:uid="{A68FFCE4-1A62-4F38-AB4C-6A3124742598}"/>
    <hyperlink ref="K218" r:id="rId26" xr:uid="{67F2E79E-D254-434F-9BB2-2E1333349226}"/>
    <hyperlink ref="K220" r:id="rId27" xr:uid="{10879F28-4DC9-4A64-AAFC-2547760CC1E9}"/>
  </hyperlinks>
  <printOptions horizontalCentered="1"/>
  <pageMargins left="7.874015748031496E-2" right="7.874015748031496E-2" top="0.78740157480314965" bottom="7.874015748031496E-2" header="0" footer="0"/>
  <pageSetup scale="130" orientation="landscape" r:id="rId2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T930"/>
  <sheetViews>
    <sheetView tabSelected="1" zoomScale="92" zoomScaleNormal="92" workbookViewId="0">
      <pane ySplit="10" topLeftCell="A11" activePane="bottomLeft" state="frozen"/>
      <selection pane="bottomLeft" activeCell="BS1" sqref="BS1:BS1048576"/>
    </sheetView>
  </sheetViews>
  <sheetFormatPr baseColWidth="10" defaultColWidth="14.42578125" defaultRowHeight="16.5" customHeight="1" x14ac:dyDescent="0.2"/>
  <cols>
    <col min="1" max="1" width="4.7109375" style="600" customWidth="1"/>
    <col min="2" max="2" width="6.7109375" style="600" customWidth="1"/>
    <col min="3" max="3" width="51.140625" style="603" customWidth="1"/>
    <col min="4" max="4" width="26.5703125" style="1089" customWidth="1"/>
    <col min="5" max="5" width="26.5703125" style="1388" hidden="1" customWidth="1"/>
    <col min="6" max="6" width="23.5703125" style="603" hidden="1" customWidth="1"/>
    <col min="7" max="7" width="18.42578125" style="603" hidden="1" customWidth="1"/>
    <col min="8" max="8" width="55.5703125" style="966" customWidth="1"/>
    <col min="9" max="9" width="7.85546875" style="603" hidden="1" customWidth="1"/>
    <col min="10" max="11" width="7.7109375" style="603" hidden="1" customWidth="1"/>
    <col min="12" max="12" width="6" style="603" hidden="1" customWidth="1"/>
    <col min="13" max="13" width="48.140625" style="603" hidden="1" customWidth="1"/>
    <col min="14" max="14" width="12.7109375" style="603" hidden="1" customWidth="1"/>
    <col min="15" max="15" width="10.140625" style="603" hidden="1" customWidth="1"/>
    <col min="16" max="16" width="6.7109375" style="603" hidden="1" customWidth="1"/>
    <col min="17" max="17" width="6.5703125" style="603" hidden="1" customWidth="1"/>
    <col min="18" max="18" width="5.85546875" style="603" hidden="1" customWidth="1"/>
    <col min="19" max="19" width="8.28515625" style="603" hidden="1" customWidth="1"/>
    <col min="20" max="20" width="5.85546875" style="603" hidden="1" customWidth="1"/>
    <col min="21" max="22" width="7.140625" style="603" hidden="1" customWidth="1"/>
    <col min="23" max="23" width="9" style="603" hidden="1" customWidth="1"/>
    <col min="24" max="24" width="8.7109375" style="603" hidden="1" customWidth="1"/>
    <col min="25" max="25" width="7.85546875" style="603" hidden="1" customWidth="1"/>
    <col min="26" max="26" width="8.28515625" style="603" hidden="1" customWidth="1"/>
    <col min="27" max="27" width="8.5703125" style="603" hidden="1" customWidth="1"/>
    <col min="28" max="29" width="6.85546875" style="603" hidden="1" customWidth="1"/>
    <col min="30" max="30" width="8.140625" style="603" hidden="1" customWidth="1"/>
    <col min="31" max="31" width="7" style="603" hidden="1" customWidth="1"/>
    <col min="32" max="32" width="6.28515625" style="603" hidden="1" customWidth="1"/>
    <col min="33" max="33" width="7.140625" style="603" hidden="1" customWidth="1"/>
    <col min="34" max="34" width="6.7109375" style="603" hidden="1" customWidth="1"/>
    <col min="35" max="35" width="7.140625" style="603" hidden="1" customWidth="1"/>
    <col min="36" max="36" width="6.5703125" style="603" hidden="1" customWidth="1"/>
    <col min="37" max="37" width="7.42578125" style="603" hidden="1" customWidth="1"/>
    <col min="38" max="38" width="6.5703125" style="603" hidden="1" customWidth="1"/>
    <col min="39" max="39" width="6" style="603" hidden="1" customWidth="1"/>
    <col min="40" max="41" width="6.85546875" style="603" hidden="1" customWidth="1"/>
    <col min="42" max="42" width="6.42578125" style="603" hidden="1" customWidth="1"/>
    <col min="43" max="43" width="7" style="603" hidden="1" customWidth="1"/>
    <col min="44" max="44" width="6.28515625" style="603" hidden="1" customWidth="1"/>
    <col min="45" max="45" width="7.140625" style="603" hidden="1" customWidth="1"/>
    <col min="46" max="46" width="6.7109375" style="603" hidden="1" customWidth="1"/>
    <col min="47" max="47" width="7.42578125" style="603" hidden="1" customWidth="1"/>
    <col min="48" max="48" width="6.85546875" style="603" hidden="1" customWidth="1"/>
    <col min="49" max="49" width="7.5703125" style="603" hidden="1" customWidth="1"/>
    <col min="50" max="50" width="6.7109375" style="603" hidden="1" customWidth="1"/>
    <col min="51" max="51" width="6" style="603" hidden="1" customWidth="1"/>
    <col min="52" max="53" width="7" style="603" hidden="1" customWidth="1"/>
    <col min="54" max="54" width="6.7109375" style="603" hidden="1" customWidth="1"/>
    <col min="55" max="55" width="7.140625" style="603" hidden="1" customWidth="1"/>
    <col min="56" max="56" width="6.28515625" style="603" hidden="1" customWidth="1"/>
    <col min="57" max="58" width="7.28515625" style="603" hidden="1" customWidth="1"/>
    <col min="59" max="59" width="7.85546875" style="603" hidden="1" customWidth="1"/>
    <col min="60" max="60" width="7.7109375" style="603" hidden="1" customWidth="1"/>
    <col min="61" max="61" width="8.28515625" style="603" hidden="1" customWidth="1"/>
    <col min="62" max="66" width="7.7109375" style="603" hidden="1" customWidth="1"/>
    <col min="67" max="67" width="7.7109375" style="603" customWidth="1"/>
    <col min="68" max="68" width="55.28515625" style="603" hidden="1" customWidth="1"/>
    <col min="69" max="69" width="10.7109375" style="603" hidden="1" customWidth="1"/>
    <col min="70" max="70" width="8" style="603" customWidth="1"/>
    <col min="71" max="71" width="41.85546875" style="603" hidden="1" customWidth="1"/>
    <col min="72" max="72" width="10.7109375" style="603" customWidth="1"/>
    <col min="73" max="16384" width="14.42578125" style="603"/>
  </cols>
  <sheetData>
    <row r="1" spans="1:71" ht="16.5" hidden="1" customHeight="1" thickBot="1" x14ac:dyDescent="0.25">
      <c r="B1" s="601"/>
      <c r="C1" s="602" t="s">
        <v>1833</v>
      </c>
      <c r="D1" s="777"/>
      <c r="E1" s="777"/>
      <c r="H1" s="603"/>
    </row>
    <row r="2" spans="1:71" ht="16.5" hidden="1" customHeight="1" thickBot="1" x14ac:dyDescent="0.25">
      <c r="B2" s="604"/>
      <c r="C2" s="602" t="s">
        <v>876</v>
      </c>
      <c r="D2" s="777"/>
      <c r="E2" s="777"/>
      <c r="H2" s="603"/>
    </row>
    <row r="3" spans="1:71" ht="16.5" hidden="1" customHeight="1" thickBot="1" x14ac:dyDescent="0.25">
      <c r="B3" s="605"/>
      <c r="C3" s="602" t="s">
        <v>878</v>
      </c>
      <c r="D3" s="777"/>
      <c r="E3" s="777"/>
      <c r="H3" s="603"/>
    </row>
    <row r="4" spans="1:71" ht="16.5" hidden="1" customHeight="1" thickBot="1" x14ac:dyDescent="0.25">
      <c r="B4" s="606"/>
      <c r="C4" s="607" t="s">
        <v>1068</v>
      </c>
      <c r="D4" s="1095"/>
      <c r="E4" s="1095"/>
      <c r="H4" s="603"/>
      <c r="AU4" s="443"/>
    </row>
    <row r="5" spans="1:71" ht="16.5" hidden="1" customHeight="1" thickBot="1" x14ac:dyDescent="0.25">
      <c r="B5" s="608"/>
      <c r="C5" s="607" t="s">
        <v>1958</v>
      </c>
      <c r="D5" s="1095"/>
      <c r="E5" s="1095"/>
      <c r="H5" s="603"/>
    </row>
    <row r="6" spans="1:71" ht="16.5" hidden="1" customHeight="1" thickBot="1" x14ac:dyDescent="0.25">
      <c r="B6" s="609"/>
      <c r="C6" s="607" t="s">
        <v>1969</v>
      </c>
      <c r="D6" s="1095"/>
      <c r="E6" s="1095"/>
      <c r="H6" s="603" t="s">
        <v>1316</v>
      </c>
    </row>
    <row r="7" spans="1:71" ht="16.5" hidden="1" customHeight="1" thickBot="1" x14ac:dyDescent="0.25">
      <c r="B7" s="610"/>
      <c r="C7" s="607" t="s">
        <v>3030</v>
      </c>
      <c r="D7" s="1095"/>
      <c r="E7" s="1095"/>
      <c r="H7" s="603"/>
    </row>
    <row r="8" spans="1:71" ht="16.5" hidden="1" customHeight="1" thickBot="1" x14ac:dyDescent="0.25">
      <c r="B8" s="611"/>
      <c r="C8" s="607" t="s">
        <v>975</v>
      </c>
      <c r="D8" s="1095"/>
      <c r="E8" s="1095"/>
      <c r="H8" s="603"/>
    </row>
    <row r="9" spans="1:71" ht="16.5" customHeight="1" x14ac:dyDescent="0.2">
      <c r="A9" s="1563" t="s">
        <v>1803</v>
      </c>
      <c r="B9" s="1564"/>
      <c r="C9" s="1564"/>
      <c r="D9" s="1565"/>
      <c r="E9" s="1565"/>
      <c r="F9" s="1564"/>
      <c r="G9" s="1565"/>
      <c r="H9" s="1564"/>
      <c r="I9" s="1564"/>
      <c r="J9" s="1564"/>
      <c r="K9" s="1564"/>
      <c r="L9" s="1564"/>
      <c r="M9" s="1564"/>
      <c r="N9" s="1564"/>
      <c r="O9" s="1564"/>
      <c r="P9" s="1564"/>
      <c r="Q9" s="1564"/>
      <c r="R9" s="1564"/>
      <c r="S9" s="1564"/>
      <c r="T9" s="1564"/>
      <c r="U9" s="1564"/>
      <c r="V9" s="1564"/>
      <c r="W9" s="1564"/>
      <c r="X9" s="1564"/>
      <c r="Y9" s="1565"/>
      <c r="Z9" s="1565"/>
      <c r="AA9" s="1565"/>
      <c r="AB9" s="1565"/>
      <c r="AC9" s="1565"/>
      <c r="AD9" s="1565"/>
      <c r="AE9" s="1565"/>
      <c r="AF9" s="1565"/>
      <c r="AG9" s="1565"/>
      <c r="AH9" s="1565"/>
      <c r="AI9" s="1565"/>
      <c r="AJ9" s="1565"/>
      <c r="AK9" s="1565"/>
      <c r="AL9" s="1565"/>
      <c r="AM9" s="1565"/>
      <c r="AN9" s="1565"/>
      <c r="AO9" s="1565"/>
      <c r="AP9" s="1565"/>
      <c r="AQ9" s="1565"/>
      <c r="AR9" s="1565"/>
      <c r="AS9" s="1565"/>
      <c r="AT9" s="1565"/>
      <c r="AU9" s="1565"/>
      <c r="AV9" s="1565"/>
      <c r="AW9" s="1565"/>
      <c r="AX9" s="1565"/>
      <c r="AY9" s="1565"/>
      <c r="AZ9" s="1565"/>
      <c r="BA9" s="1565"/>
      <c r="BB9" s="1565"/>
      <c r="BC9" s="1565"/>
      <c r="BD9" s="1565"/>
      <c r="BE9" s="1565"/>
      <c r="BF9" s="1565"/>
      <c r="BG9" s="1565"/>
      <c r="BH9" s="1565"/>
      <c r="BI9" s="1565"/>
      <c r="BJ9" s="1565"/>
      <c r="BK9" s="1565"/>
      <c r="BL9" s="1565"/>
      <c r="BM9" s="1565"/>
      <c r="BN9" s="1565"/>
      <c r="BO9" s="1565"/>
      <c r="BP9" s="1565"/>
    </row>
    <row r="10" spans="1:71" ht="16.5" customHeight="1" x14ac:dyDescent="0.2">
      <c r="A10" s="612" t="s">
        <v>1</v>
      </c>
      <c r="B10" s="612" t="s">
        <v>2</v>
      </c>
      <c r="C10" s="613" t="s">
        <v>3</v>
      </c>
      <c r="D10" s="613" t="s">
        <v>3376</v>
      </c>
      <c r="E10" s="613" t="s">
        <v>864</v>
      </c>
      <c r="F10" s="613" t="s">
        <v>3918</v>
      </c>
      <c r="G10" s="613" t="s">
        <v>3455</v>
      </c>
      <c r="H10" s="613" t="s">
        <v>2994</v>
      </c>
      <c r="I10" s="613" t="s">
        <v>7</v>
      </c>
      <c r="J10" s="613" t="s">
        <v>865</v>
      </c>
      <c r="K10" s="613" t="s">
        <v>9</v>
      </c>
      <c r="L10" s="613" t="s">
        <v>10</v>
      </c>
      <c r="M10" s="613" t="s">
        <v>866</v>
      </c>
      <c r="N10" s="613" t="s">
        <v>867</v>
      </c>
      <c r="O10" s="613" t="s">
        <v>868</v>
      </c>
      <c r="P10" s="613" t="s">
        <v>869</v>
      </c>
      <c r="Q10" s="613" t="s">
        <v>870</v>
      </c>
      <c r="R10" s="613" t="s">
        <v>871</v>
      </c>
      <c r="S10" s="613" t="s">
        <v>872</v>
      </c>
      <c r="T10" s="613" t="s">
        <v>873</v>
      </c>
      <c r="U10" s="614">
        <v>44197</v>
      </c>
      <c r="V10" s="614">
        <v>44228</v>
      </c>
      <c r="W10" s="614">
        <v>44256</v>
      </c>
      <c r="X10" s="614">
        <v>44287</v>
      </c>
      <c r="Y10" s="614">
        <v>44317</v>
      </c>
      <c r="Z10" s="614">
        <v>44348</v>
      </c>
      <c r="AA10" s="614">
        <v>44378</v>
      </c>
      <c r="AB10" s="614">
        <v>44409</v>
      </c>
      <c r="AC10" s="614">
        <v>44440</v>
      </c>
      <c r="AD10" s="614">
        <v>44470</v>
      </c>
      <c r="AE10" s="614">
        <v>44501</v>
      </c>
      <c r="AF10" s="614">
        <v>44531</v>
      </c>
      <c r="AG10" s="614">
        <v>44562</v>
      </c>
      <c r="AH10" s="614">
        <v>44593</v>
      </c>
      <c r="AI10" s="614">
        <v>44621</v>
      </c>
      <c r="AJ10" s="614">
        <v>44652</v>
      </c>
      <c r="AK10" s="614">
        <v>44682</v>
      </c>
      <c r="AL10" s="614">
        <v>44713</v>
      </c>
      <c r="AM10" s="614">
        <v>44743</v>
      </c>
      <c r="AN10" s="614">
        <v>44774</v>
      </c>
      <c r="AO10" s="614">
        <v>44805</v>
      </c>
      <c r="AP10" s="614">
        <v>44835</v>
      </c>
      <c r="AQ10" s="614">
        <v>44866</v>
      </c>
      <c r="AR10" s="614">
        <v>44896</v>
      </c>
      <c r="AS10" s="614">
        <v>44927</v>
      </c>
      <c r="AT10" s="614">
        <v>44958</v>
      </c>
      <c r="AU10" s="614">
        <v>44986</v>
      </c>
      <c r="AV10" s="614">
        <v>45017</v>
      </c>
      <c r="AW10" s="614">
        <v>45047</v>
      </c>
      <c r="AX10" s="614">
        <v>45078</v>
      </c>
      <c r="AY10" s="614">
        <v>45108</v>
      </c>
      <c r="AZ10" s="614">
        <v>45139</v>
      </c>
      <c r="BA10" s="614">
        <v>45170</v>
      </c>
      <c r="BB10" s="614">
        <v>45200</v>
      </c>
      <c r="BC10" s="614">
        <v>45231</v>
      </c>
      <c r="BD10" s="614">
        <v>45261</v>
      </c>
      <c r="BE10" s="615">
        <v>45292</v>
      </c>
      <c r="BF10" s="615">
        <v>45323</v>
      </c>
      <c r="BG10" s="615">
        <v>45352</v>
      </c>
      <c r="BH10" s="615">
        <v>45383</v>
      </c>
      <c r="BI10" s="615">
        <v>45413</v>
      </c>
      <c r="BJ10" s="615">
        <v>45444</v>
      </c>
      <c r="BK10" s="615">
        <v>45474</v>
      </c>
      <c r="BL10" s="615">
        <v>45505</v>
      </c>
      <c r="BM10" s="615">
        <v>45536</v>
      </c>
      <c r="BN10" s="615">
        <v>45566</v>
      </c>
      <c r="BO10" s="615">
        <v>45597</v>
      </c>
      <c r="BP10" s="613" t="s">
        <v>11</v>
      </c>
    </row>
    <row r="11" spans="1:71" ht="16.5" customHeight="1" x14ac:dyDescent="0.2">
      <c r="A11" s="612"/>
      <c r="B11" s="616"/>
      <c r="C11" s="617"/>
      <c r="D11" s="618"/>
      <c r="E11" s="618"/>
      <c r="F11" s="617"/>
      <c r="G11" s="618"/>
      <c r="H11" s="619"/>
      <c r="I11" s="617"/>
      <c r="J11" s="617"/>
      <c r="K11" s="617"/>
      <c r="L11" s="617"/>
      <c r="M11" s="617"/>
      <c r="N11" s="617"/>
      <c r="O11" s="617"/>
      <c r="P11" s="617"/>
      <c r="Q11" s="617"/>
      <c r="R11" s="617"/>
      <c r="S11" s="617"/>
      <c r="T11" s="617"/>
      <c r="U11" s="620"/>
      <c r="V11" s="620"/>
      <c r="W11" s="620"/>
      <c r="X11" s="620"/>
      <c r="Y11" s="620"/>
      <c r="Z11" s="620"/>
      <c r="AA11" s="620"/>
      <c r="AB11" s="620"/>
      <c r="AC11" s="620"/>
      <c r="AD11" s="620"/>
      <c r="AE11" s="620"/>
      <c r="AF11" s="620"/>
      <c r="AG11" s="620"/>
      <c r="AH11" s="620"/>
      <c r="AI11" s="620"/>
      <c r="AJ11" s="620"/>
      <c r="AK11" s="620"/>
      <c r="AL11" s="620"/>
      <c r="AM11" s="620"/>
      <c r="AN11" s="620"/>
      <c r="AO11" s="620"/>
      <c r="AP11" s="620"/>
      <c r="AQ11" s="620"/>
      <c r="AR11" s="620"/>
      <c r="AS11" s="620"/>
      <c r="AT11" s="620"/>
      <c r="AU11" s="620"/>
      <c r="AV11" s="620"/>
      <c r="AW11" s="620"/>
      <c r="AX11" s="620"/>
      <c r="AY11" s="620"/>
      <c r="AZ11" s="620"/>
      <c r="BA11" s="620"/>
      <c r="BB11" s="620"/>
      <c r="BC11" s="620"/>
      <c r="BD11" s="620"/>
      <c r="BE11" s="620"/>
      <c r="BF11" s="620"/>
      <c r="BG11" s="620"/>
      <c r="BH11" s="620"/>
      <c r="BI11" s="620"/>
      <c r="BJ11" s="620"/>
      <c r="BK11" s="620"/>
      <c r="BL11" s="620"/>
      <c r="BM11" s="620"/>
      <c r="BN11" s="620"/>
      <c r="BO11" s="620"/>
      <c r="BP11" s="620"/>
    </row>
    <row r="12" spans="1:71" s="1234" customFormat="1" ht="7.5" customHeight="1" x14ac:dyDescent="0.2">
      <c r="A12" s="1571"/>
      <c r="B12" s="1572"/>
      <c r="C12" s="1572"/>
      <c r="D12" s="1572"/>
      <c r="E12" s="1572"/>
      <c r="F12" s="1572"/>
      <c r="G12" s="1572"/>
      <c r="H12" s="1572"/>
      <c r="I12" s="1572"/>
      <c r="J12" s="1572"/>
      <c r="K12" s="1572"/>
      <c r="L12" s="1572"/>
      <c r="M12" s="1572"/>
      <c r="N12" s="1572"/>
      <c r="O12" s="1572"/>
      <c r="P12" s="1572"/>
      <c r="Q12" s="1572"/>
      <c r="R12" s="1572"/>
      <c r="S12" s="1572"/>
      <c r="T12" s="1572"/>
      <c r="U12" s="1572"/>
      <c r="V12" s="1572"/>
      <c r="W12" s="1572"/>
      <c r="X12" s="1572"/>
      <c r="Y12" s="1572"/>
      <c r="Z12" s="1572"/>
      <c r="AA12" s="1572"/>
      <c r="AB12" s="1572"/>
      <c r="AC12" s="1572"/>
      <c r="AD12" s="1572"/>
      <c r="AE12" s="1572"/>
      <c r="AF12" s="1572"/>
      <c r="AG12" s="1572"/>
      <c r="AH12" s="1572"/>
      <c r="AI12" s="1572"/>
      <c r="AJ12" s="1572"/>
      <c r="AK12" s="1572"/>
      <c r="AL12" s="1572"/>
      <c r="AM12" s="1572"/>
      <c r="AN12" s="1572"/>
      <c r="AO12" s="1572"/>
      <c r="AP12" s="1572"/>
      <c r="AQ12" s="1572"/>
      <c r="AR12" s="1572"/>
      <c r="AS12" s="1572"/>
      <c r="AT12" s="1572"/>
      <c r="AU12" s="1572"/>
      <c r="AV12" s="1572"/>
      <c r="AW12" s="1572"/>
      <c r="AX12" s="1572"/>
      <c r="AY12" s="1572"/>
      <c r="AZ12" s="1572"/>
      <c r="BA12" s="1572"/>
      <c r="BB12" s="1572"/>
      <c r="BC12" s="1572"/>
      <c r="BD12" s="1572"/>
      <c r="BE12" s="1572"/>
      <c r="BF12" s="1572"/>
      <c r="BG12" s="1572"/>
      <c r="BH12" s="1572"/>
      <c r="BI12" s="1572"/>
      <c r="BJ12" s="1572"/>
      <c r="BK12" s="1572"/>
      <c r="BL12" s="1572"/>
      <c r="BM12" s="1572"/>
      <c r="BN12" s="1572"/>
      <c r="BO12" s="1572"/>
      <c r="BP12" s="1573"/>
      <c r="BS12" s="1234" t="str">
        <f t="shared" ref="BS12" si="0">+LOWER(C12)</f>
        <v/>
      </c>
    </row>
    <row r="13" spans="1:71" s="1127" customFormat="1" ht="16.5" customHeight="1" x14ac:dyDescent="0.25">
      <c r="A13" s="1410">
        <v>341</v>
      </c>
      <c r="B13" s="1176">
        <v>1224</v>
      </c>
      <c r="C13" s="1177" t="s">
        <v>1637</v>
      </c>
      <c r="D13" s="1451" t="s">
        <v>3454</v>
      </c>
      <c r="E13" s="1539" t="s">
        <v>3919</v>
      </c>
      <c r="F13" s="1526" t="s">
        <v>3287</v>
      </c>
      <c r="G13" s="1620" t="s">
        <v>3087</v>
      </c>
      <c r="H13" s="1178" t="s">
        <v>3456</v>
      </c>
      <c r="I13" s="1411"/>
      <c r="J13" s="1411"/>
      <c r="K13" s="1412"/>
      <c r="L13" s="1412"/>
      <c r="M13" s="1413"/>
      <c r="N13" s="1412"/>
      <c r="O13" s="1412"/>
      <c r="P13" s="1414"/>
      <c r="Q13" s="1415"/>
      <c r="R13" s="1415"/>
      <c r="S13" s="1415"/>
      <c r="T13" s="1415"/>
      <c r="U13" s="1415"/>
      <c r="V13" s="1416"/>
      <c r="W13" s="1416"/>
      <c r="X13" s="1416"/>
      <c r="Y13" s="1416"/>
      <c r="Z13" s="1416"/>
      <c r="AA13" s="1416"/>
      <c r="AB13" s="1416"/>
      <c r="AC13" s="1417" t="s">
        <v>1555</v>
      </c>
      <c r="AD13" s="1418"/>
      <c r="AE13" s="1417" t="s">
        <v>1708</v>
      </c>
      <c r="AF13" s="1417" t="s">
        <v>1613</v>
      </c>
      <c r="AG13" s="1417" t="s">
        <v>1641</v>
      </c>
      <c r="AH13" s="1417" t="s">
        <v>1555</v>
      </c>
      <c r="AI13" s="1417" t="s">
        <v>1866</v>
      </c>
      <c r="AJ13" s="1417" t="s">
        <v>1886</v>
      </c>
      <c r="AK13" s="1417" t="s">
        <v>1493</v>
      </c>
      <c r="AL13" s="1417" t="s">
        <v>1987</v>
      </c>
      <c r="AM13" s="1417" t="s">
        <v>2020</v>
      </c>
      <c r="AN13" s="1417" t="s">
        <v>1879</v>
      </c>
      <c r="AO13" s="1417" t="s">
        <v>1857</v>
      </c>
      <c r="AP13" s="1417" t="s">
        <v>1931</v>
      </c>
      <c r="AQ13" s="1417" t="s">
        <v>2039</v>
      </c>
      <c r="AR13" s="1417" t="s">
        <v>1865</v>
      </c>
      <c r="AS13" s="1417" t="s">
        <v>1939</v>
      </c>
      <c r="AT13" s="1417" t="s">
        <v>1844</v>
      </c>
      <c r="AU13" s="1417" t="s">
        <v>1849</v>
      </c>
      <c r="AV13" s="1417" t="s">
        <v>2124</v>
      </c>
      <c r="AW13" s="1417" t="s">
        <v>1829</v>
      </c>
      <c r="AX13" s="1417" t="s">
        <v>2011</v>
      </c>
      <c r="AY13" s="1417" t="s">
        <v>1883</v>
      </c>
      <c r="AZ13" s="1417" t="s">
        <v>2482</v>
      </c>
      <c r="BA13" s="1417" t="s">
        <v>2124</v>
      </c>
      <c r="BB13" s="1417" t="s">
        <v>1921</v>
      </c>
      <c r="BC13" s="1417" t="s">
        <v>2621</v>
      </c>
      <c r="BD13" s="1417" t="s">
        <v>2674</v>
      </c>
      <c r="BE13" s="1417" t="s">
        <v>1939</v>
      </c>
      <c r="BF13" s="1417" t="s">
        <v>2569</v>
      </c>
      <c r="BG13" s="1417" t="s">
        <v>1993</v>
      </c>
      <c r="BH13" s="1419" t="s">
        <v>1832</v>
      </c>
      <c r="BI13" s="1419" t="s">
        <v>2070</v>
      </c>
      <c r="BJ13" s="1419" t="s">
        <v>2040</v>
      </c>
      <c r="BK13" s="1419" t="s">
        <v>1829</v>
      </c>
      <c r="BL13" s="1419" t="s">
        <v>2598</v>
      </c>
      <c r="BM13" s="1419" t="s">
        <v>1883</v>
      </c>
      <c r="BN13" s="1419" t="s">
        <v>3396</v>
      </c>
      <c r="BO13" s="1420"/>
      <c r="BP13" s="1421"/>
    </row>
    <row r="14" spans="1:71" s="1127" customFormat="1" ht="16.5" customHeight="1" x14ac:dyDescent="0.2">
      <c r="A14" s="1344">
        <v>263</v>
      </c>
      <c r="B14" s="1117">
        <v>1296</v>
      </c>
      <c r="C14" s="1118" t="s">
        <v>3289</v>
      </c>
      <c r="D14" s="1623" t="s">
        <v>3290</v>
      </c>
      <c r="E14" s="1540"/>
      <c r="F14" s="1526"/>
      <c r="G14" s="1621"/>
      <c r="H14" s="1150" t="s">
        <v>1853</v>
      </c>
      <c r="I14" s="1119"/>
      <c r="J14" s="1119"/>
      <c r="K14" s="1119"/>
      <c r="L14" s="1119"/>
      <c r="M14" s="1119"/>
      <c r="N14" s="1119"/>
      <c r="O14" s="1119"/>
      <c r="P14" s="1119"/>
      <c r="Q14" s="1119"/>
      <c r="R14" s="1119"/>
      <c r="S14" s="1119"/>
      <c r="T14" s="1119"/>
      <c r="U14" s="1119"/>
      <c r="V14" s="1119"/>
      <c r="W14" s="1119"/>
      <c r="X14" s="1119"/>
      <c r="Y14" s="1119"/>
      <c r="Z14" s="1119"/>
      <c r="AA14" s="1119"/>
      <c r="AB14" s="1119"/>
      <c r="AC14" s="1120"/>
      <c r="AD14" s="1120"/>
      <c r="AE14" s="1120"/>
      <c r="AF14" s="1120"/>
      <c r="AG14" s="1120"/>
      <c r="AH14" s="1120"/>
      <c r="AI14" s="1121" t="s">
        <v>1865</v>
      </c>
      <c r="AJ14" s="1121" t="s">
        <v>1558</v>
      </c>
      <c r="AK14" s="1121" t="s">
        <v>1613</v>
      </c>
      <c r="AL14" s="1121" t="s">
        <v>1844</v>
      </c>
      <c r="AM14" s="1121" t="s">
        <v>2001</v>
      </c>
      <c r="AN14" s="1121" t="s">
        <v>1994</v>
      </c>
      <c r="AO14" s="1121" t="s">
        <v>1831</v>
      </c>
      <c r="AP14" s="1121" t="s">
        <v>2131</v>
      </c>
      <c r="AQ14" s="1121" t="s">
        <v>1822</v>
      </c>
      <c r="AR14" s="1121" t="s">
        <v>1886</v>
      </c>
      <c r="AS14" s="1121" t="s">
        <v>2131</v>
      </c>
      <c r="AT14" s="1121" t="s">
        <v>1865</v>
      </c>
      <c r="AU14" s="1121" t="s">
        <v>1997</v>
      </c>
      <c r="AV14" s="1121" t="s">
        <v>2131</v>
      </c>
      <c r="AW14" s="1121" t="s">
        <v>1997</v>
      </c>
      <c r="AX14" s="1121" t="s">
        <v>2027</v>
      </c>
      <c r="AY14" s="1121" t="s">
        <v>2132</v>
      </c>
      <c r="AZ14" s="1121" t="s">
        <v>1987</v>
      </c>
      <c r="BA14" s="1123" t="s">
        <v>2528</v>
      </c>
      <c r="BB14" s="1123" t="s">
        <v>2557</v>
      </c>
      <c r="BC14" s="1123" t="s">
        <v>2132</v>
      </c>
      <c r="BD14" s="1124" t="s">
        <v>2040</v>
      </c>
      <c r="BE14" s="1124" t="s">
        <v>2531</v>
      </c>
      <c r="BF14" s="1125" t="s">
        <v>2528</v>
      </c>
      <c r="BG14" s="1125" t="s">
        <v>2070</v>
      </c>
      <c r="BH14" s="1125" t="s">
        <v>2557</v>
      </c>
      <c r="BI14" s="1125" t="s">
        <v>2027</v>
      </c>
      <c r="BJ14" s="1126" t="s">
        <v>2867</v>
      </c>
      <c r="BK14" s="1126" t="s">
        <v>1982</v>
      </c>
      <c r="BL14" s="1126" t="s">
        <v>2982</v>
      </c>
      <c r="BM14" s="1126" t="s">
        <v>2456</v>
      </c>
      <c r="BN14" s="1126" t="s">
        <v>1153</v>
      </c>
      <c r="BO14" s="1126" t="s">
        <v>2903</v>
      </c>
      <c r="BP14" s="1156"/>
    </row>
    <row r="15" spans="1:71" s="1127" customFormat="1" ht="16.5" customHeight="1" x14ac:dyDescent="0.2">
      <c r="A15" s="1344">
        <v>264</v>
      </c>
      <c r="B15" s="1117">
        <v>495</v>
      </c>
      <c r="C15" s="1118" t="s">
        <v>384</v>
      </c>
      <c r="D15" s="1624"/>
      <c r="E15" s="1540"/>
      <c r="F15" s="1526"/>
      <c r="G15" s="1621"/>
      <c r="H15" s="1150" t="s">
        <v>385</v>
      </c>
      <c r="I15" s="1119"/>
      <c r="J15" s="1119"/>
      <c r="K15" s="1119"/>
      <c r="L15" s="1119"/>
      <c r="M15" s="1119"/>
      <c r="N15" s="1119"/>
      <c r="O15" s="1119"/>
      <c r="P15" s="1119"/>
      <c r="Q15" s="1119"/>
      <c r="R15" s="1119"/>
      <c r="S15" s="1119"/>
      <c r="T15" s="1119"/>
      <c r="U15" s="1119"/>
      <c r="V15" s="1119"/>
      <c r="W15" s="1119"/>
      <c r="X15" s="1119"/>
      <c r="Y15" s="1119"/>
      <c r="Z15" s="1119"/>
      <c r="AA15" s="1119"/>
      <c r="AB15" s="1119"/>
      <c r="AC15" s="1120"/>
      <c r="AD15" s="1120"/>
      <c r="AE15" s="1120"/>
      <c r="AF15" s="1120"/>
      <c r="AG15" s="1120"/>
      <c r="AH15" s="1120"/>
      <c r="AI15" s="1120"/>
      <c r="AJ15" s="1120"/>
      <c r="AK15" s="1120"/>
      <c r="AL15" s="1121" t="s">
        <v>1977</v>
      </c>
      <c r="AM15" s="1121" t="s">
        <v>1844</v>
      </c>
      <c r="AN15" s="1121" t="s">
        <v>1994</v>
      </c>
      <c r="AO15" s="1121" t="s">
        <v>1831</v>
      </c>
      <c r="AP15" s="1122" t="s">
        <v>877</v>
      </c>
      <c r="AQ15" s="1122" t="s">
        <v>877</v>
      </c>
      <c r="AR15" s="1121" t="s">
        <v>2065</v>
      </c>
      <c r="AS15" s="1121" t="s">
        <v>2131</v>
      </c>
      <c r="AT15" s="1121" t="s">
        <v>1865</v>
      </c>
      <c r="AU15" s="1121" t="s">
        <v>2298</v>
      </c>
      <c r="AV15" s="1121" t="s">
        <v>2131</v>
      </c>
      <c r="AW15" s="1121" t="s">
        <v>1997</v>
      </c>
      <c r="AX15" s="1121" t="s">
        <v>2027</v>
      </c>
      <c r="AY15" s="1121" t="s">
        <v>2132</v>
      </c>
      <c r="AZ15" s="1121" t="s">
        <v>1987</v>
      </c>
      <c r="BA15" s="1123" t="s">
        <v>2528</v>
      </c>
      <c r="BB15" s="1123" t="s">
        <v>2557</v>
      </c>
      <c r="BC15" s="1123" t="s">
        <v>2132</v>
      </c>
      <c r="BD15" s="1124" t="s">
        <v>2040</v>
      </c>
      <c r="BE15" s="1124" t="s">
        <v>2532</v>
      </c>
      <c r="BF15" s="1125" t="s">
        <v>2528</v>
      </c>
      <c r="BG15" s="1125" t="s">
        <v>2070</v>
      </c>
      <c r="BH15" s="1125" t="s">
        <v>2557</v>
      </c>
      <c r="BI15" s="1125" t="s">
        <v>2027</v>
      </c>
      <c r="BJ15" s="1126" t="s">
        <v>2867</v>
      </c>
      <c r="BK15" s="1126" t="s">
        <v>1982</v>
      </c>
      <c r="BL15" s="1126" t="s">
        <v>2982</v>
      </c>
      <c r="BM15" s="1126" t="s">
        <v>2456</v>
      </c>
      <c r="BN15" s="1126" t="s">
        <v>1153</v>
      </c>
      <c r="BO15" s="1126" t="s">
        <v>2903</v>
      </c>
      <c r="BP15" s="1156"/>
    </row>
    <row r="16" spans="1:71" s="1127" customFormat="1" ht="16.5" customHeight="1" x14ac:dyDescent="0.2">
      <c r="A16" s="1344">
        <v>265</v>
      </c>
      <c r="B16" s="1117">
        <v>1516</v>
      </c>
      <c r="C16" s="1118" t="s">
        <v>3291</v>
      </c>
      <c r="D16" s="1624"/>
      <c r="E16" s="1540"/>
      <c r="F16" s="1526"/>
      <c r="G16" s="1621"/>
      <c r="H16" s="1150" t="s">
        <v>3292</v>
      </c>
      <c r="I16" s="1119"/>
      <c r="J16" s="1119"/>
      <c r="K16" s="1119"/>
      <c r="L16" s="1119"/>
      <c r="M16" s="1119"/>
      <c r="N16" s="1119"/>
      <c r="O16" s="1119"/>
      <c r="P16" s="1119"/>
      <c r="Q16" s="1119"/>
      <c r="R16" s="1119"/>
      <c r="S16" s="1119"/>
      <c r="T16" s="1119"/>
      <c r="U16" s="1119"/>
      <c r="V16" s="1119"/>
      <c r="W16" s="1119"/>
      <c r="X16" s="1119"/>
      <c r="Y16" s="1119"/>
      <c r="Z16" s="1119"/>
      <c r="AA16" s="1119"/>
      <c r="AB16" s="1119"/>
      <c r="AC16" s="1120"/>
      <c r="AD16" s="1120"/>
      <c r="AE16" s="1120"/>
      <c r="AF16" s="1120"/>
      <c r="AG16" s="1120"/>
      <c r="AH16" s="1120"/>
      <c r="AI16" s="1120"/>
      <c r="AJ16" s="1120"/>
      <c r="AK16" s="1120"/>
      <c r="AL16" s="1121"/>
      <c r="AM16" s="1121"/>
      <c r="AN16" s="1120"/>
      <c r="AO16" s="1120"/>
      <c r="AP16" s="1120"/>
      <c r="AQ16" s="1120"/>
      <c r="AR16" s="1120"/>
      <c r="AS16" s="1120"/>
      <c r="AT16" s="1120"/>
      <c r="AU16" s="1120"/>
      <c r="AV16" s="1128" t="s">
        <v>1925</v>
      </c>
      <c r="AW16" s="1122" t="s">
        <v>877</v>
      </c>
      <c r="AX16" s="1122" t="s">
        <v>877</v>
      </c>
      <c r="AY16" s="1122" t="s">
        <v>877</v>
      </c>
      <c r="AZ16" s="1122" t="s">
        <v>877</v>
      </c>
      <c r="BA16" s="1122" t="s">
        <v>877</v>
      </c>
      <c r="BB16" s="1122" t="s">
        <v>877</v>
      </c>
      <c r="BC16" s="1122" t="s">
        <v>877</v>
      </c>
      <c r="BD16" s="1122" t="s">
        <v>877</v>
      </c>
      <c r="BE16" s="1122" t="s">
        <v>877</v>
      </c>
      <c r="BF16" s="1122" t="s">
        <v>877</v>
      </c>
      <c r="BG16" s="1122" t="s">
        <v>877</v>
      </c>
      <c r="BH16" s="1122" t="s">
        <v>877</v>
      </c>
      <c r="BI16" s="1122" t="s">
        <v>877</v>
      </c>
      <c r="BJ16" s="1122" t="s">
        <v>877</v>
      </c>
      <c r="BK16" s="1122" t="s">
        <v>877</v>
      </c>
      <c r="BL16" s="1122" t="s">
        <v>877</v>
      </c>
      <c r="BM16" s="1122" t="s">
        <v>877</v>
      </c>
      <c r="BN16" s="1122" t="s">
        <v>877</v>
      </c>
      <c r="BO16" s="1122" t="s">
        <v>877</v>
      </c>
      <c r="BP16" s="1346" t="s">
        <v>2402</v>
      </c>
    </row>
    <row r="17" spans="1:69" s="1138" customFormat="1" ht="16.5" customHeight="1" x14ac:dyDescent="0.25">
      <c r="A17" s="1344"/>
      <c r="B17" s="1117">
        <v>1831</v>
      </c>
      <c r="C17" s="1118" t="s">
        <v>3293</v>
      </c>
      <c r="D17" s="1624"/>
      <c r="E17" s="1540"/>
      <c r="F17" s="1526"/>
      <c r="G17" s="1621"/>
      <c r="H17" s="1150" t="s">
        <v>3294</v>
      </c>
      <c r="I17" s="1129"/>
      <c r="J17" s="1129"/>
      <c r="K17" s="1129"/>
      <c r="L17" s="1119"/>
      <c r="M17" s="1130"/>
      <c r="N17" s="1131"/>
      <c r="O17" s="1132"/>
      <c r="P17" s="1132"/>
      <c r="Q17" s="1132"/>
      <c r="R17" s="1132"/>
      <c r="S17" s="1132"/>
      <c r="T17" s="1129"/>
      <c r="U17" s="1133"/>
      <c r="V17" s="1129"/>
      <c r="W17" s="1129"/>
      <c r="X17" s="1134"/>
      <c r="Y17" s="1134"/>
      <c r="Z17" s="1134"/>
      <c r="AA17" s="1134"/>
      <c r="AB17" s="1134"/>
      <c r="AC17" s="1134"/>
      <c r="AD17" s="1134"/>
      <c r="AE17" s="1134"/>
      <c r="AF17" s="1134"/>
      <c r="AG17" s="1134"/>
      <c r="AH17" s="1134"/>
      <c r="AI17" s="1134"/>
      <c r="AJ17" s="1134"/>
      <c r="AK17" s="1134"/>
      <c r="AL17" s="1134"/>
      <c r="AM17" s="1134"/>
      <c r="AN17" s="1135"/>
      <c r="AO17" s="1135"/>
      <c r="AP17" s="1135"/>
      <c r="AQ17" s="1135"/>
      <c r="AR17" s="1135"/>
      <c r="AS17" s="1135"/>
      <c r="AT17" s="1135"/>
      <c r="AU17" s="1135"/>
      <c r="AV17" s="1134"/>
      <c r="AW17" s="1134"/>
      <c r="AX17" s="1134"/>
      <c r="AY17" s="1121"/>
      <c r="AZ17" s="1121"/>
      <c r="BA17" s="1121"/>
      <c r="BB17" s="1121"/>
      <c r="BC17" s="1135"/>
      <c r="BD17" s="1135"/>
      <c r="BE17" s="1136"/>
      <c r="BF17" s="1136"/>
      <c r="BG17" s="1135"/>
      <c r="BH17" s="1339"/>
      <c r="BI17" s="1339"/>
      <c r="BJ17" s="1129" t="s">
        <v>2868</v>
      </c>
      <c r="BK17" s="1137" t="s">
        <v>1982</v>
      </c>
      <c r="BL17" s="1137" t="s">
        <v>2982</v>
      </c>
      <c r="BM17" s="1137" t="s">
        <v>2456</v>
      </c>
      <c r="BN17" s="1137" t="s">
        <v>1153</v>
      </c>
      <c r="BO17" s="1137" t="s">
        <v>2903</v>
      </c>
      <c r="BP17" s="1347" t="s">
        <v>3438</v>
      </c>
    </row>
    <row r="18" spans="1:69" s="1127" customFormat="1" ht="16.5" customHeight="1" x14ac:dyDescent="0.2">
      <c r="A18" s="1344">
        <v>270</v>
      </c>
      <c r="B18" s="1117">
        <v>1459</v>
      </c>
      <c r="C18" s="1118" t="s">
        <v>3295</v>
      </c>
      <c r="D18" s="1624"/>
      <c r="E18" s="1540"/>
      <c r="F18" s="1526"/>
      <c r="G18" s="1621"/>
      <c r="H18" s="1150" t="s">
        <v>3296</v>
      </c>
      <c r="I18" s="1129"/>
      <c r="J18" s="1129"/>
      <c r="K18" s="1125"/>
      <c r="L18" s="1139"/>
      <c r="M18" s="1140"/>
      <c r="N18" s="1141"/>
      <c r="O18" s="1142"/>
      <c r="P18" s="1142"/>
      <c r="Q18" s="1142"/>
      <c r="R18" s="1142"/>
      <c r="S18" s="1142"/>
      <c r="T18" s="1125"/>
      <c r="U18" s="1143"/>
      <c r="V18" s="1125"/>
      <c r="W18" s="1125"/>
      <c r="X18" s="1123"/>
      <c r="Y18" s="1123"/>
      <c r="Z18" s="1123"/>
      <c r="AA18" s="1123"/>
      <c r="AB18" s="1123"/>
      <c r="AC18" s="1123"/>
      <c r="AD18" s="1123"/>
      <c r="AE18" s="1123"/>
      <c r="AF18" s="1123"/>
      <c r="AG18" s="1123"/>
      <c r="AH18" s="1123"/>
      <c r="AI18" s="1123"/>
      <c r="AJ18" s="1123"/>
      <c r="AK18" s="1123"/>
      <c r="AL18" s="1123"/>
      <c r="AM18" s="1123"/>
      <c r="AN18" s="1123"/>
      <c r="AO18" s="1123"/>
      <c r="AP18" s="1144"/>
      <c r="AQ18" s="1144"/>
      <c r="AR18" s="1144"/>
      <c r="AS18" s="1144"/>
      <c r="AT18" s="1123" t="s">
        <v>1159</v>
      </c>
      <c r="AU18" s="1123" t="s">
        <v>1824</v>
      </c>
      <c r="AV18" s="1123" t="s">
        <v>2131</v>
      </c>
      <c r="AW18" s="1123" t="s">
        <v>1997</v>
      </c>
      <c r="AX18" s="1123" t="s">
        <v>2027</v>
      </c>
      <c r="AY18" s="1121" t="s">
        <v>2132</v>
      </c>
      <c r="AZ18" s="1121" t="s">
        <v>1987</v>
      </c>
      <c r="BA18" s="1121" t="s">
        <v>2040</v>
      </c>
      <c r="BB18" s="1121" t="s">
        <v>2026</v>
      </c>
      <c r="BC18" s="1123" t="s">
        <v>1920</v>
      </c>
      <c r="BD18" s="1123" t="s">
        <v>2618</v>
      </c>
      <c r="BE18" s="1124" t="s">
        <v>2026</v>
      </c>
      <c r="BF18" s="1124" t="s">
        <v>1987</v>
      </c>
      <c r="BG18" s="1123" t="s">
        <v>2674</v>
      </c>
      <c r="BH18" s="1125" t="s">
        <v>1987</v>
      </c>
      <c r="BI18" s="1125" t="s">
        <v>2027</v>
      </c>
      <c r="BJ18" s="1125" t="s">
        <v>2868</v>
      </c>
      <c r="BK18" s="1125" t="s">
        <v>1982</v>
      </c>
      <c r="BL18" s="1125" t="s">
        <v>2982</v>
      </c>
      <c r="BM18" s="1126" t="s">
        <v>2456</v>
      </c>
      <c r="BN18" s="1134" t="s">
        <v>1656</v>
      </c>
      <c r="BO18" s="1134" t="s">
        <v>3440</v>
      </c>
      <c r="BP18" s="1156"/>
    </row>
    <row r="19" spans="1:69" s="1127" customFormat="1" ht="16.5" customHeight="1" x14ac:dyDescent="0.2">
      <c r="A19" s="1344">
        <v>271</v>
      </c>
      <c r="B19" s="1117">
        <v>1437</v>
      </c>
      <c r="C19" s="1118" t="s">
        <v>3297</v>
      </c>
      <c r="D19" s="1624"/>
      <c r="E19" s="1540"/>
      <c r="F19" s="1526"/>
      <c r="G19" s="1621"/>
      <c r="H19" s="1150" t="s">
        <v>3298</v>
      </c>
      <c r="I19" s="1129"/>
      <c r="J19" s="1129"/>
      <c r="K19" s="1125"/>
      <c r="L19" s="1139"/>
      <c r="M19" s="1140"/>
      <c r="N19" s="1141"/>
      <c r="O19" s="1142"/>
      <c r="P19" s="1142"/>
      <c r="Q19" s="1142"/>
      <c r="R19" s="1142"/>
      <c r="S19" s="1142"/>
      <c r="T19" s="1125"/>
      <c r="U19" s="1143"/>
      <c r="V19" s="1125"/>
      <c r="W19" s="1125"/>
      <c r="X19" s="1123"/>
      <c r="Y19" s="1123"/>
      <c r="Z19" s="1123"/>
      <c r="AA19" s="1123"/>
      <c r="AB19" s="1123"/>
      <c r="AC19" s="1123"/>
      <c r="AD19" s="1123"/>
      <c r="AE19" s="1123"/>
      <c r="AF19" s="1123"/>
      <c r="AG19" s="1123"/>
      <c r="AH19" s="1123"/>
      <c r="AI19" s="1123"/>
      <c r="AJ19" s="1123"/>
      <c r="AK19" s="1123"/>
      <c r="AL19" s="1123"/>
      <c r="AM19" s="1123"/>
      <c r="AN19" s="1123"/>
      <c r="AO19" s="1144"/>
      <c r="AP19" s="1144"/>
      <c r="AQ19" s="1144"/>
      <c r="AR19" s="1144"/>
      <c r="AS19" s="1123" t="s">
        <v>2039</v>
      </c>
      <c r="AT19" s="1123" t="s">
        <v>1865</v>
      </c>
      <c r="AU19" s="1123" t="s">
        <v>2298</v>
      </c>
      <c r="AV19" s="1123" t="s">
        <v>2131</v>
      </c>
      <c r="AW19" s="1123" t="s">
        <v>2026</v>
      </c>
      <c r="AX19" s="1123" t="s">
        <v>1857</v>
      </c>
      <c r="AY19" s="1121" t="s">
        <v>2132</v>
      </c>
      <c r="AZ19" s="1121" t="s">
        <v>1987</v>
      </c>
      <c r="BA19" s="1121" t="s">
        <v>2040</v>
      </c>
      <c r="BB19" s="1121" t="s">
        <v>2026</v>
      </c>
      <c r="BC19" s="1123" t="s">
        <v>2621</v>
      </c>
      <c r="BD19" s="1123" t="s">
        <v>2618</v>
      </c>
      <c r="BE19" s="1124" t="s">
        <v>2026</v>
      </c>
      <c r="BF19" s="1124" t="s">
        <v>1987</v>
      </c>
      <c r="BG19" s="1123" t="s">
        <v>2674</v>
      </c>
      <c r="BH19" s="1125" t="s">
        <v>1987</v>
      </c>
      <c r="BI19" s="1125" t="s">
        <v>2027</v>
      </c>
      <c r="BJ19" s="1125" t="s">
        <v>2868</v>
      </c>
      <c r="BK19" s="1126" t="s">
        <v>2040</v>
      </c>
      <c r="BL19" s="1126" t="s">
        <v>2930</v>
      </c>
      <c r="BM19" s="1126" t="s">
        <v>2456</v>
      </c>
      <c r="BN19" s="1126" t="s">
        <v>2239</v>
      </c>
      <c r="BO19" s="1134" t="s">
        <v>3440</v>
      </c>
      <c r="BP19" s="1156"/>
    </row>
    <row r="20" spans="1:69" s="1127" customFormat="1" ht="16.5" customHeight="1" x14ac:dyDescent="0.2">
      <c r="A20" s="1344">
        <v>273</v>
      </c>
      <c r="B20" s="1117">
        <v>1386</v>
      </c>
      <c r="C20" s="1118" t="s">
        <v>3299</v>
      </c>
      <c r="D20" s="1624"/>
      <c r="E20" s="1540"/>
      <c r="F20" s="1526"/>
      <c r="G20" s="1621"/>
      <c r="H20" s="1150" t="s">
        <v>3300</v>
      </c>
      <c r="I20" s="1119"/>
      <c r="J20" s="1129"/>
      <c r="K20" s="1139"/>
      <c r="L20" s="1139"/>
      <c r="M20" s="1139"/>
      <c r="N20" s="1139"/>
      <c r="O20" s="1125"/>
      <c r="P20" s="1139"/>
      <c r="Q20" s="1125"/>
      <c r="R20" s="1139"/>
      <c r="S20" s="1125"/>
      <c r="T20" s="1139"/>
      <c r="U20" s="1143"/>
      <c r="V20" s="1139"/>
      <c r="W20" s="1125"/>
      <c r="X20" s="1139"/>
      <c r="Y20" s="1145"/>
      <c r="Z20" s="1146"/>
      <c r="AA20" s="1146"/>
      <c r="AB20" s="1146"/>
      <c r="AC20" s="1147"/>
      <c r="AD20" s="1147"/>
      <c r="AE20" s="1147"/>
      <c r="AF20" s="1147"/>
      <c r="AG20" s="1147"/>
      <c r="AH20" s="1147"/>
      <c r="AI20" s="1147"/>
      <c r="AJ20" s="1148"/>
      <c r="AK20" s="1148"/>
      <c r="AL20" s="1148"/>
      <c r="AM20" s="1148"/>
      <c r="AN20" s="1148"/>
      <c r="AO20" s="1145" t="s">
        <v>1921</v>
      </c>
      <c r="AP20" s="1145" t="s">
        <v>2026</v>
      </c>
      <c r="AQ20" s="1145" t="s">
        <v>1822</v>
      </c>
      <c r="AR20" s="1145" t="s">
        <v>1886</v>
      </c>
      <c r="AS20" s="1145" t="s">
        <v>2131</v>
      </c>
      <c r="AT20" s="1145" t="s">
        <v>1865</v>
      </c>
      <c r="AU20" s="1145" t="s">
        <v>2298</v>
      </c>
      <c r="AV20" s="1145" t="s">
        <v>2131</v>
      </c>
      <c r="AW20" s="1123" t="s">
        <v>1997</v>
      </c>
      <c r="AX20" s="1123" t="s">
        <v>1920</v>
      </c>
      <c r="AY20" s="1121" t="s">
        <v>2132</v>
      </c>
      <c r="AZ20" s="1121" t="s">
        <v>1987</v>
      </c>
      <c r="BA20" s="1121" t="s">
        <v>2040</v>
      </c>
      <c r="BB20" s="1121" t="s">
        <v>2026</v>
      </c>
      <c r="BC20" s="1123" t="s">
        <v>2621</v>
      </c>
      <c r="BD20" s="1123" t="s">
        <v>2618</v>
      </c>
      <c r="BE20" s="1124" t="s">
        <v>2026</v>
      </c>
      <c r="BF20" s="1124" t="s">
        <v>1987</v>
      </c>
      <c r="BG20" s="1123" t="s">
        <v>2674</v>
      </c>
      <c r="BH20" s="1125" t="s">
        <v>1987</v>
      </c>
      <c r="BI20" s="1125" t="s">
        <v>2027</v>
      </c>
      <c r="BJ20" s="1125" t="s">
        <v>2868</v>
      </c>
      <c r="BK20" s="1126" t="s">
        <v>2040</v>
      </c>
      <c r="BL20" s="1126" t="s">
        <v>2621</v>
      </c>
      <c r="BM20" s="1126" t="s">
        <v>2456</v>
      </c>
      <c r="BN20" s="1126" t="s">
        <v>1153</v>
      </c>
      <c r="BO20" s="1134" t="s">
        <v>3440</v>
      </c>
      <c r="BP20" s="1156"/>
    </row>
    <row r="21" spans="1:69" s="1127" customFormat="1" ht="16.5" customHeight="1" x14ac:dyDescent="0.2">
      <c r="A21" s="1344">
        <v>275</v>
      </c>
      <c r="B21" s="1117">
        <v>528</v>
      </c>
      <c r="C21" s="1118" t="s">
        <v>3301</v>
      </c>
      <c r="D21" s="1624"/>
      <c r="E21" s="1540"/>
      <c r="F21" s="1526"/>
      <c r="G21" s="1621"/>
      <c r="H21" s="1150" t="s">
        <v>3302</v>
      </c>
      <c r="I21" s="1129">
        <v>14</v>
      </c>
      <c r="J21" s="1129">
        <v>19</v>
      </c>
      <c r="K21" s="1125">
        <v>19</v>
      </c>
      <c r="L21" s="1139"/>
      <c r="M21" s="1140"/>
      <c r="N21" s="1142"/>
      <c r="O21" s="1142"/>
      <c r="P21" s="1142"/>
      <c r="Q21" s="1142"/>
      <c r="R21" s="1142"/>
      <c r="S21" s="1142"/>
      <c r="T21" s="1142"/>
      <c r="U21" s="1142"/>
      <c r="V21" s="1142"/>
      <c r="W21" s="1142"/>
      <c r="X21" s="1142"/>
      <c r="Y21" s="1142"/>
      <c r="Z21" s="1142"/>
      <c r="AA21" s="1142"/>
      <c r="AB21" s="1142"/>
      <c r="AC21" s="1142" t="s">
        <v>877</v>
      </c>
      <c r="AD21" s="1142"/>
      <c r="AE21" s="1142" t="s">
        <v>877</v>
      </c>
      <c r="AF21" s="1142"/>
      <c r="AG21" s="1142"/>
      <c r="AH21" s="1142"/>
      <c r="AI21" s="1124" t="s">
        <v>1844</v>
      </c>
      <c r="AJ21" s="1124" t="s">
        <v>1527</v>
      </c>
      <c r="AK21" s="1124" t="s">
        <v>1613</v>
      </c>
      <c r="AL21" s="1124" t="s">
        <v>1844</v>
      </c>
      <c r="AM21" s="1124" t="s">
        <v>1830</v>
      </c>
      <c r="AN21" s="1124" t="s">
        <v>1994</v>
      </c>
      <c r="AO21" s="1124" t="s">
        <v>1831</v>
      </c>
      <c r="AP21" s="1124" t="s">
        <v>1931</v>
      </c>
      <c r="AQ21" s="1124" t="s">
        <v>1822</v>
      </c>
      <c r="AR21" s="1124" t="s">
        <v>1886</v>
      </c>
      <c r="AS21" s="1124" t="s">
        <v>2131</v>
      </c>
      <c r="AT21" s="1124" t="s">
        <v>2039</v>
      </c>
      <c r="AU21" s="1124" t="s">
        <v>2298</v>
      </c>
      <c r="AV21" s="1124" t="s">
        <v>2294</v>
      </c>
      <c r="AW21" s="1123" t="s">
        <v>1997</v>
      </c>
      <c r="AX21" s="1123" t="s">
        <v>1920</v>
      </c>
      <c r="AY21" s="1121" t="s">
        <v>1921</v>
      </c>
      <c r="AZ21" s="1121" t="s">
        <v>1987</v>
      </c>
      <c r="BA21" s="1121" t="s">
        <v>2040</v>
      </c>
      <c r="BB21" s="1121" t="s">
        <v>1921</v>
      </c>
      <c r="BC21" s="1121" t="s">
        <v>2620</v>
      </c>
      <c r="BD21" s="1123" t="s">
        <v>2618</v>
      </c>
      <c r="BE21" s="1124" t="s">
        <v>2026</v>
      </c>
      <c r="BF21" s="1124" t="s">
        <v>2557</v>
      </c>
      <c r="BG21" s="1123" t="s">
        <v>2674</v>
      </c>
      <c r="BH21" s="1125" t="s">
        <v>1987</v>
      </c>
      <c r="BI21" s="1125" t="s">
        <v>2239</v>
      </c>
      <c r="BJ21" s="1125" t="s">
        <v>2868</v>
      </c>
      <c r="BK21" s="1126" t="s">
        <v>2930</v>
      </c>
      <c r="BL21" s="1126" t="s">
        <v>2930</v>
      </c>
      <c r="BM21" s="1126" t="s">
        <v>2456</v>
      </c>
      <c r="BN21" s="1126" t="s">
        <v>2239</v>
      </c>
      <c r="BO21" s="1149" t="s">
        <v>3453</v>
      </c>
      <c r="BP21" s="1156"/>
    </row>
    <row r="22" spans="1:69" s="1262" customFormat="1" ht="16.5" customHeight="1" x14ac:dyDescent="0.2">
      <c r="A22" s="1344">
        <v>240</v>
      </c>
      <c r="B22" s="1117">
        <v>1683</v>
      </c>
      <c r="C22" s="1118" t="s">
        <v>3776</v>
      </c>
      <c r="D22" s="1624"/>
      <c r="E22" s="1540"/>
      <c r="F22" s="1526"/>
      <c r="G22" s="1621"/>
      <c r="H22" s="1150" t="s">
        <v>3775</v>
      </c>
      <c r="I22" s="577"/>
      <c r="J22" s="577"/>
      <c r="K22" s="578"/>
      <c r="L22" s="579"/>
      <c r="M22" s="579"/>
      <c r="N22" s="580"/>
      <c r="O22" s="580"/>
      <c r="P22" s="580"/>
      <c r="Q22" s="580"/>
      <c r="R22" s="580"/>
      <c r="S22" s="580"/>
      <c r="T22" s="580"/>
      <c r="U22" s="580"/>
      <c r="V22" s="578"/>
      <c r="W22" s="578"/>
      <c r="X22" s="594"/>
      <c r="Y22" s="594"/>
      <c r="Z22" s="594"/>
      <c r="AA22" s="594"/>
      <c r="AB22" s="594"/>
      <c r="AC22" s="594"/>
      <c r="AD22" s="594"/>
      <c r="AE22" s="594"/>
      <c r="AF22" s="594"/>
      <c r="AG22" s="594"/>
      <c r="AH22" s="594"/>
      <c r="AI22" s="594"/>
      <c r="AJ22" s="594"/>
      <c r="AK22" s="594"/>
      <c r="AL22" s="594"/>
      <c r="AM22" s="594"/>
      <c r="AN22" s="594"/>
      <c r="AO22" s="594"/>
      <c r="AP22" s="594"/>
      <c r="AQ22" s="594"/>
      <c r="AR22" s="594"/>
      <c r="AS22" s="594"/>
      <c r="AT22" s="594"/>
      <c r="AU22" s="594"/>
      <c r="AV22" s="592"/>
      <c r="AW22" s="592"/>
      <c r="AX22" s="592"/>
      <c r="AY22" s="592"/>
      <c r="AZ22" s="592"/>
      <c r="BA22" s="592"/>
      <c r="BB22" s="592"/>
      <c r="BC22" s="594" t="s">
        <v>2524</v>
      </c>
      <c r="BD22" s="657" t="s">
        <v>2040</v>
      </c>
      <c r="BE22" s="578" t="s">
        <v>2531</v>
      </c>
      <c r="BF22" s="578" t="s">
        <v>2528</v>
      </c>
      <c r="BG22" s="587" t="s">
        <v>877</v>
      </c>
      <c r="BH22" s="578" t="s">
        <v>1824</v>
      </c>
      <c r="BI22" s="578" t="s">
        <v>2271</v>
      </c>
      <c r="BJ22" s="578" t="s">
        <v>2015</v>
      </c>
      <c r="BK22" s="578" t="s">
        <v>1096</v>
      </c>
      <c r="BL22" s="578" t="s">
        <v>2006</v>
      </c>
      <c r="BM22" s="578" t="s">
        <v>2939</v>
      </c>
      <c r="BN22" s="578" t="s">
        <v>1658</v>
      </c>
      <c r="BO22" s="637" t="s">
        <v>2053</v>
      </c>
      <c r="BP22" s="1269" t="s">
        <v>3058</v>
      </c>
    </row>
    <row r="23" spans="1:69" s="1262" customFormat="1" ht="16.5" customHeight="1" x14ac:dyDescent="0.2">
      <c r="A23" s="1344"/>
      <c r="B23" s="1117">
        <v>1936</v>
      </c>
      <c r="C23" s="1118" t="s">
        <v>3803</v>
      </c>
      <c r="D23" s="1624"/>
      <c r="E23" s="1540"/>
      <c r="F23" s="1526"/>
      <c r="G23" s="1621"/>
      <c r="H23" s="1150" t="s">
        <v>3804</v>
      </c>
      <c r="I23" s="581"/>
      <c r="J23" s="581"/>
      <c r="K23" s="581"/>
      <c r="L23" s="581"/>
      <c r="M23" s="581"/>
      <c r="N23" s="581"/>
      <c r="O23" s="581"/>
      <c r="P23" s="581"/>
      <c r="Q23" s="581"/>
      <c r="R23" s="581"/>
      <c r="S23" s="581"/>
      <c r="T23" s="581"/>
      <c r="U23" s="581"/>
      <c r="V23" s="581"/>
      <c r="W23" s="581"/>
      <c r="X23" s="581"/>
      <c r="Y23" s="581"/>
      <c r="Z23" s="581"/>
      <c r="AA23" s="581"/>
      <c r="AB23" s="581"/>
      <c r="AC23" s="644"/>
      <c r="AD23" s="644"/>
      <c r="AE23" s="644"/>
      <c r="AF23" s="644"/>
      <c r="AG23" s="644"/>
      <c r="AH23" s="644"/>
      <c r="AI23" s="644"/>
      <c r="AJ23" s="644"/>
      <c r="AK23" s="644"/>
      <c r="AL23" s="637"/>
      <c r="AM23" s="637"/>
      <c r="AN23" s="644"/>
      <c r="AO23" s="644"/>
      <c r="AP23" s="644"/>
      <c r="AQ23" s="644"/>
      <c r="AR23" s="644"/>
      <c r="AS23" s="644"/>
      <c r="AT23" s="644"/>
      <c r="AU23" s="644"/>
      <c r="AV23" s="571"/>
      <c r="AW23" s="653"/>
      <c r="AX23" s="653"/>
      <c r="AY23" s="653"/>
      <c r="AZ23" s="653"/>
      <c r="BA23" s="653"/>
      <c r="BB23" s="653"/>
      <c r="BC23" s="653"/>
      <c r="BD23" s="653"/>
      <c r="BE23" s="653"/>
      <c r="BF23" s="653"/>
      <c r="BG23" s="644"/>
      <c r="BH23" s="644"/>
      <c r="BI23" s="644"/>
      <c r="BJ23" s="644"/>
      <c r="BK23" s="644"/>
      <c r="BL23" s="644"/>
      <c r="BM23" s="644"/>
      <c r="BN23" s="644"/>
      <c r="BO23" s="637" t="s">
        <v>2903</v>
      </c>
      <c r="BP23" s="1345"/>
    </row>
    <row r="24" spans="1:69" s="1262" customFormat="1" ht="16.5" customHeight="1" x14ac:dyDescent="0.2">
      <c r="A24" s="1344"/>
      <c r="B24" s="1117">
        <v>1845</v>
      </c>
      <c r="C24" s="1118" t="s">
        <v>3807</v>
      </c>
      <c r="D24" s="1624"/>
      <c r="E24" s="1540"/>
      <c r="F24" s="1526"/>
      <c r="G24" s="1621"/>
      <c r="H24" s="1150" t="s">
        <v>3808</v>
      </c>
      <c r="I24" s="665"/>
      <c r="J24" s="581"/>
      <c r="K24" s="581"/>
      <c r="L24" s="581"/>
      <c r="M24" s="581"/>
      <c r="N24" s="581"/>
      <c r="O24" s="581"/>
      <c r="P24" s="581"/>
      <c r="Q24" s="581"/>
      <c r="R24" s="581"/>
      <c r="S24" s="581"/>
      <c r="T24" s="581"/>
      <c r="U24" s="581"/>
      <c r="V24" s="581"/>
      <c r="W24" s="581"/>
      <c r="X24" s="581"/>
      <c r="Y24" s="581"/>
      <c r="Z24" s="581"/>
      <c r="AA24" s="581"/>
      <c r="AB24" s="581"/>
      <c r="AC24" s="644"/>
      <c r="AD24" s="644"/>
      <c r="AE24" s="644"/>
      <c r="AF24" s="644"/>
      <c r="AG24" s="644"/>
      <c r="AH24" s="644"/>
      <c r="AI24" s="644"/>
      <c r="AJ24" s="644"/>
      <c r="AK24" s="644"/>
      <c r="AL24" s="637"/>
      <c r="AM24" s="637"/>
      <c r="AN24" s="644"/>
      <c r="AO24" s="644"/>
      <c r="AP24" s="644"/>
      <c r="AQ24" s="644"/>
      <c r="AR24" s="644"/>
      <c r="AS24" s="644"/>
      <c r="AT24" s="644"/>
      <c r="AU24" s="644"/>
      <c r="AV24" s="571"/>
      <c r="AW24" s="653"/>
      <c r="AX24" s="653"/>
      <c r="AY24" s="653"/>
      <c r="AZ24" s="653"/>
      <c r="BA24" s="653"/>
      <c r="BB24" s="653"/>
      <c r="BC24" s="653"/>
      <c r="BD24" s="644"/>
      <c r="BE24" s="644"/>
      <c r="BF24" s="644"/>
      <c r="BG24" s="644"/>
      <c r="BH24" s="643"/>
      <c r="BI24" s="643"/>
      <c r="BJ24" s="644"/>
      <c r="BK24" s="648" t="s">
        <v>1982</v>
      </c>
      <c r="BL24" s="640" t="s">
        <v>2903</v>
      </c>
      <c r="BM24" s="640" t="s">
        <v>2635</v>
      </c>
      <c r="BN24" s="648" t="s">
        <v>1658</v>
      </c>
      <c r="BO24" s="578" t="s">
        <v>2007</v>
      </c>
      <c r="BP24" s="1162"/>
    </row>
    <row r="25" spans="1:69" s="1262" customFormat="1" ht="16.5" customHeight="1" x14ac:dyDescent="0.2">
      <c r="A25" s="1344">
        <v>268</v>
      </c>
      <c r="B25" s="1117">
        <v>1531</v>
      </c>
      <c r="C25" s="1118" t="s">
        <v>3809</v>
      </c>
      <c r="D25" s="1624"/>
      <c r="E25" s="1540"/>
      <c r="F25" s="1526"/>
      <c r="G25" s="1621"/>
      <c r="H25" s="1150" t="s">
        <v>3810</v>
      </c>
      <c r="I25" s="837"/>
      <c r="J25" s="577"/>
      <c r="K25" s="578"/>
      <c r="L25" s="582"/>
      <c r="M25" s="579"/>
      <c r="N25" s="766"/>
      <c r="O25" s="580"/>
      <c r="P25" s="580"/>
      <c r="Q25" s="580"/>
      <c r="R25" s="580"/>
      <c r="S25" s="580"/>
      <c r="T25" s="578"/>
      <c r="U25" s="589"/>
      <c r="V25" s="578"/>
      <c r="W25" s="578"/>
      <c r="X25" s="594"/>
      <c r="Y25" s="594"/>
      <c r="Z25" s="594"/>
      <c r="AA25" s="594"/>
      <c r="AB25" s="594"/>
      <c r="AC25" s="594"/>
      <c r="AD25" s="594"/>
      <c r="AE25" s="594"/>
      <c r="AF25" s="594"/>
      <c r="AG25" s="594"/>
      <c r="AH25" s="594"/>
      <c r="AI25" s="594"/>
      <c r="AJ25" s="594"/>
      <c r="AK25" s="594"/>
      <c r="AL25" s="594"/>
      <c r="AM25" s="594"/>
      <c r="AN25" s="592"/>
      <c r="AO25" s="592"/>
      <c r="AP25" s="592"/>
      <c r="AQ25" s="592"/>
      <c r="AR25" s="592"/>
      <c r="AS25" s="592"/>
      <c r="AT25" s="592"/>
      <c r="AU25" s="592"/>
      <c r="AV25" s="594" t="s">
        <v>2040</v>
      </c>
      <c r="AW25" s="594" t="s">
        <v>1997</v>
      </c>
      <c r="AX25" s="594" t="s">
        <v>2027</v>
      </c>
      <c r="AY25" s="637" t="s">
        <v>2132</v>
      </c>
      <c r="AZ25" s="637" t="s">
        <v>1987</v>
      </c>
      <c r="BA25" s="637" t="s">
        <v>2040</v>
      </c>
      <c r="BB25" s="637" t="s">
        <v>2557</v>
      </c>
      <c r="BC25" s="594" t="s">
        <v>1920</v>
      </c>
      <c r="BD25" s="594" t="s">
        <v>2618</v>
      </c>
      <c r="BE25" s="657" t="s">
        <v>2539</v>
      </c>
      <c r="BF25" s="657" t="s">
        <v>1987</v>
      </c>
      <c r="BG25" s="594" t="s">
        <v>2674</v>
      </c>
      <c r="BH25" s="767" t="s">
        <v>1987</v>
      </c>
      <c r="BI25" s="767" t="s">
        <v>2027</v>
      </c>
      <c r="BJ25" s="578" t="s">
        <v>2868</v>
      </c>
      <c r="BK25" s="648" t="s">
        <v>2930</v>
      </c>
      <c r="BL25" s="640" t="s">
        <v>2982</v>
      </c>
      <c r="BM25" s="640" t="s">
        <v>2027</v>
      </c>
      <c r="BN25" s="742" t="s">
        <v>3397</v>
      </c>
      <c r="BO25" s="760"/>
      <c r="BP25" s="776" t="s">
        <v>3401</v>
      </c>
    </row>
    <row r="26" spans="1:69" s="1262" customFormat="1" ht="16.5" customHeight="1" x14ac:dyDescent="0.2">
      <c r="A26" s="1410">
        <v>274</v>
      </c>
      <c r="B26" s="1176">
        <v>804</v>
      </c>
      <c r="C26" s="1177" t="s">
        <v>593</v>
      </c>
      <c r="D26" s="1532"/>
      <c r="E26" s="1598"/>
      <c r="F26" s="1526"/>
      <c r="G26" s="1621"/>
      <c r="H26" s="1178" t="s">
        <v>3814</v>
      </c>
      <c r="I26" s="669">
        <v>30</v>
      </c>
      <c r="J26" s="669">
        <v>19</v>
      </c>
      <c r="K26" s="1351">
        <v>19</v>
      </c>
      <c r="L26" s="671"/>
      <c r="M26" s="779"/>
      <c r="N26" s="780"/>
      <c r="O26" s="780"/>
      <c r="P26" s="780"/>
      <c r="Q26" s="780"/>
      <c r="R26" s="780"/>
      <c r="S26" s="780"/>
      <c r="T26" s="780"/>
      <c r="U26" s="780"/>
      <c r="V26" s="780"/>
      <c r="W26" s="780"/>
      <c r="X26" s="780"/>
      <c r="Y26" s="780"/>
      <c r="Z26" s="1433"/>
      <c r="AA26" s="1433"/>
      <c r="AB26" s="1433"/>
      <c r="AC26" s="1433"/>
      <c r="AD26" s="1433"/>
      <c r="AE26" s="1433"/>
      <c r="AF26" s="1434" t="s">
        <v>1376</v>
      </c>
      <c r="AG26" s="782" t="s">
        <v>1567</v>
      </c>
      <c r="AH26" s="782" t="s">
        <v>1555</v>
      </c>
      <c r="AI26" s="782" t="s">
        <v>1865</v>
      </c>
      <c r="AJ26" s="782" t="s">
        <v>1558</v>
      </c>
      <c r="AK26" s="782" t="s">
        <v>1613</v>
      </c>
      <c r="AL26" s="782" t="s">
        <v>1844</v>
      </c>
      <c r="AM26" s="782" t="s">
        <v>1844</v>
      </c>
      <c r="AN26" s="782" t="s">
        <v>1852</v>
      </c>
      <c r="AO26" s="782" t="s">
        <v>1865</v>
      </c>
      <c r="AP26" s="782" t="s">
        <v>2026</v>
      </c>
      <c r="AQ26" s="782" t="s">
        <v>1822</v>
      </c>
      <c r="AR26" s="782" t="s">
        <v>1886</v>
      </c>
      <c r="AS26" s="782" t="s">
        <v>2131</v>
      </c>
      <c r="AT26" s="782" t="s">
        <v>1865</v>
      </c>
      <c r="AU26" s="782" t="s">
        <v>2298</v>
      </c>
      <c r="AV26" s="782" t="s">
        <v>2294</v>
      </c>
      <c r="AW26" s="673" t="s">
        <v>1997</v>
      </c>
      <c r="AX26" s="673" t="s">
        <v>1920</v>
      </c>
      <c r="AY26" s="676" t="s">
        <v>1921</v>
      </c>
      <c r="AZ26" s="676" t="s">
        <v>1987</v>
      </c>
      <c r="BA26" s="676" t="s">
        <v>2040</v>
      </c>
      <c r="BB26" s="676" t="s">
        <v>2026</v>
      </c>
      <c r="BC26" s="673" t="s">
        <v>2621</v>
      </c>
      <c r="BD26" s="673" t="s">
        <v>2618</v>
      </c>
      <c r="BE26" s="782" t="s">
        <v>2026</v>
      </c>
      <c r="BF26" s="782" t="s">
        <v>2557</v>
      </c>
      <c r="BG26" s="673" t="s">
        <v>2674</v>
      </c>
      <c r="BH26" s="1435" t="s">
        <v>1987</v>
      </c>
      <c r="BI26" s="1435" t="s">
        <v>2239</v>
      </c>
      <c r="BJ26" s="670" t="s">
        <v>2868</v>
      </c>
      <c r="BK26" s="1180" t="s">
        <v>2930</v>
      </c>
      <c r="BL26" s="1436" t="s">
        <v>877</v>
      </c>
      <c r="BM26" s="1436" t="s">
        <v>877</v>
      </c>
      <c r="BN26" s="1437"/>
      <c r="BO26" s="1179"/>
      <c r="BP26" s="1164" t="s">
        <v>2110</v>
      </c>
      <c r="BQ26" s="1262" t="s">
        <v>955</v>
      </c>
    </row>
    <row r="27" spans="1:69" s="1127" customFormat="1" ht="16.5" customHeight="1" x14ac:dyDescent="0.2">
      <c r="A27" s="1432">
        <v>266</v>
      </c>
      <c r="B27" s="1117">
        <v>1436</v>
      </c>
      <c r="C27" s="1118" t="s">
        <v>3285</v>
      </c>
      <c r="D27" s="1623" t="s">
        <v>3288</v>
      </c>
      <c r="E27" s="1602" t="s">
        <v>3924</v>
      </c>
      <c r="F27" s="1526"/>
      <c r="G27" s="1621"/>
      <c r="H27" s="1150" t="s">
        <v>3286</v>
      </c>
      <c r="I27" s="1119"/>
      <c r="J27" s="1119"/>
      <c r="K27" s="1119"/>
      <c r="L27" s="1119"/>
      <c r="M27" s="1119"/>
      <c r="N27" s="1119"/>
      <c r="O27" s="1119"/>
      <c r="P27" s="1119"/>
      <c r="Q27" s="1119"/>
      <c r="R27" s="1119"/>
      <c r="S27" s="1119"/>
      <c r="T27" s="1119"/>
      <c r="U27" s="1119"/>
      <c r="V27" s="1119"/>
      <c r="W27" s="1119"/>
      <c r="X27" s="1119"/>
      <c r="Y27" s="1119"/>
      <c r="Z27" s="1119"/>
      <c r="AA27" s="1119"/>
      <c r="AB27" s="1119"/>
      <c r="AC27" s="1120"/>
      <c r="AD27" s="1120"/>
      <c r="AE27" s="1120"/>
      <c r="AF27" s="1120"/>
      <c r="AG27" s="1120"/>
      <c r="AH27" s="1120"/>
      <c r="AI27" s="1120"/>
      <c r="AJ27" s="1120"/>
      <c r="AK27" s="1120"/>
      <c r="AL27" s="1121"/>
      <c r="AM27" s="1121"/>
      <c r="AN27" s="1121"/>
      <c r="AO27" s="1121"/>
      <c r="AP27" s="1122"/>
      <c r="AQ27" s="1120"/>
      <c r="AR27" s="1120"/>
      <c r="AS27" s="1121" t="s">
        <v>2131</v>
      </c>
      <c r="AT27" s="1121" t="s">
        <v>1865</v>
      </c>
      <c r="AU27" s="1121" t="s">
        <v>2298</v>
      </c>
      <c r="AV27" s="1121" t="s">
        <v>2131</v>
      </c>
      <c r="AW27" s="1121" t="s">
        <v>2026</v>
      </c>
      <c r="AX27" s="1121" t="s">
        <v>2027</v>
      </c>
      <c r="AY27" s="1121" t="s">
        <v>1921</v>
      </c>
      <c r="AZ27" s="1121" t="s">
        <v>1987</v>
      </c>
      <c r="BA27" s="1123" t="s">
        <v>2026</v>
      </c>
      <c r="BB27" s="1123" t="s">
        <v>2557</v>
      </c>
      <c r="BC27" s="1123" t="s">
        <v>1920</v>
      </c>
      <c r="BD27" s="1124" t="s">
        <v>2040</v>
      </c>
      <c r="BE27" s="1124" t="s">
        <v>2040</v>
      </c>
      <c r="BF27" s="1125" t="s">
        <v>2528</v>
      </c>
      <c r="BG27" s="1125" t="s">
        <v>2070</v>
      </c>
      <c r="BH27" s="1125" t="s">
        <v>2557</v>
      </c>
      <c r="BI27" s="1125" t="s">
        <v>2027</v>
      </c>
      <c r="BJ27" s="1126" t="s">
        <v>2867</v>
      </c>
      <c r="BK27" s="1126" t="s">
        <v>1982</v>
      </c>
      <c r="BL27" s="1126" t="s">
        <v>2982</v>
      </c>
      <c r="BM27" s="1126" t="s">
        <v>3026</v>
      </c>
      <c r="BN27" s="1126" t="s">
        <v>1153</v>
      </c>
      <c r="BO27" s="1126" t="s">
        <v>2903</v>
      </c>
      <c r="BP27" s="1438"/>
    </row>
    <row r="28" spans="1:69" s="1388" customFormat="1" ht="16.5" customHeight="1" x14ac:dyDescent="0.2">
      <c r="A28" s="1432"/>
      <c r="B28" s="1117">
        <v>1229</v>
      </c>
      <c r="C28" s="1118" t="s">
        <v>3806</v>
      </c>
      <c r="D28" s="1624"/>
      <c r="E28" s="1602"/>
      <c r="F28" s="1526"/>
      <c r="G28" s="1621"/>
      <c r="H28" s="1150" t="s">
        <v>3805</v>
      </c>
      <c r="I28" s="577"/>
      <c r="J28" s="577"/>
      <c r="K28" s="578"/>
      <c r="L28" s="582"/>
      <c r="M28" s="578"/>
      <c r="N28" s="578"/>
      <c r="O28" s="578"/>
      <c r="P28" s="578"/>
      <c r="Q28" s="578"/>
      <c r="R28" s="578"/>
      <c r="S28" s="578"/>
      <c r="T28" s="578"/>
      <c r="U28" s="589"/>
      <c r="V28" s="585"/>
      <c r="W28" s="585"/>
      <c r="X28" s="592"/>
      <c r="Y28" s="592"/>
      <c r="Z28" s="592"/>
      <c r="AA28" s="592"/>
      <c r="AB28" s="592"/>
      <c r="AC28" s="592"/>
      <c r="AD28" s="571" t="s">
        <v>1473</v>
      </c>
      <c r="AE28" s="571" t="s">
        <v>1606</v>
      </c>
      <c r="AF28" s="571" t="s">
        <v>1493</v>
      </c>
      <c r="AG28" s="571" t="s">
        <v>1567</v>
      </c>
      <c r="AH28" s="571" t="s">
        <v>1613</v>
      </c>
      <c r="AI28" s="571" t="s">
        <v>1844</v>
      </c>
      <c r="AJ28" s="571" t="s">
        <v>1534</v>
      </c>
      <c r="AK28" s="571" t="s">
        <v>1531</v>
      </c>
      <c r="AL28" s="571" t="s">
        <v>1989</v>
      </c>
      <c r="AM28" s="571" t="s">
        <v>2020</v>
      </c>
      <c r="AN28" s="571" t="s">
        <v>1982</v>
      </c>
      <c r="AO28" s="571" t="s">
        <v>2007</v>
      </c>
      <c r="AP28" s="571" t="s">
        <v>2020</v>
      </c>
      <c r="AQ28" s="571" t="s">
        <v>2029</v>
      </c>
      <c r="AR28" s="571" t="s">
        <v>2107</v>
      </c>
      <c r="AS28" s="571" t="s">
        <v>2039</v>
      </c>
      <c r="AT28" s="571" t="s">
        <v>2002</v>
      </c>
      <c r="AU28" s="571" t="s">
        <v>1977</v>
      </c>
      <c r="AV28" s="571" t="s">
        <v>1982</v>
      </c>
      <c r="AW28" s="571" t="s">
        <v>2001</v>
      </c>
      <c r="AX28" s="571" t="s">
        <v>2011</v>
      </c>
      <c r="AY28" s="571" t="s">
        <v>2007</v>
      </c>
      <c r="AZ28" s="571" t="s">
        <v>2472</v>
      </c>
      <c r="BA28" s="571" t="s">
        <v>2523</v>
      </c>
      <c r="BB28" s="571" t="s">
        <v>1886</v>
      </c>
      <c r="BC28" s="594" t="s">
        <v>2614</v>
      </c>
      <c r="BD28" s="594" t="s">
        <v>2070</v>
      </c>
      <c r="BE28" s="594" t="s">
        <v>1921</v>
      </c>
      <c r="BF28" s="594" t="s">
        <v>2532</v>
      </c>
      <c r="BG28" s="637" t="s">
        <v>2123</v>
      </c>
      <c r="BH28" s="637" t="s">
        <v>2554</v>
      </c>
      <c r="BI28" s="637" t="s">
        <v>1093</v>
      </c>
      <c r="BJ28" s="637" t="s">
        <v>2006</v>
      </c>
      <c r="BK28" s="637" t="s">
        <v>2889</v>
      </c>
      <c r="BL28" s="640" t="s">
        <v>2982</v>
      </c>
      <c r="BM28" s="640" t="s">
        <v>2456</v>
      </c>
      <c r="BN28" s="640" t="s">
        <v>1153</v>
      </c>
      <c r="BO28" s="778" t="s">
        <v>3450</v>
      </c>
      <c r="BP28" s="443"/>
    </row>
    <row r="29" spans="1:69" s="1388" customFormat="1" ht="16.5" customHeight="1" x14ac:dyDescent="0.2">
      <c r="A29" s="1432">
        <v>272</v>
      </c>
      <c r="B29" s="1117">
        <v>407</v>
      </c>
      <c r="C29" s="1118" t="s">
        <v>330</v>
      </c>
      <c r="D29" s="1532"/>
      <c r="E29" s="1602"/>
      <c r="F29" s="1526"/>
      <c r="G29" s="1621"/>
      <c r="H29" s="1150" t="s">
        <v>3813</v>
      </c>
      <c r="I29" s="577">
        <v>30</v>
      </c>
      <c r="J29" s="577">
        <v>19</v>
      </c>
      <c r="K29" s="578">
        <v>19</v>
      </c>
      <c r="L29" s="582"/>
      <c r="M29" s="582" t="s">
        <v>1146</v>
      </c>
      <c r="N29" s="582" t="s">
        <v>1071</v>
      </c>
      <c r="O29" s="580" t="s">
        <v>1142</v>
      </c>
      <c r="P29" s="580"/>
      <c r="Q29" s="580"/>
      <c r="R29" s="580"/>
      <c r="S29" s="580"/>
      <c r="T29" s="580"/>
      <c r="U29" s="589">
        <v>-29</v>
      </c>
      <c r="V29" s="578">
        <v>26</v>
      </c>
      <c r="W29" s="578" t="s">
        <v>1136</v>
      </c>
      <c r="X29" s="594">
        <v>27</v>
      </c>
      <c r="Y29" s="594">
        <v>19</v>
      </c>
      <c r="Z29" s="594" t="s">
        <v>1447</v>
      </c>
      <c r="AA29" s="582" t="s">
        <v>1511</v>
      </c>
      <c r="AB29" s="594" t="s">
        <v>1547</v>
      </c>
      <c r="AC29" s="594" t="s">
        <v>1606</v>
      </c>
      <c r="AD29" s="594" t="s">
        <v>1532</v>
      </c>
      <c r="AE29" s="594" t="s">
        <v>1692</v>
      </c>
      <c r="AF29" s="594" t="s">
        <v>1525</v>
      </c>
      <c r="AG29" s="594" t="s">
        <v>1567</v>
      </c>
      <c r="AH29" s="594" t="s">
        <v>1555</v>
      </c>
      <c r="AI29" s="594" t="s">
        <v>1865</v>
      </c>
      <c r="AJ29" s="594" t="s">
        <v>1558</v>
      </c>
      <c r="AK29" s="594" t="s">
        <v>1613</v>
      </c>
      <c r="AL29" s="594" t="s">
        <v>1844</v>
      </c>
      <c r="AM29" s="594" t="s">
        <v>1830</v>
      </c>
      <c r="AN29" s="594" t="s">
        <v>1852</v>
      </c>
      <c r="AO29" s="594" t="s">
        <v>1865</v>
      </c>
      <c r="AP29" s="594" t="s">
        <v>2026</v>
      </c>
      <c r="AQ29" s="594" t="s">
        <v>1824</v>
      </c>
      <c r="AR29" s="594" t="s">
        <v>2123</v>
      </c>
      <c r="AS29" s="594" t="s">
        <v>2131</v>
      </c>
      <c r="AT29" s="594" t="s">
        <v>1865</v>
      </c>
      <c r="AU29" s="594" t="s">
        <v>1997</v>
      </c>
      <c r="AV29" s="594" t="s">
        <v>2040</v>
      </c>
      <c r="AW29" s="594" t="s">
        <v>1952</v>
      </c>
      <c r="AX29" s="594" t="s">
        <v>1920</v>
      </c>
      <c r="AY29" s="637" t="s">
        <v>1921</v>
      </c>
      <c r="AZ29" s="637" t="s">
        <v>1987</v>
      </c>
      <c r="BA29" s="637" t="s">
        <v>2040</v>
      </c>
      <c r="BB29" s="637" t="s">
        <v>2026</v>
      </c>
      <c r="BC29" s="594" t="s">
        <v>2621</v>
      </c>
      <c r="BD29" s="594" t="s">
        <v>2618</v>
      </c>
      <c r="BE29" s="657" t="s">
        <v>2532</v>
      </c>
      <c r="BF29" s="657" t="s">
        <v>1987</v>
      </c>
      <c r="BG29" s="594" t="s">
        <v>2674</v>
      </c>
      <c r="BH29" s="578" t="s">
        <v>1987</v>
      </c>
      <c r="BI29" s="578" t="s">
        <v>2027</v>
      </c>
      <c r="BJ29" s="578" t="s">
        <v>2868</v>
      </c>
      <c r="BK29" s="640" t="s">
        <v>2040</v>
      </c>
      <c r="BL29" s="640" t="s">
        <v>2621</v>
      </c>
      <c r="BM29" s="640" t="s">
        <v>2456</v>
      </c>
      <c r="BN29" s="640" t="s">
        <v>1153</v>
      </c>
      <c r="BO29" s="778" t="s">
        <v>3453</v>
      </c>
      <c r="BP29" s="1046" t="s">
        <v>1764</v>
      </c>
    </row>
    <row r="30" spans="1:69" s="1236" customFormat="1" ht="16.5" customHeight="1" x14ac:dyDescent="0.2">
      <c r="A30" s="1425">
        <v>99</v>
      </c>
      <c r="B30" s="1117">
        <v>89</v>
      </c>
      <c r="C30" s="1118" t="s">
        <v>3607</v>
      </c>
      <c r="D30" s="1623" t="s">
        <v>1648</v>
      </c>
      <c r="E30" s="1602"/>
      <c r="F30" s="1526"/>
      <c r="G30" s="1622"/>
      <c r="H30" s="1329" t="s">
        <v>3608</v>
      </c>
      <c r="I30" s="577">
        <v>16</v>
      </c>
      <c r="J30" s="577">
        <v>5</v>
      </c>
      <c r="K30" s="578">
        <v>6</v>
      </c>
      <c r="L30" s="582"/>
      <c r="M30" s="583"/>
      <c r="N30" s="580"/>
      <c r="O30" s="580"/>
      <c r="P30" s="580"/>
      <c r="Q30" s="580"/>
      <c r="R30" s="580"/>
      <c r="S30" s="580"/>
      <c r="T30" s="580"/>
      <c r="U30" s="580"/>
      <c r="V30" s="580"/>
      <c r="W30" s="579"/>
      <c r="X30" s="580"/>
      <c r="Y30" s="580"/>
      <c r="Z30" s="580"/>
      <c r="AA30" s="580"/>
      <c r="AB30" s="580"/>
      <c r="AC30" s="580"/>
      <c r="AD30" s="707"/>
      <c r="AE30" s="657" t="s">
        <v>1549</v>
      </c>
      <c r="AF30" s="657" t="s">
        <v>1607</v>
      </c>
      <c r="AG30" s="657" t="s">
        <v>1567</v>
      </c>
      <c r="AH30" s="657" t="s">
        <v>1588</v>
      </c>
      <c r="AI30" s="657" t="s">
        <v>1791</v>
      </c>
      <c r="AJ30" s="657" t="s">
        <v>1754</v>
      </c>
      <c r="AK30" s="657" t="s">
        <v>1854</v>
      </c>
      <c r="AL30" s="657" t="s">
        <v>1987</v>
      </c>
      <c r="AM30" s="657" t="s">
        <v>1857</v>
      </c>
      <c r="AN30" s="657" t="s">
        <v>1989</v>
      </c>
      <c r="AO30" s="657" t="s">
        <v>1865</v>
      </c>
      <c r="AP30" s="657" t="s">
        <v>1988</v>
      </c>
      <c r="AQ30" s="657" t="s">
        <v>2124</v>
      </c>
      <c r="AR30" s="657" t="s">
        <v>2011</v>
      </c>
      <c r="AS30" s="657" t="s">
        <v>1982</v>
      </c>
      <c r="AT30" s="657" t="s">
        <v>1159</v>
      </c>
      <c r="AU30" s="657" t="s">
        <v>1997</v>
      </c>
      <c r="AV30" s="657" t="s">
        <v>1921</v>
      </c>
      <c r="AW30" s="657" t="s">
        <v>2373</v>
      </c>
      <c r="AX30" s="657" t="s">
        <v>2268</v>
      </c>
      <c r="AY30" s="657" t="s">
        <v>2026</v>
      </c>
      <c r="AZ30" s="571" t="s">
        <v>1824</v>
      </c>
      <c r="BA30" s="571" t="s">
        <v>2040</v>
      </c>
      <c r="BB30" s="571" t="s">
        <v>1988</v>
      </c>
      <c r="BC30" s="571" t="s">
        <v>2613</v>
      </c>
      <c r="BD30" s="571" t="s">
        <v>2124</v>
      </c>
      <c r="BE30" s="571" t="s">
        <v>1977</v>
      </c>
      <c r="BF30" s="571" t="s">
        <v>1857</v>
      </c>
      <c r="BG30" s="571" t="s">
        <v>2475</v>
      </c>
      <c r="BH30" s="571" t="s">
        <v>2484</v>
      </c>
      <c r="BI30" s="571" t="s">
        <v>2084</v>
      </c>
      <c r="BJ30" s="571" t="s">
        <v>2026</v>
      </c>
      <c r="BK30" s="571" t="s">
        <v>1829</v>
      </c>
      <c r="BL30" s="571" t="s">
        <v>1992</v>
      </c>
      <c r="BM30" s="571" t="s">
        <v>3016</v>
      </c>
      <c r="BN30" s="571" t="s">
        <v>1738</v>
      </c>
      <c r="BO30" s="571" t="s">
        <v>1496</v>
      </c>
      <c r="BP30" s="1046" t="s">
        <v>2451</v>
      </c>
    </row>
    <row r="31" spans="1:69" s="1388" customFormat="1" ht="16.5" customHeight="1" x14ac:dyDescent="0.2">
      <c r="A31" s="1170">
        <v>123</v>
      </c>
      <c r="B31" s="1117">
        <v>1084</v>
      </c>
      <c r="C31" s="1118" t="s">
        <v>3638</v>
      </c>
      <c r="D31" s="1624"/>
      <c r="E31" s="1599" t="s">
        <v>3925</v>
      </c>
      <c r="F31" s="1529" t="s">
        <v>3606</v>
      </c>
      <c r="G31" s="1531" t="s">
        <v>3087</v>
      </c>
      <c r="H31" s="1329" t="s">
        <v>3639</v>
      </c>
      <c r="I31" s="577"/>
      <c r="J31" s="724"/>
      <c r="K31" s="578"/>
      <c r="L31" s="582"/>
      <c r="M31" s="579"/>
      <c r="N31" s="580"/>
      <c r="O31" s="580"/>
      <c r="P31" s="580"/>
      <c r="Q31" s="580"/>
      <c r="R31" s="580"/>
      <c r="S31" s="578">
        <v>19</v>
      </c>
      <c r="T31" s="578" t="s">
        <v>1087</v>
      </c>
      <c r="U31" s="589">
        <v>-28</v>
      </c>
      <c r="V31" s="578">
        <v>25</v>
      </c>
      <c r="W31" s="578" t="s">
        <v>1093</v>
      </c>
      <c r="X31" s="594" t="s">
        <v>1376</v>
      </c>
      <c r="Y31" s="594">
        <v>19</v>
      </c>
      <c r="Z31" s="594" t="s">
        <v>1445</v>
      </c>
      <c r="AA31" s="594" t="s">
        <v>1495</v>
      </c>
      <c r="AB31" s="594" t="s">
        <v>1531</v>
      </c>
      <c r="AC31" s="594" t="s">
        <v>1485</v>
      </c>
      <c r="AD31" s="594" t="s">
        <v>1532</v>
      </c>
      <c r="AE31" s="594" t="s">
        <v>1692</v>
      </c>
      <c r="AF31" s="594" t="s">
        <v>1587</v>
      </c>
      <c r="AG31" s="594" t="s">
        <v>1558</v>
      </c>
      <c r="AH31" s="594" t="s">
        <v>1484</v>
      </c>
      <c r="AI31" s="594" t="s">
        <v>1580</v>
      </c>
      <c r="AJ31" s="594" t="s">
        <v>1879</v>
      </c>
      <c r="AK31" s="594" t="s">
        <v>1692</v>
      </c>
      <c r="AL31" s="594" t="s">
        <v>1852</v>
      </c>
      <c r="AM31" s="594" t="s">
        <v>2001</v>
      </c>
      <c r="AN31" s="594" t="s">
        <v>1831</v>
      </c>
      <c r="AO31" s="594" t="s">
        <v>2002</v>
      </c>
      <c r="AP31" s="594" t="s">
        <v>1876</v>
      </c>
      <c r="AQ31" s="594" t="s">
        <v>1832</v>
      </c>
      <c r="AR31" s="594" t="s">
        <v>2001</v>
      </c>
      <c r="AS31" s="594" t="s">
        <v>1939</v>
      </c>
      <c r="AT31" s="594" t="s">
        <v>1081</v>
      </c>
      <c r="AU31" s="594" t="s">
        <v>1093</v>
      </c>
      <c r="AV31" s="594" t="s">
        <v>2015</v>
      </c>
      <c r="AW31" s="594" t="s">
        <v>1852</v>
      </c>
      <c r="AX31" s="594" t="s">
        <v>1994</v>
      </c>
      <c r="AY31" s="594" t="s">
        <v>1857</v>
      </c>
      <c r="AZ31" s="594" t="s">
        <v>2465</v>
      </c>
      <c r="BA31" s="594" t="s">
        <v>2464</v>
      </c>
      <c r="BB31" s="594" t="s">
        <v>2554</v>
      </c>
      <c r="BC31" s="594" t="s">
        <v>2060</v>
      </c>
      <c r="BD31" s="594" t="s">
        <v>2460</v>
      </c>
      <c r="BE31" s="594" t="s">
        <v>2479</v>
      </c>
      <c r="BF31" s="594" t="s">
        <v>1831</v>
      </c>
      <c r="BG31" s="594" t="s">
        <v>2514</v>
      </c>
      <c r="BH31" s="594" t="s">
        <v>2514</v>
      </c>
      <c r="BI31" s="594" t="s">
        <v>1844</v>
      </c>
      <c r="BJ31" s="594" t="s">
        <v>1857</v>
      </c>
      <c r="BK31" s="637" t="s">
        <v>2880</v>
      </c>
      <c r="BL31" s="637" t="s">
        <v>2032</v>
      </c>
      <c r="BM31" s="566" t="s">
        <v>2082</v>
      </c>
      <c r="BN31" s="727" t="s">
        <v>877</v>
      </c>
      <c r="BO31" s="951"/>
      <c r="BP31" s="1342" t="s">
        <v>3031</v>
      </c>
    </row>
    <row r="32" spans="1:69" s="1388" customFormat="1" ht="16.5" customHeight="1" x14ac:dyDescent="0.2">
      <c r="A32" s="1175">
        <v>282</v>
      </c>
      <c r="B32" s="1176">
        <v>827</v>
      </c>
      <c r="C32" s="1177" t="s">
        <v>602</v>
      </c>
      <c r="D32" s="1532"/>
      <c r="E32" s="1600"/>
      <c r="F32" s="1543"/>
      <c r="G32" s="1534"/>
      <c r="H32" s="1341" t="s">
        <v>3824</v>
      </c>
      <c r="I32" s="669">
        <v>18</v>
      </c>
      <c r="J32" s="669">
        <v>19</v>
      </c>
      <c r="K32" s="670">
        <v>19</v>
      </c>
      <c r="L32" s="779" t="s">
        <v>877</v>
      </c>
      <c r="M32" s="779"/>
      <c r="N32" s="780"/>
      <c r="O32" s="780"/>
      <c r="P32" s="780"/>
      <c r="Q32" s="780"/>
      <c r="R32" s="780"/>
      <c r="S32" s="780"/>
      <c r="T32" s="780"/>
      <c r="U32" s="780"/>
      <c r="V32" s="780"/>
      <c r="W32" s="670">
        <v>10</v>
      </c>
      <c r="X32" s="673" t="s">
        <v>1376</v>
      </c>
      <c r="Y32" s="673">
        <v>20</v>
      </c>
      <c r="Z32" s="673" t="s">
        <v>1454</v>
      </c>
      <c r="AA32" s="673" t="s">
        <v>1503</v>
      </c>
      <c r="AB32" s="673" t="s">
        <v>1571</v>
      </c>
      <c r="AC32" s="673" t="s">
        <v>1627</v>
      </c>
      <c r="AD32" s="852" t="s">
        <v>877</v>
      </c>
      <c r="AE32" s="673" t="s">
        <v>1570</v>
      </c>
      <c r="AF32" s="673" t="s">
        <v>1791</v>
      </c>
      <c r="AG32" s="673" t="s">
        <v>1567</v>
      </c>
      <c r="AH32" s="673" t="s">
        <v>1555</v>
      </c>
      <c r="AI32" s="673" t="s">
        <v>1866</v>
      </c>
      <c r="AJ32" s="673" t="s">
        <v>1527</v>
      </c>
      <c r="AK32" s="673" t="s">
        <v>1493</v>
      </c>
      <c r="AL32" s="673" t="s">
        <v>1992</v>
      </c>
      <c r="AM32" s="673" t="s">
        <v>1921</v>
      </c>
      <c r="AN32" s="673" t="s">
        <v>2039</v>
      </c>
      <c r="AO32" s="673" t="s">
        <v>2007</v>
      </c>
      <c r="AP32" s="673" t="s">
        <v>2026</v>
      </c>
      <c r="AQ32" s="673" t="s">
        <v>1824</v>
      </c>
      <c r="AR32" s="673" t="s">
        <v>2070</v>
      </c>
      <c r="AS32" s="673" t="s">
        <v>1886</v>
      </c>
      <c r="AT32" s="673" t="s">
        <v>2037</v>
      </c>
      <c r="AU32" s="673" t="s">
        <v>1829</v>
      </c>
      <c r="AV32" s="673" t="s">
        <v>1921</v>
      </c>
      <c r="AW32" s="673" t="s">
        <v>1988</v>
      </c>
      <c r="AX32" s="673" t="s">
        <v>1920</v>
      </c>
      <c r="AY32" s="673" t="s">
        <v>2070</v>
      </c>
      <c r="AZ32" s="673" t="s">
        <v>1988</v>
      </c>
      <c r="BA32" s="673" t="s">
        <v>1822</v>
      </c>
      <c r="BB32" s="673" t="s">
        <v>2123</v>
      </c>
      <c r="BC32" s="673" t="s">
        <v>2613</v>
      </c>
      <c r="BD32" s="673" t="s">
        <v>2618</v>
      </c>
      <c r="BE32" s="673" t="s">
        <v>2523</v>
      </c>
      <c r="BF32" s="1166" t="s">
        <v>2674</v>
      </c>
      <c r="BG32" s="673" t="s">
        <v>2674</v>
      </c>
      <c r="BH32" s="1166" t="s">
        <v>1883</v>
      </c>
      <c r="BI32" s="670" t="s">
        <v>2239</v>
      </c>
      <c r="BJ32" s="670" t="s">
        <v>2869</v>
      </c>
      <c r="BK32" s="670" t="s">
        <v>1977</v>
      </c>
      <c r="BL32" s="670" t="s">
        <v>2621</v>
      </c>
      <c r="BM32" s="676" t="s">
        <v>2271</v>
      </c>
      <c r="BN32" s="676" t="s">
        <v>1702</v>
      </c>
      <c r="BO32" s="676" t="s">
        <v>1496</v>
      </c>
      <c r="BP32" s="1200" t="s">
        <v>1032</v>
      </c>
    </row>
    <row r="33" spans="1:68" s="1236" customFormat="1" ht="16.5" customHeight="1" x14ac:dyDescent="0.2">
      <c r="A33" s="1425">
        <v>100</v>
      </c>
      <c r="B33" s="1117">
        <v>1202</v>
      </c>
      <c r="C33" s="1439" t="s">
        <v>1548</v>
      </c>
      <c r="D33" s="1625" t="s">
        <v>3609</v>
      </c>
      <c r="E33" s="1600"/>
      <c r="F33" s="1526" t="s">
        <v>3170</v>
      </c>
      <c r="G33" s="1524" t="s">
        <v>3087</v>
      </c>
      <c r="H33" s="1150" t="s">
        <v>3614</v>
      </c>
      <c r="I33" s="577"/>
      <c r="J33" s="577"/>
      <c r="K33" s="578"/>
      <c r="L33" s="582"/>
      <c r="M33" s="583"/>
      <c r="N33" s="580"/>
      <c r="O33" s="580"/>
      <c r="P33" s="580"/>
      <c r="Q33" s="580"/>
      <c r="R33" s="580"/>
      <c r="S33" s="580"/>
      <c r="T33" s="580"/>
      <c r="U33" s="708"/>
      <c r="V33" s="708"/>
      <c r="W33" s="1361"/>
      <c r="X33" s="708"/>
      <c r="Y33" s="708"/>
      <c r="Z33" s="708"/>
      <c r="AA33" s="708"/>
      <c r="AB33" s="657" t="s">
        <v>1531</v>
      </c>
      <c r="AC33" s="657" t="s">
        <v>1587</v>
      </c>
      <c r="AD33" s="657" t="s">
        <v>1493</v>
      </c>
      <c r="AE33" s="657" t="s">
        <v>1503</v>
      </c>
      <c r="AF33" s="657" t="s">
        <v>1607</v>
      </c>
      <c r="AG33" s="657" t="s">
        <v>1558</v>
      </c>
      <c r="AH33" s="657" t="s">
        <v>1588</v>
      </c>
      <c r="AI33" s="657" t="s">
        <v>1845</v>
      </c>
      <c r="AJ33" s="657" t="s">
        <v>1754</v>
      </c>
      <c r="AK33" s="657" t="s">
        <v>1854</v>
      </c>
      <c r="AL33" s="657" t="s">
        <v>1987</v>
      </c>
      <c r="AM33" s="657" t="s">
        <v>1857</v>
      </c>
      <c r="AN33" s="657" t="s">
        <v>2039</v>
      </c>
      <c r="AO33" s="657" t="s">
        <v>1865</v>
      </c>
      <c r="AP33" s="657" t="s">
        <v>1988</v>
      </c>
      <c r="AQ33" s="657" t="s">
        <v>1832</v>
      </c>
      <c r="AR33" s="657" t="s">
        <v>2001</v>
      </c>
      <c r="AS33" s="657" t="s">
        <v>1939</v>
      </c>
      <c r="AT33" s="657" t="s">
        <v>1081</v>
      </c>
      <c r="AU33" s="657" t="s">
        <v>2268</v>
      </c>
      <c r="AV33" s="657" t="s">
        <v>2284</v>
      </c>
      <c r="AW33" s="657" t="s">
        <v>1845</v>
      </c>
      <c r="AX33" s="657" t="s">
        <v>1849</v>
      </c>
      <c r="AY33" s="657" t="s">
        <v>1883</v>
      </c>
      <c r="AZ33" s="657" t="s">
        <v>2464</v>
      </c>
      <c r="BA33" s="657" t="s">
        <v>2508</v>
      </c>
      <c r="BB33" s="657" t="s">
        <v>2060</v>
      </c>
      <c r="BC33" s="657" t="s">
        <v>2028</v>
      </c>
      <c r="BD33" s="657" t="s">
        <v>2633</v>
      </c>
      <c r="BE33" s="594" t="s">
        <v>2479</v>
      </c>
      <c r="BF33" s="594" t="s">
        <v>1831</v>
      </c>
      <c r="BG33" s="594" t="s">
        <v>2569</v>
      </c>
      <c r="BH33" s="594" t="s">
        <v>1852</v>
      </c>
      <c r="BI33" s="594" t="s">
        <v>2015</v>
      </c>
      <c r="BJ33" s="637" t="s">
        <v>2006</v>
      </c>
      <c r="BK33" s="637" t="s">
        <v>2879</v>
      </c>
      <c r="BL33" s="637" t="s">
        <v>2001</v>
      </c>
      <c r="BM33" s="566" t="s">
        <v>2082</v>
      </c>
      <c r="BN33" s="566" t="s">
        <v>2029</v>
      </c>
      <c r="BO33" s="637" t="s">
        <v>1773</v>
      </c>
      <c r="BP33" s="1426" t="s">
        <v>3425</v>
      </c>
    </row>
    <row r="34" spans="1:68" s="1236" customFormat="1" ht="16.5" customHeight="1" x14ac:dyDescent="0.2">
      <c r="A34" s="1425">
        <v>102</v>
      </c>
      <c r="B34" s="1117">
        <v>122</v>
      </c>
      <c r="C34" s="1439" t="s">
        <v>3613</v>
      </c>
      <c r="D34" s="1626"/>
      <c r="E34" s="1600"/>
      <c r="F34" s="1526"/>
      <c r="G34" s="1524"/>
      <c r="H34" s="1150" t="s">
        <v>3612</v>
      </c>
      <c r="I34" s="577">
        <v>17</v>
      </c>
      <c r="J34" s="577">
        <v>5</v>
      </c>
      <c r="K34" s="578">
        <v>6</v>
      </c>
      <c r="L34" s="582"/>
      <c r="M34" s="582" t="s">
        <v>1090</v>
      </c>
      <c r="N34" s="582" t="s">
        <v>1071</v>
      </c>
      <c r="O34" s="578">
        <v>16</v>
      </c>
      <c r="P34" s="578">
        <v>14</v>
      </c>
      <c r="Q34" s="579"/>
      <c r="R34" s="578">
        <v>27</v>
      </c>
      <c r="S34" s="578" t="s">
        <v>1074</v>
      </c>
      <c r="T34" s="578" t="s">
        <v>1083</v>
      </c>
      <c r="U34" s="589">
        <v>-28</v>
      </c>
      <c r="V34" s="578">
        <v>25</v>
      </c>
      <c r="W34" s="578">
        <v>25</v>
      </c>
      <c r="X34" s="594" t="s">
        <v>1376</v>
      </c>
      <c r="Y34" s="713" t="s">
        <v>3382</v>
      </c>
      <c r="Z34" s="714" t="s">
        <v>1447</v>
      </c>
      <c r="AA34" s="594" t="s">
        <v>1502</v>
      </c>
      <c r="AB34" s="594" t="s">
        <v>1492</v>
      </c>
      <c r="AC34" s="594" t="s">
        <v>1530</v>
      </c>
      <c r="AD34" s="594" t="s">
        <v>1493</v>
      </c>
      <c r="AE34" s="594" t="s">
        <v>1573</v>
      </c>
      <c r="AF34" s="594" t="s">
        <v>1549</v>
      </c>
      <c r="AG34" s="594" t="s">
        <v>1558</v>
      </c>
      <c r="AH34" s="594" t="s">
        <v>1573</v>
      </c>
      <c r="AI34" s="594" t="s">
        <v>1613</v>
      </c>
      <c r="AJ34" s="594" t="s">
        <v>1588</v>
      </c>
      <c r="AK34" s="594" t="s">
        <v>1931</v>
      </c>
      <c r="AL34" s="594" t="s">
        <v>1852</v>
      </c>
      <c r="AM34" s="594" t="s">
        <v>2007</v>
      </c>
      <c r="AN34" s="594" t="s">
        <v>1879</v>
      </c>
      <c r="AO34" s="594" t="s">
        <v>1844</v>
      </c>
      <c r="AP34" s="594" t="s">
        <v>2002</v>
      </c>
      <c r="AQ34" s="594" t="s">
        <v>1832</v>
      </c>
      <c r="AR34" s="594" t="s">
        <v>2011</v>
      </c>
      <c r="AS34" s="594" t="s">
        <v>1921</v>
      </c>
      <c r="AT34" s="594" t="s">
        <v>2039</v>
      </c>
      <c r="AU34" s="594" t="s">
        <v>2268</v>
      </c>
      <c r="AV34" s="594" t="s">
        <v>2123</v>
      </c>
      <c r="AW34" s="594" t="s">
        <v>2225</v>
      </c>
      <c r="AX34" s="594" t="s">
        <v>2268</v>
      </c>
      <c r="AY34" s="594" t="s">
        <v>2070</v>
      </c>
      <c r="AZ34" s="594" t="s">
        <v>2484</v>
      </c>
      <c r="BA34" s="594" t="s">
        <v>1989</v>
      </c>
      <c r="BB34" s="594" t="s">
        <v>2040</v>
      </c>
      <c r="BC34" s="571" t="s">
        <v>2623</v>
      </c>
      <c r="BD34" s="571" t="s">
        <v>2674</v>
      </c>
      <c r="BE34" s="571" t="s">
        <v>2484</v>
      </c>
      <c r="BF34" s="594" t="s">
        <v>2528</v>
      </c>
      <c r="BG34" s="571" t="s">
        <v>2475</v>
      </c>
      <c r="BH34" s="571" t="s">
        <v>2484</v>
      </c>
      <c r="BI34" s="571" t="s">
        <v>1920</v>
      </c>
      <c r="BJ34" s="571" t="s">
        <v>2865</v>
      </c>
      <c r="BK34" s="571" t="s">
        <v>2862</v>
      </c>
      <c r="BL34" s="571" t="s">
        <v>2867</v>
      </c>
      <c r="BM34" s="571" t="s">
        <v>3016</v>
      </c>
      <c r="BN34" s="571" t="s">
        <v>1738</v>
      </c>
      <c r="BO34" s="571" t="s">
        <v>1496</v>
      </c>
      <c r="BP34" s="1046" t="s">
        <v>2564</v>
      </c>
    </row>
    <row r="35" spans="1:68" s="1236" customFormat="1" ht="16.5" customHeight="1" x14ac:dyDescent="0.2">
      <c r="A35" s="1425">
        <v>109</v>
      </c>
      <c r="B35" s="1117">
        <v>1291</v>
      </c>
      <c r="C35" s="1439" t="s">
        <v>3621</v>
      </c>
      <c r="D35" s="1626"/>
      <c r="E35" s="1600"/>
      <c r="F35" s="1526"/>
      <c r="G35" s="1524"/>
      <c r="H35" s="1150" t="s">
        <v>3622</v>
      </c>
      <c r="I35" s="577"/>
      <c r="J35" s="577"/>
      <c r="K35" s="578"/>
      <c r="L35" s="579"/>
      <c r="M35" s="579"/>
      <c r="N35" s="578"/>
      <c r="O35" s="580"/>
      <c r="P35" s="580"/>
      <c r="Q35" s="580"/>
      <c r="R35" s="580"/>
      <c r="S35" s="578"/>
      <c r="T35" s="578"/>
      <c r="U35" s="589"/>
      <c r="V35" s="578"/>
      <c r="W35" s="578"/>
      <c r="X35" s="594"/>
      <c r="Y35" s="594"/>
      <c r="Z35" s="594"/>
      <c r="AA35" s="592"/>
      <c r="AB35" s="592"/>
      <c r="AC35" s="592"/>
      <c r="AD35" s="592"/>
      <c r="AE35" s="592"/>
      <c r="AF35" s="592"/>
      <c r="AG35" s="592"/>
      <c r="AH35" s="592"/>
      <c r="AI35" s="571" t="s">
        <v>1832</v>
      </c>
      <c r="AJ35" s="571" t="s">
        <v>1511</v>
      </c>
      <c r="AK35" s="594" t="s">
        <v>1692</v>
      </c>
      <c r="AL35" s="594" t="s">
        <v>1844</v>
      </c>
      <c r="AM35" s="594" t="s">
        <v>1849</v>
      </c>
      <c r="AN35" s="594" t="s">
        <v>2037</v>
      </c>
      <c r="AO35" s="594" t="s">
        <v>1844</v>
      </c>
      <c r="AP35" s="594" t="s">
        <v>1931</v>
      </c>
      <c r="AQ35" s="594" t="s">
        <v>1852</v>
      </c>
      <c r="AR35" s="594" t="s">
        <v>1845</v>
      </c>
      <c r="AS35" s="594" t="s">
        <v>2003</v>
      </c>
      <c r="AT35" s="594" t="s">
        <v>2032</v>
      </c>
      <c r="AU35" s="594" t="s">
        <v>2032</v>
      </c>
      <c r="AV35" s="594" t="s">
        <v>1931</v>
      </c>
      <c r="AW35" s="594" t="s">
        <v>1854</v>
      </c>
      <c r="AX35" s="594" t="s">
        <v>2053</v>
      </c>
      <c r="AY35" s="594" t="s">
        <v>2006</v>
      </c>
      <c r="AZ35" s="594" t="s">
        <v>2465</v>
      </c>
      <c r="BA35" s="594" t="s">
        <v>2474</v>
      </c>
      <c r="BB35" s="640" t="s">
        <v>2003</v>
      </c>
      <c r="BC35" s="594" t="s">
        <v>1360</v>
      </c>
      <c r="BD35" s="594" t="s">
        <v>2484</v>
      </c>
      <c r="BE35" s="594" t="s">
        <v>1854</v>
      </c>
      <c r="BF35" s="640" t="s">
        <v>2032</v>
      </c>
      <c r="BG35" s="640" t="s">
        <v>2509</v>
      </c>
      <c r="BH35" s="640" t="s">
        <v>2552</v>
      </c>
      <c r="BI35" s="640" t="s">
        <v>1845</v>
      </c>
      <c r="BJ35" s="640" t="s">
        <v>1849</v>
      </c>
      <c r="BK35" s="584" t="s">
        <v>2903</v>
      </c>
      <c r="BL35" s="571" t="s">
        <v>2867</v>
      </c>
      <c r="BM35" s="571" t="s">
        <v>3016</v>
      </c>
      <c r="BN35" s="571" t="s">
        <v>1738</v>
      </c>
      <c r="BO35" s="571" t="s">
        <v>2007</v>
      </c>
      <c r="BP35" s="1428" t="s">
        <v>1927</v>
      </c>
    </row>
    <row r="36" spans="1:68" s="1236" customFormat="1" ht="16.5" customHeight="1" x14ac:dyDescent="0.2">
      <c r="A36" s="1425">
        <v>111</v>
      </c>
      <c r="B36" s="1117">
        <v>346</v>
      </c>
      <c r="C36" s="1439" t="s">
        <v>3624</v>
      </c>
      <c r="D36" s="1626"/>
      <c r="E36" s="1600"/>
      <c r="F36" s="1526"/>
      <c r="G36" s="1524"/>
      <c r="H36" s="1150" t="s">
        <v>3623</v>
      </c>
      <c r="I36" s="577">
        <v>17</v>
      </c>
      <c r="J36" s="577">
        <v>5</v>
      </c>
      <c r="K36" s="578">
        <v>6</v>
      </c>
      <c r="L36" s="578">
        <v>29</v>
      </c>
      <c r="M36" s="578">
        <v>27</v>
      </c>
      <c r="N36" s="578">
        <v>24</v>
      </c>
      <c r="O36" s="578">
        <v>23</v>
      </c>
      <c r="P36" s="579"/>
      <c r="Q36" s="580"/>
      <c r="R36" s="580"/>
      <c r="S36" s="578">
        <v>18</v>
      </c>
      <c r="T36" s="578">
        <v>15</v>
      </c>
      <c r="U36" s="589">
        <v>-28</v>
      </c>
      <c r="V36" s="578">
        <v>25</v>
      </c>
      <c r="W36" s="578">
        <v>25</v>
      </c>
      <c r="X36" s="594" t="s">
        <v>1376</v>
      </c>
      <c r="Y36" s="594">
        <v>19</v>
      </c>
      <c r="Z36" s="594" t="s">
        <v>1447</v>
      </c>
      <c r="AA36" s="594" t="s">
        <v>1502</v>
      </c>
      <c r="AB36" s="594" t="s">
        <v>1531</v>
      </c>
      <c r="AC36" s="594" t="s">
        <v>1485</v>
      </c>
      <c r="AD36" s="594" t="s">
        <v>1599</v>
      </c>
      <c r="AE36" s="594" t="s">
        <v>1610</v>
      </c>
      <c r="AF36" s="594" t="s">
        <v>1773</v>
      </c>
      <c r="AG36" s="594" t="s">
        <v>1558</v>
      </c>
      <c r="AH36" s="594" t="s">
        <v>1822</v>
      </c>
      <c r="AI36" s="594" t="s">
        <v>1845</v>
      </c>
      <c r="AJ36" s="594" t="s">
        <v>1754</v>
      </c>
      <c r="AK36" s="594" t="s">
        <v>1692</v>
      </c>
      <c r="AL36" s="594" t="s">
        <v>1988</v>
      </c>
      <c r="AM36" s="594" t="s">
        <v>2020</v>
      </c>
      <c r="AN36" s="594" t="s">
        <v>1879</v>
      </c>
      <c r="AO36" s="594" t="s">
        <v>2053</v>
      </c>
      <c r="AP36" s="594" t="s">
        <v>2002</v>
      </c>
      <c r="AQ36" s="594" t="s">
        <v>1832</v>
      </c>
      <c r="AR36" s="594" t="s">
        <v>2001</v>
      </c>
      <c r="AS36" s="594" t="s">
        <v>1939</v>
      </c>
      <c r="AT36" s="594" t="s">
        <v>1081</v>
      </c>
      <c r="AU36" s="594" t="s">
        <v>2268</v>
      </c>
      <c r="AV36" s="594" t="s">
        <v>2015</v>
      </c>
      <c r="AW36" s="594" t="s">
        <v>1845</v>
      </c>
      <c r="AX36" s="594" t="s">
        <v>1994</v>
      </c>
      <c r="AY36" s="594" t="s">
        <v>1883</v>
      </c>
      <c r="AZ36" s="594" t="s">
        <v>2464</v>
      </c>
      <c r="BA36" s="667" t="s">
        <v>877</v>
      </c>
      <c r="BB36" s="594" t="s">
        <v>2239</v>
      </c>
      <c r="BC36" s="594" t="s">
        <v>2124</v>
      </c>
      <c r="BD36" s="594" t="s">
        <v>2633</v>
      </c>
      <c r="BE36" s="594" t="s">
        <v>1854</v>
      </c>
      <c r="BF36" s="594" t="s">
        <v>1831</v>
      </c>
      <c r="BG36" s="594" t="s">
        <v>2508</v>
      </c>
      <c r="BH36" s="594" t="s">
        <v>2514</v>
      </c>
      <c r="BI36" s="594" t="s">
        <v>1844</v>
      </c>
      <c r="BJ36" s="637" t="s">
        <v>2006</v>
      </c>
      <c r="BK36" s="637" t="s">
        <v>2890</v>
      </c>
      <c r="BL36" s="637" t="s">
        <v>2939</v>
      </c>
      <c r="BM36" s="566" t="s">
        <v>2082</v>
      </c>
      <c r="BN36" s="637" t="s">
        <v>2186</v>
      </c>
      <c r="BO36" s="637" t="s">
        <v>1773</v>
      </c>
      <c r="BP36" s="1426" t="s">
        <v>3426</v>
      </c>
    </row>
    <row r="37" spans="1:68" s="1242" customFormat="1" ht="16.5" customHeight="1" x14ac:dyDescent="0.2">
      <c r="A37" s="1425">
        <v>112</v>
      </c>
      <c r="B37" s="1117">
        <v>1404</v>
      </c>
      <c r="C37" s="1439" t="s">
        <v>3626</v>
      </c>
      <c r="D37" s="1626"/>
      <c r="E37" s="1600"/>
      <c r="F37" s="1526"/>
      <c r="G37" s="1524"/>
      <c r="H37" s="1150" t="s">
        <v>3625</v>
      </c>
      <c r="I37" s="577"/>
      <c r="J37" s="577"/>
      <c r="K37" s="578"/>
      <c r="L37" s="578"/>
      <c r="M37" s="578"/>
      <c r="N37" s="578"/>
      <c r="O37" s="578"/>
      <c r="P37" s="579"/>
      <c r="Q37" s="580"/>
      <c r="R37" s="580"/>
      <c r="S37" s="578"/>
      <c r="T37" s="578"/>
      <c r="U37" s="589"/>
      <c r="V37" s="578"/>
      <c r="W37" s="578"/>
      <c r="X37" s="594"/>
      <c r="Y37" s="594"/>
      <c r="Z37" s="594"/>
      <c r="AA37" s="594"/>
      <c r="AB37" s="594"/>
      <c r="AC37" s="594"/>
      <c r="AD37" s="594"/>
      <c r="AE37" s="594"/>
      <c r="AF37" s="594"/>
      <c r="AG37" s="594"/>
      <c r="AH37" s="594"/>
      <c r="AI37" s="594"/>
      <c r="AJ37" s="594"/>
      <c r="AK37" s="594"/>
      <c r="AL37" s="594"/>
      <c r="AM37" s="594"/>
      <c r="AN37" s="594"/>
      <c r="AO37" s="594"/>
      <c r="AP37" s="594"/>
      <c r="AQ37" s="594"/>
      <c r="AR37" s="594"/>
      <c r="AS37" s="594"/>
      <c r="AT37" s="594"/>
      <c r="AU37" s="594"/>
      <c r="AV37" s="594"/>
      <c r="AW37" s="594"/>
      <c r="AX37" s="594"/>
      <c r="AY37" s="592"/>
      <c r="AZ37" s="592"/>
      <c r="BA37" s="592"/>
      <c r="BB37" s="592"/>
      <c r="BC37" s="592"/>
      <c r="BD37" s="592"/>
      <c r="BE37" s="592"/>
      <c r="BF37" s="594" t="s">
        <v>2524</v>
      </c>
      <c r="BG37" s="594" t="s">
        <v>2514</v>
      </c>
      <c r="BH37" s="594" t="s">
        <v>2514</v>
      </c>
      <c r="BI37" s="594" t="s">
        <v>1844</v>
      </c>
      <c r="BJ37" s="637" t="s">
        <v>2006</v>
      </c>
      <c r="BK37" s="637" t="s">
        <v>2880</v>
      </c>
      <c r="BL37" s="637" t="s">
        <v>2939</v>
      </c>
      <c r="BM37" s="566" t="s">
        <v>2082</v>
      </c>
      <c r="BN37" s="637" t="s">
        <v>2186</v>
      </c>
      <c r="BO37" s="637" t="s">
        <v>1773</v>
      </c>
      <c r="BP37" s="1426" t="s">
        <v>2712</v>
      </c>
    </row>
    <row r="38" spans="1:68" s="1094" customFormat="1" ht="33" customHeight="1" x14ac:dyDescent="0.25">
      <c r="A38" s="1425">
        <v>261</v>
      </c>
      <c r="B38" s="1117">
        <v>51</v>
      </c>
      <c r="C38" s="1439" t="s">
        <v>3914</v>
      </c>
      <c r="D38" s="1627"/>
      <c r="E38" s="1601"/>
      <c r="F38" s="1526"/>
      <c r="G38" s="1524"/>
      <c r="H38" s="1150" t="s">
        <v>3915</v>
      </c>
      <c r="I38" s="577">
        <v>28</v>
      </c>
      <c r="J38" s="577" t="s">
        <v>1144</v>
      </c>
      <c r="K38" s="581" t="s">
        <v>1145</v>
      </c>
      <c r="L38" s="581"/>
      <c r="M38" s="655"/>
      <c r="N38" s="656"/>
      <c r="O38" s="656"/>
      <c r="P38" s="577">
        <v>25</v>
      </c>
      <c r="Q38" s="577">
        <v>18</v>
      </c>
      <c r="R38" s="577">
        <v>21</v>
      </c>
      <c r="S38" s="577">
        <v>25</v>
      </c>
      <c r="T38" s="577" t="s">
        <v>1083</v>
      </c>
      <c r="U38" s="748">
        <v>27</v>
      </c>
      <c r="V38" s="577">
        <v>25</v>
      </c>
      <c r="W38" s="577" t="s">
        <v>1093</v>
      </c>
      <c r="X38" s="738">
        <v>27</v>
      </c>
      <c r="Y38" s="738">
        <v>19</v>
      </c>
      <c r="Z38" s="1429" t="s">
        <v>3390</v>
      </c>
      <c r="AA38" s="1429" t="s">
        <v>3391</v>
      </c>
      <c r="AB38" s="738" t="s">
        <v>1571</v>
      </c>
      <c r="AC38" s="738" t="s">
        <v>1627</v>
      </c>
      <c r="AD38" s="738" t="s">
        <v>1697</v>
      </c>
      <c r="AE38" s="738" t="s">
        <v>1744</v>
      </c>
      <c r="AF38" s="738" t="s">
        <v>1792</v>
      </c>
      <c r="AG38" s="738" t="s">
        <v>1567</v>
      </c>
      <c r="AH38" s="738" t="s">
        <v>1555</v>
      </c>
      <c r="AI38" s="738" t="s">
        <v>1573</v>
      </c>
      <c r="AJ38" s="738" t="s">
        <v>1920</v>
      </c>
      <c r="AK38" s="738" t="s">
        <v>1573</v>
      </c>
      <c r="AL38" s="738" t="s">
        <v>1992</v>
      </c>
      <c r="AM38" s="738" t="s">
        <v>1920</v>
      </c>
      <c r="AN38" s="738" t="s">
        <v>2026</v>
      </c>
      <c r="AO38" s="738" t="s">
        <v>1997</v>
      </c>
      <c r="AP38" s="738" t="s">
        <v>2132</v>
      </c>
      <c r="AQ38" s="738" t="s">
        <v>1822</v>
      </c>
      <c r="AR38" s="738" t="s">
        <v>1886</v>
      </c>
      <c r="AS38" s="738" t="s">
        <v>2131</v>
      </c>
      <c r="AT38" s="738" t="s">
        <v>2123</v>
      </c>
      <c r="AU38" s="738" t="s">
        <v>1952</v>
      </c>
      <c r="AV38" s="738" t="s">
        <v>2123</v>
      </c>
      <c r="AW38" s="739" t="s">
        <v>877</v>
      </c>
      <c r="AX38" s="738" t="s">
        <v>2268</v>
      </c>
      <c r="AY38" s="738" t="s">
        <v>1921</v>
      </c>
      <c r="AZ38" s="738" t="s">
        <v>1988</v>
      </c>
      <c r="BA38" s="738" t="s">
        <v>2040</v>
      </c>
      <c r="BB38" s="738" t="s">
        <v>2026</v>
      </c>
      <c r="BC38" s="738" t="s">
        <v>2060</v>
      </c>
      <c r="BD38" s="738" t="s">
        <v>1822</v>
      </c>
      <c r="BE38" s="738" t="s">
        <v>1921</v>
      </c>
      <c r="BF38" s="738" t="s">
        <v>2532</v>
      </c>
      <c r="BG38" s="738" t="s">
        <v>2065</v>
      </c>
      <c r="BH38" s="738" t="s">
        <v>2027</v>
      </c>
      <c r="BI38" s="738" t="s">
        <v>2123</v>
      </c>
      <c r="BJ38" s="1323" t="s">
        <v>2867</v>
      </c>
      <c r="BK38" s="1323" t="s">
        <v>1988</v>
      </c>
      <c r="BL38" s="1323" t="s">
        <v>2870</v>
      </c>
      <c r="BM38" s="637" t="s">
        <v>2027</v>
      </c>
      <c r="BN38" s="637" t="s">
        <v>3372</v>
      </c>
      <c r="BO38" s="710">
        <v>22</v>
      </c>
      <c r="BP38" s="1430" t="s">
        <v>1799</v>
      </c>
    </row>
    <row r="39" spans="1:68" s="1089" customFormat="1" ht="16.5" customHeight="1" x14ac:dyDescent="0.2">
      <c r="A39" s="1425">
        <v>106</v>
      </c>
      <c r="B39" s="1117">
        <v>78</v>
      </c>
      <c r="C39" s="1439" t="s">
        <v>3177</v>
      </c>
      <c r="D39" s="1533" t="s">
        <v>3184</v>
      </c>
      <c r="E39" s="1602" t="s">
        <v>3926</v>
      </c>
      <c r="F39" s="1526" t="s">
        <v>3170</v>
      </c>
      <c r="G39" s="1524" t="s">
        <v>3087</v>
      </c>
      <c r="H39" s="1150" t="s">
        <v>3178</v>
      </c>
      <c r="I39" s="577"/>
      <c r="J39" s="577"/>
      <c r="K39" s="578"/>
      <c r="L39" s="579"/>
      <c r="M39" s="579"/>
      <c r="N39" s="578"/>
      <c r="O39" s="580"/>
      <c r="P39" s="580"/>
      <c r="Q39" s="580"/>
      <c r="R39" s="580"/>
      <c r="S39" s="578"/>
      <c r="T39" s="578"/>
      <c r="U39" s="589"/>
      <c r="V39" s="578"/>
      <c r="W39" s="578"/>
      <c r="X39" s="594"/>
      <c r="Y39" s="594"/>
      <c r="Z39" s="594"/>
      <c r="AA39" s="594"/>
      <c r="AB39" s="594"/>
      <c r="AC39" s="594"/>
      <c r="AD39" s="594"/>
      <c r="AE39" s="594"/>
      <c r="AF39" s="594"/>
      <c r="AG39" s="594"/>
      <c r="AH39" s="594"/>
      <c r="AI39" s="594"/>
      <c r="AJ39" s="594"/>
      <c r="AK39" s="594"/>
      <c r="AL39" s="594"/>
      <c r="AM39" s="594"/>
      <c r="AN39" s="594"/>
      <c r="AO39" s="592"/>
      <c r="AP39" s="592"/>
      <c r="AQ39" s="592"/>
      <c r="AR39" s="592"/>
      <c r="AS39" s="594" t="s">
        <v>1926</v>
      </c>
      <c r="AT39" s="594" t="s">
        <v>1159</v>
      </c>
      <c r="AU39" s="594" t="s">
        <v>1829</v>
      </c>
      <c r="AV39" s="594" t="s">
        <v>2123</v>
      </c>
      <c r="AW39" s="594" t="s">
        <v>1977</v>
      </c>
      <c r="AX39" s="594" t="s">
        <v>1857</v>
      </c>
      <c r="AY39" s="594" t="s">
        <v>2123</v>
      </c>
      <c r="AZ39" s="594" t="s">
        <v>2484</v>
      </c>
      <c r="BA39" s="594" t="s">
        <v>2531</v>
      </c>
      <c r="BB39" s="594" t="s">
        <v>1987</v>
      </c>
      <c r="BC39" s="594" t="s">
        <v>1360</v>
      </c>
      <c r="BD39" s="594" t="s">
        <v>2124</v>
      </c>
      <c r="BE39" s="594" t="s">
        <v>1977</v>
      </c>
      <c r="BF39" s="640" t="s">
        <v>2053</v>
      </c>
      <c r="BG39" s="571" t="s">
        <v>2475</v>
      </c>
      <c r="BH39" s="571" t="s">
        <v>2484</v>
      </c>
      <c r="BI39" s="571" t="s">
        <v>1920</v>
      </c>
      <c r="BJ39" s="571" t="s">
        <v>2026</v>
      </c>
      <c r="BK39" s="571" t="s">
        <v>1829</v>
      </c>
      <c r="BL39" s="584" t="s">
        <v>2961</v>
      </c>
      <c r="BM39" s="571" t="s">
        <v>3016</v>
      </c>
      <c r="BN39" s="571" t="s">
        <v>1738</v>
      </c>
      <c r="BO39" s="571" t="s">
        <v>1496</v>
      </c>
      <c r="BP39" s="1046"/>
    </row>
    <row r="40" spans="1:68" s="1089" customFormat="1" ht="16.5" customHeight="1" x14ac:dyDescent="0.2">
      <c r="A40" s="1425">
        <v>110</v>
      </c>
      <c r="B40" s="1117">
        <v>1426</v>
      </c>
      <c r="C40" s="1439" t="s">
        <v>3179</v>
      </c>
      <c r="D40" s="1533"/>
      <c r="E40" s="1602"/>
      <c r="F40" s="1526"/>
      <c r="G40" s="1524"/>
      <c r="H40" s="1150" t="s">
        <v>3180</v>
      </c>
      <c r="I40" s="577"/>
      <c r="J40" s="577"/>
      <c r="K40" s="578"/>
      <c r="L40" s="579"/>
      <c r="M40" s="579"/>
      <c r="N40" s="578"/>
      <c r="O40" s="580"/>
      <c r="P40" s="580"/>
      <c r="Q40" s="580"/>
      <c r="R40" s="580"/>
      <c r="S40" s="578"/>
      <c r="T40" s="578"/>
      <c r="U40" s="589"/>
      <c r="V40" s="578"/>
      <c r="W40" s="578"/>
      <c r="X40" s="594"/>
      <c r="Y40" s="594"/>
      <c r="Z40" s="594"/>
      <c r="AA40" s="592"/>
      <c r="AB40" s="592"/>
      <c r="AC40" s="592"/>
      <c r="AD40" s="592"/>
      <c r="AE40" s="592"/>
      <c r="AF40" s="592"/>
      <c r="AG40" s="592"/>
      <c r="AH40" s="592"/>
      <c r="AI40" s="571"/>
      <c r="AJ40" s="571"/>
      <c r="AK40" s="592"/>
      <c r="AL40" s="592"/>
      <c r="AM40" s="592"/>
      <c r="AN40" s="592"/>
      <c r="AO40" s="592"/>
      <c r="AP40" s="592"/>
      <c r="AQ40" s="592"/>
      <c r="AR40" s="592"/>
      <c r="AS40" s="594" t="s">
        <v>2020</v>
      </c>
      <c r="AT40" s="594" t="s">
        <v>1159</v>
      </c>
      <c r="AU40" s="594" t="s">
        <v>2268</v>
      </c>
      <c r="AV40" s="594" t="s">
        <v>2123</v>
      </c>
      <c r="AW40" s="594" t="s">
        <v>1939</v>
      </c>
      <c r="AX40" s="594" t="s">
        <v>1857</v>
      </c>
      <c r="AY40" s="594" t="s">
        <v>2070</v>
      </c>
      <c r="AZ40" s="594" t="s">
        <v>2484</v>
      </c>
      <c r="BA40" s="594" t="s">
        <v>2474</v>
      </c>
      <c r="BB40" s="594" t="s">
        <v>1987</v>
      </c>
      <c r="BC40" s="594" t="s">
        <v>1360</v>
      </c>
      <c r="BD40" s="594" t="s">
        <v>2524</v>
      </c>
      <c r="BE40" s="594" t="s">
        <v>1977</v>
      </c>
      <c r="BF40" s="640" t="s">
        <v>2053</v>
      </c>
      <c r="BG40" s="640" t="s">
        <v>2508</v>
      </c>
      <c r="BH40" s="571" t="s">
        <v>2484</v>
      </c>
      <c r="BI40" s="571" t="s">
        <v>1920</v>
      </c>
      <c r="BJ40" s="571" t="s">
        <v>2865</v>
      </c>
      <c r="BK40" s="571" t="s">
        <v>1829</v>
      </c>
      <c r="BL40" s="571" t="s">
        <v>2867</v>
      </c>
      <c r="BM40" s="571" t="s">
        <v>3016</v>
      </c>
      <c r="BN40" s="571" t="s">
        <v>1738</v>
      </c>
      <c r="BO40" s="571" t="s">
        <v>1496</v>
      </c>
      <c r="BP40" s="1402"/>
    </row>
    <row r="41" spans="1:68" s="1089" customFormat="1" ht="16.5" customHeight="1" x14ac:dyDescent="0.2">
      <c r="A41" s="1425">
        <v>114</v>
      </c>
      <c r="B41" s="1117">
        <v>1479</v>
      </c>
      <c r="C41" s="1439" t="s">
        <v>3181</v>
      </c>
      <c r="D41" s="1533"/>
      <c r="E41" s="1602"/>
      <c r="F41" s="1526"/>
      <c r="G41" s="1524"/>
      <c r="H41" s="1150" t="s">
        <v>3182</v>
      </c>
      <c r="I41" s="577"/>
      <c r="J41" s="577"/>
      <c r="K41" s="578"/>
      <c r="L41" s="578"/>
      <c r="M41" s="578"/>
      <c r="N41" s="578"/>
      <c r="O41" s="578"/>
      <c r="P41" s="579"/>
      <c r="Q41" s="580"/>
      <c r="R41" s="580"/>
      <c r="S41" s="578"/>
      <c r="T41" s="578"/>
      <c r="U41" s="589"/>
      <c r="V41" s="578"/>
      <c r="W41" s="578"/>
      <c r="X41" s="594"/>
      <c r="Y41" s="594"/>
      <c r="Z41" s="594"/>
      <c r="AA41" s="594"/>
      <c r="AB41" s="594"/>
      <c r="AC41" s="594"/>
      <c r="AD41" s="594"/>
      <c r="AE41" s="594"/>
      <c r="AF41" s="594"/>
      <c r="AG41" s="594"/>
      <c r="AH41" s="594"/>
      <c r="AI41" s="594"/>
      <c r="AJ41" s="594"/>
      <c r="AK41" s="594"/>
      <c r="AL41" s="594"/>
      <c r="AM41" s="594"/>
      <c r="AN41" s="594"/>
      <c r="AO41" s="592"/>
      <c r="AP41" s="592"/>
      <c r="AQ41" s="592"/>
      <c r="AR41" s="592"/>
      <c r="AS41" s="592"/>
      <c r="AT41" s="594" t="s">
        <v>2258</v>
      </c>
      <c r="AU41" s="594" t="s">
        <v>1093</v>
      </c>
      <c r="AV41" s="594" t="s">
        <v>1886</v>
      </c>
      <c r="AW41" s="594" t="s">
        <v>1939</v>
      </c>
      <c r="AX41" s="594" t="s">
        <v>1857</v>
      </c>
      <c r="AY41" s="594" t="s">
        <v>2026</v>
      </c>
      <c r="AZ41" s="594" t="s">
        <v>2484</v>
      </c>
      <c r="BA41" s="594" t="s">
        <v>2532</v>
      </c>
      <c r="BB41" s="594" t="s">
        <v>1987</v>
      </c>
      <c r="BC41" s="594" t="s">
        <v>1988</v>
      </c>
      <c r="BD41" s="594" t="s">
        <v>2524</v>
      </c>
      <c r="BE41" s="594" t="s">
        <v>1977</v>
      </c>
      <c r="BF41" s="594" t="s">
        <v>1857</v>
      </c>
      <c r="BG41" s="594" t="s">
        <v>2508</v>
      </c>
      <c r="BH41" s="571" t="s">
        <v>1989</v>
      </c>
      <c r="BI41" s="571" t="s">
        <v>1920</v>
      </c>
      <c r="BJ41" s="571" t="s">
        <v>2865</v>
      </c>
      <c r="BK41" s="571" t="s">
        <v>1829</v>
      </c>
      <c r="BL41" s="571" t="s">
        <v>2867</v>
      </c>
      <c r="BM41" s="571" t="s">
        <v>3016</v>
      </c>
      <c r="BN41" s="571" t="s">
        <v>1738</v>
      </c>
      <c r="BO41" s="571" t="s">
        <v>1496</v>
      </c>
      <c r="BP41" s="1402"/>
    </row>
    <row r="42" spans="1:68" s="1089" customFormat="1" ht="16.5" customHeight="1" x14ac:dyDescent="0.2">
      <c r="A42" s="1425">
        <v>118</v>
      </c>
      <c r="B42" s="1117">
        <v>199</v>
      </c>
      <c r="C42" s="1439" t="s">
        <v>392</v>
      </c>
      <c r="D42" s="1533"/>
      <c r="E42" s="1602"/>
      <c r="F42" s="1526"/>
      <c r="G42" s="1524"/>
      <c r="H42" s="1150" t="s">
        <v>3183</v>
      </c>
      <c r="I42" s="577">
        <v>17</v>
      </c>
      <c r="J42" s="577">
        <v>5</v>
      </c>
      <c r="K42" s="578">
        <v>6</v>
      </c>
      <c r="L42" s="582"/>
      <c r="M42" s="579"/>
      <c r="N42" s="580"/>
      <c r="O42" s="580"/>
      <c r="P42" s="580"/>
      <c r="Q42" s="580"/>
      <c r="R42" s="580"/>
      <c r="S42" s="580"/>
      <c r="T42" s="580"/>
      <c r="U42" s="580"/>
      <c r="V42" s="580"/>
      <c r="W42" s="579"/>
      <c r="X42" s="580"/>
      <c r="Y42" s="580"/>
      <c r="Z42" s="580"/>
      <c r="AA42" s="580"/>
      <c r="AB42" s="580" t="s">
        <v>877</v>
      </c>
      <c r="AC42" s="721" t="s">
        <v>877</v>
      </c>
      <c r="AD42" s="721" t="s">
        <v>877</v>
      </c>
      <c r="AE42" s="721" t="s">
        <v>877</v>
      </c>
      <c r="AF42" s="721" t="s">
        <v>877</v>
      </c>
      <c r="AG42" s="722" t="s">
        <v>1659</v>
      </c>
      <c r="AH42" s="722" t="s">
        <v>1484</v>
      </c>
      <c r="AI42" s="722" t="s">
        <v>1580</v>
      </c>
      <c r="AJ42" s="722" t="s">
        <v>1879</v>
      </c>
      <c r="AK42" s="722" t="s">
        <v>1692</v>
      </c>
      <c r="AL42" s="722" t="s">
        <v>1866</v>
      </c>
      <c r="AM42" s="722" t="s">
        <v>2007</v>
      </c>
      <c r="AN42" s="722" t="s">
        <v>2037</v>
      </c>
      <c r="AO42" s="722" t="s">
        <v>1849</v>
      </c>
      <c r="AP42" s="722" t="s">
        <v>2131</v>
      </c>
      <c r="AQ42" s="722" t="s">
        <v>2124</v>
      </c>
      <c r="AR42" s="722" t="s">
        <v>1865</v>
      </c>
      <c r="AS42" s="722" t="s">
        <v>2026</v>
      </c>
      <c r="AT42" s="722" t="s">
        <v>2007</v>
      </c>
      <c r="AU42" s="722" t="s">
        <v>1093</v>
      </c>
      <c r="AV42" s="722" t="s">
        <v>1886</v>
      </c>
      <c r="AW42" s="722" t="s">
        <v>1939</v>
      </c>
      <c r="AX42" s="722" t="s">
        <v>2268</v>
      </c>
      <c r="AY42" s="722" t="s">
        <v>2026</v>
      </c>
      <c r="AZ42" s="571" t="s">
        <v>1824</v>
      </c>
      <c r="BA42" s="571" t="s">
        <v>2524</v>
      </c>
      <c r="BB42" s="594" t="s">
        <v>1987</v>
      </c>
      <c r="BC42" s="594" t="s">
        <v>1360</v>
      </c>
      <c r="BD42" s="594" t="s">
        <v>2532</v>
      </c>
      <c r="BE42" s="571" t="s">
        <v>2131</v>
      </c>
      <c r="BF42" s="640" t="s">
        <v>2011</v>
      </c>
      <c r="BG42" s="640" t="s">
        <v>2508</v>
      </c>
      <c r="BH42" s="571" t="s">
        <v>2484</v>
      </c>
      <c r="BI42" s="571" t="s">
        <v>1920</v>
      </c>
      <c r="BJ42" s="571" t="s">
        <v>2865</v>
      </c>
      <c r="BK42" s="571" t="s">
        <v>1988</v>
      </c>
      <c r="BL42" s="571" t="s">
        <v>2867</v>
      </c>
      <c r="BM42" s="571" t="s">
        <v>3016</v>
      </c>
      <c r="BN42" s="571" t="s">
        <v>1738</v>
      </c>
      <c r="BO42" s="571" t="s">
        <v>1496</v>
      </c>
      <c r="BP42" s="1046"/>
    </row>
    <row r="43" spans="1:68" s="1089" customFormat="1" ht="16.5" customHeight="1" x14ac:dyDescent="0.2">
      <c r="A43" s="1425">
        <v>122</v>
      </c>
      <c r="B43" s="1117">
        <v>1157</v>
      </c>
      <c r="C43" s="1439" t="s">
        <v>3185</v>
      </c>
      <c r="D43" s="1533"/>
      <c r="E43" s="1602"/>
      <c r="F43" s="1526"/>
      <c r="G43" s="1524"/>
      <c r="H43" s="1150" t="s">
        <v>3186</v>
      </c>
      <c r="I43" s="581"/>
      <c r="J43" s="581"/>
      <c r="K43" s="581"/>
      <c r="L43" s="581"/>
      <c r="M43" s="581"/>
      <c r="N43" s="581"/>
      <c r="O43" s="581"/>
      <c r="P43" s="581"/>
      <c r="Q43" s="581"/>
      <c r="R43" s="581"/>
      <c r="S43" s="581"/>
      <c r="T43" s="581"/>
      <c r="U43" s="581"/>
      <c r="V43" s="581"/>
      <c r="W43" s="581"/>
      <c r="X43" s="581" t="s">
        <v>923</v>
      </c>
      <c r="Y43" s="581" t="s">
        <v>923</v>
      </c>
      <c r="Z43" s="581" t="s">
        <v>923</v>
      </c>
      <c r="AA43" s="581" t="s">
        <v>923</v>
      </c>
      <c r="AB43" s="581" t="s">
        <v>923</v>
      </c>
      <c r="AC43" s="594" t="s">
        <v>1676</v>
      </c>
      <c r="AD43" s="594" t="s">
        <v>1474</v>
      </c>
      <c r="AE43" s="594" t="s">
        <v>1610</v>
      </c>
      <c r="AF43" s="594" t="s">
        <v>1773</v>
      </c>
      <c r="AG43" s="594" t="s">
        <v>1567</v>
      </c>
      <c r="AH43" s="594" t="s">
        <v>1822</v>
      </c>
      <c r="AI43" s="594" t="s">
        <v>1791</v>
      </c>
      <c r="AJ43" s="594" t="s">
        <v>1879</v>
      </c>
      <c r="AK43" s="594" t="s">
        <v>1692</v>
      </c>
      <c r="AL43" s="594" t="s">
        <v>1988</v>
      </c>
      <c r="AM43" s="594" t="s">
        <v>1921</v>
      </c>
      <c r="AN43" s="594" t="s">
        <v>1939</v>
      </c>
      <c r="AO43" s="594" t="s">
        <v>1865</v>
      </c>
      <c r="AP43" s="594" t="s">
        <v>1919</v>
      </c>
      <c r="AQ43" s="594" t="s">
        <v>2124</v>
      </c>
      <c r="AR43" s="594" t="s">
        <v>1866</v>
      </c>
      <c r="AS43" s="667" t="s">
        <v>877</v>
      </c>
      <c r="AT43" s="667" t="s">
        <v>877</v>
      </c>
      <c r="AU43" s="667" t="s">
        <v>877</v>
      </c>
      <c r="AV43" s="667" t="s">
        <v>877</v>
      </c>
      <c r="AW43" s="594" t="s">
        <v>1988</v>
      </c>
      <c r="AX43" s="594" t="s">
        <v>2268</v>
      </c>
      <c r="AY43" s="594" t="s">
        <v>2026</v>
      </c>
      <c r="AZ43" s="571" t="s">
        <v>1824</v>
      </c>
      <c r="BA43" s="571" t="s">
        <v>2524</v>
      </c>
      <c r="BB43" s="571" t="s">
        <v>1829</v>
      </c>
      <c r="BC43" s="594" t="s">
        <v>1360</v>
      </c>
      <c r="BD43" s="594" t="s">
        <v>1822</v>
      </c>
      <c r="BE43" s="594" t="s">
        <v>1988</v>
      </c>
      <c r="BF43" s="640" t="s">
        <v>2011</v>
      </c>
      <c r="BG43" s="640" t="s">
        <v>2065</v>
      </c>
      <c r="BH43" s="571" t="s">
        <v>2484</v>
      </c>
      <c r="BI43" s="571" t="s">
        <v>1997</v>
      </c>
      <c r="BJ43" s="571" t="s">
        <v>2865</v>
      </c>
      <c r="BK43" s="571" t="s">
        <v>1988</v>
      </c>
      <c r="BL43" s="571" t="s">
        <v>2867</v>
      </c>
      <c r="BM43" s="571" t="s">
        <v>3016</v>
      </c>
      <c r="BN43" s="571" t="s">
        <v>1738</v>
      </c>
      <c r="BO43" s="571" t="s">
        <v>1496</v>
      </c>
      <c r="BP43" s="396" t="s">
        <v>1814</v>
      </c>
    </row>
    <row r="44" spans="1:68" s="1089" customFormat="1" ht="16.5" customHeight="1" x14ac:dyDescent="0.2">
      <c r="A44" s="1425">
        <v>267</v>
      </c>
      <c r="B44" s="1117">
        <v>397</v>
      </c>
      <c r="C44" s="1439" t="s">
        <v>3187</v>
      </c>
      <c r="D44" s="1533"/>
      <c r="E44" s="1602"/>
      <c r="F44" s="1526"/>
      <c r="G44" s="1524"/>
      <c r="H44" s="1150" t="s">
        <v>3188</v>
      </c>
      <c r="I44" s="577">
        <v>30</v>
      </c>
      <c r="J44" s="577">
        <v>19</v>
      </c>
      <c r="K44" s="578">
        <v>19</v>
      </c>
      <c r="L44" s="582"/>
      <c r="M44" s="579"/>
      <c r="N44" s="766" t="s">
        <v>1124</v>
      </c>
      <c r="O44" s="580"/>
      <c r="P44" s="580"/>
      <c r="Q44" s="580"/>
      <c r="R44" s="580"/>
      <c r="S44" s="580"/>
      <c r="T44" s="578">
        <v>15</v>
      </c>
      <c r="U44" s="589">
        <v>28</v>
      </c>
      <c r="V44" s="578">
        <v>25</v>
      </c>
      <c r="W44" s="578" t="s">
        <v>1093</v>
      </c>
      <c r="X44" s="594" t="s">
        <v>1376</v>
      </c>
      <c r="Y44" s="594">
        <v>19</v>
      </c>
      <c r="Z44" s="594" t="s">
        <v>1447</v>
      </c>
      <c r="AA44" s="594" t="s">
        <v>1502</v>
      </c>
      <c r="AB44" s="594" t="s">
        <v>1547</v>
      </c>
      <c r="AC44" s="594" t="s">
        <v>1497</v>
      </c>
      <c r="AD44" s="594" t="s">
        <v>1532</v>
      </c>
      <c r="AE44" s="594" t="s">
        <v>1692</v>
      </c>
      <c r="AF44" s="594" t="s">
        <v>1525</v>
      </c>
      <c r="AG44" s="594" t="s">
        <v>1567</v>
      </c>
      <c r="AH44" s="594" t="s">
        <v>1555</v>
      </c>
      <c r="AI44" s="594" t="s">
        <v>1865</v>
      </c>
      <c r="AJ44" s="594" t="s">
        <v>1558</v>
      </c>
      <c r="AK44" s="594" t="s">
        <v>1613</v>
      </c>
      <c r="AL44" s="594" t="s">
        <v>1844</v>
      </c>
      <c r="AM44" s="594" t="s">
        <v>1830</v>
      </c>
      <c r="AN44" s="594" t="s">
        <v>1994</v>
      </c>
      <c r="AO44" s="594" t="s">
        <v>1831</v>
      </c>
      <c r="AP44" s="594" t="s">
        <v>1931</v>
      </c>
      <c r="AQ44" s="594" t="s">
        <v>1852</v>
      </c>
      <c r="AR44" s="594" t="s">
        <v>1886</v>
      </c>
      <c r="AS44" s="667" t="s">
        <v>877</v>
      </c>
      <c r="AT44" s="667" t="s">
        <v>877</v>
      </c>
      <c r="AU44" s="667" t="s">
        <v>877</v>
      </c>
      <c r="AV44" s="667" t="s">
        <v>877</v>
      </c>
      <c r="AW44" s="667" t="s">
        <v>877</v>
      </c>
      <c r="AX44" s="594" t="s">
        <v>1857</v>
      </c>
      <c r="AY44" s="637" t="s">
        <v>1921</v>
      </c>
      <c r="AZ44" s="637" t="s">
        <v>1987</v>
      </c>
      <c r="BA44" s="637" t="s">
        <v>2040</v>
      </c>
      <c r="BB44" s="637" t="s">
        <v>2557</v>
      </c>
      <c r="BC44" s="594" t="s">
        <v>1920</v>
      </c>
      <c r="BD44" s="657" t="s">
        <v>2040</v>
      </c>
      <c r="BE44" s="657" t="s">
        <v>2026</v>
      </c>
      <c r="BF44" s="594" t="s">
        <v>2532</v>
      </c>
      <c r="BG44" s="594" t="s">
        <v>2674</v>
      </c>
      <c r="BH44" s="578" t="s">
        <v>1987</v>
      </c>
      <c r="BI44" s="578" t="s">
        <v>2027</v>
      </c>
      <c r="BJ44" s="578" t="s">
        <v>2868</v>
      </c>
      <c r="BK44" s="640" t="s">
        <v>1982</v>
      </c>
      <c r="BL44" s="640" t="s">
        <v>2982</v>
      </c>
      <c r="BM44" s="640" t="s">
        <v>3026</v>
      </c>
      <c r="BN44" s="640" t="s">
        <v>1153</v>
      </c>
      <c r="BO44" s="778" t="s">
        <v>3450</v>
      </c>
      <c r="BP44" s="1046"/>
    </row>
    <row r="45" spans="1:68" s="1236" customFormat="1" ht="32.25" customHeight="1" x14ac:dyDescent="0.2">
      <c r="A45" s="1425">
        <v>101</v>
      </c>
      <c r="B45" s="1117">
        <v>1328</v>
      </c>
      <c r="C45" s="1439" t="s">
        <v>3611</v>
      </c>
      <c r="D45" s="1533"/>
      <c r="E45" s="1602"/>
      <c r="F45" s="1526"/>
      <c r="G45" s="1524"/>
      <c r="H45" s="1150" t="s">
        <v>3610</v>
      </c>
      <c r="I45" s="577"/>
      <c r="J45" s="577"/>
      <c r="K45" s="578"/>
      <c r="L45" s="582"/>
      <c r="M45" s="583"/>
      <c r="N45" s="580"/>
      <c r="O45" s="580"/>
      <c r="P45" s="580"/>
      <c r="Q45" s="580"/>
      <c r="R45" s="580"/>
      <c r="S45" s="580"/>
      <c r="T45" s="580"/>
      <c r="U45" s="708"/>
      <c r="V45" s="708"/>
      <c r="W45" s="1361"/>
      <c r="X45" s="708"/>
      <c r="Y45" s="708"/>
      <c r="Z45" s="708"/>
      <c r="AA45" s="708"/>
      <c r="AB45" s="657"/>
      <c r="AC45" s="708"/>
      <c r="AD45" s="708"/>
      <c r="AE45" s="708"/>
      <c r="AF45" s="708"/>
      <c r="AG45" s="708"/>
      <c r="AH45" s="708"/>
      <c r="AI45" s="708"/>
      <c r="AJ45" s="708"/>
      <c r="AK45" s="657" t="s">
        <v>1921</v>
      </c>
      <c r="AL45" s="657" t="s">
        <v>1987</v>
      </c>
      <c r="AM45" s="657" t="s">
        <v>1857</v>
      </c>
      <c r="AN45" s="657" t="s">
        <v>2037</v>
      </c>
      <c r="AO45" s="657" t="s">
        <v>1844</v>
      </c>
      <c r="AP45" s="657" t="s">
        <v>2002</v>
      </c>
      <c r="AQ45" s="657" t="s">
        <v>1831</v>
      </c>
      <c r="AR45" s="657" t="s">
        <v>2011</v>
      </c>
      <c r="AS45" s="657" t="s">
        <v>2020</v>
      </c>
      <c r="AT45" s="657" t="s">
        <v>1159</v>
      </c>
      <c r="AU45" s="657" t="s">
        <v>2268</v>
      </c>
      <c r="AV45" s="657" t="s">
        <v>2123</v>
      </c>
      <c r="AW45" s="657" t="s">
        <v>1083</v>
      </c>
      <c r="AX45" s="657" t="s">
        <v>1993</v>
      </c>
      <c r="AY45" s="657" t="s">
        <v>1926</v>
      </c>
      <c r="AZ45" s="657" t="s">
        <v>1831</v>
      </c>
      <c r="BA45" s="566" t="s">
        <v>1876</v>
      </c>
      <c r="BB45" s="566" t="s">
        <v>2029</v>
      </c>
      <c r="BC45" s="566" t="s">
        <v>2542</v>
      </c>
      <c r="BD45" s="566" t="s">
        <v>2569</v>
      </c>
      <c r="BE45" s="566" t="s">
        <v>1854</v>
      </c>
      <c r="BF45" s="566" t="s">
        <v>2569</v>
      </c>
      <c r="BG45" s="566" t="s">
        <v>1993</v>
      </c>
      <c r="BH45" s="566" t="s">
        <v>1831</v>
      </c>
      <c r="BI45" s="566" t="s">
        <v>2542</v>
      </c>
      <c r="BJ45" s="566" t="s">
        <v>2082</v>
      </c>
      <c r="BK45" s="566" t="s">
        <v>2862</v>
      </c>
      <c r="BL45" s="697" t="s">
        <v>877</v>
      </c>
      <c r="BM45" s="697" t="s">
        <v>877</v>
      </c>
      <c r="BN45" s="653" t="s">
        <v>877</v>
      </c>
      <c r="BO45" s="653" t="s">
        <v>877</v>
      </c>
      <c r="BP45" s="1403" t="s">
        <v>1764</v>
      </c>
    </row>
    <row r="46" spans="1:68" s="1236" customFormat="1" ht="16.5" customHeight="1" x14ac:dyDescent="0.2">
      <c r="A46" s="1425">
        <v>105</v>
      </c>
      <c r="B46" s="1117">
        <v>1696</v>
      </c>
      <c r="C46" s="1439" t="s">
        <v>3617</v>
      </c>
      <c r="D46" s="1533"/>
      <c r="E46" s="1602"/>
      <c r="F46" s="1526"/>
      <c r="G46" s="1524"/>
      <c r="H46" s="1150" t="s">
        <v>3618</v>
      </c>
      <c r="I46" s="577"/>
      <c r="J46" s="577"/>
      <c r="K46" s="578"/>
      <c r="L46" s="579"/>
      <c r="M46" s="579"/>
      <c r="N46" s="578"/>
      <c r="O46" s="580"/>
      <c r="P46" s="580"/>
      <c r="Q46" s="580"/>
      <c r="R46" s="580"/>
      <c r="S46" s="578"/>
      <c r="T46" s="578"/>
      <c r="U46" s="589"/>
      <c r="V46" s="578"/>
      <c r="W46" s="578"/>
      <c r="X46" s="594"/>
      <c r="Y46" s="594"/>
      <c r="Z46" s="594"/>
      <c r="AA46" s="594"/>
      <c r="AB46" s="594"/>
      <c r="AC46" s="594"/>
      <c r="AD46" s="594"/>
      <c r="AE46" s="594"/>
      <c r="AF46" s="594"/>
      <c r="AG46" s="594"/>
      <c r="AH46" s="594"/>
      <c r="AI46" s="594"/>
      <c r="AJ46" s="594"/>
      <c r="AK46" s="594"/>
      <c r="AL46" s="594"/>
      <c r="AM46" s="594"/>
      <c r="AN46" s="594"/>
      <c r="AO46" s="594"/>
      <c r="AP46" s="594"/>
      <c r="AQ46" s="594"/>
      <c r="AR46" s="594"/>
      <c r="AS46" s="594"/>
      <c r="AT46" s="594"/>
      <c r="AU46" s="594"/>
      <c r="AV46" s="592"/>
      <c r="AW46" s="592"/>
      <c r="AX46" s="592"/>
      <c r="AY46" s="592"/>
      <c r="AZ46" s="592"/>
      <c r="BA46" s="592"/>
      <c r="BB46" s="592"/>
      <c r="BC46" s="594" t="s">
        <v>1920</v>
      </c>
      <c r="BD46" s="592" t="s">
        <v>877</v>
      </c>
      <c r="BE46" s="592" t="s">
        <v>877</v>
      </c>
      <c r="BF46" s="640" t="s">
        <v>2053</v>
      </c>
      <c r="BG46" s="641" t="s">
        <v>877</v>
      </c>
      <c r="BH46" s="641" t="s">
        <v>877</v>
      </c>
      <c r="BI46" s="640" t="s">
        <v>2084</v>
      </c>
      <c r="BJ46" s="641" t="s">
        <v>877</v>
      </c>
      <c r="BK46" s="641" t="s">
        <v>877</v>
      </c>
      <c r="BL46" s="584" t="s">
        <v>1992</v>
      </c>
      <c r="BM46" s="593" t="s">
        <v>877</v>
      </c>
      <c r="BN46" s="593" t="s">
        <v>877</v>
      </c>
      <c r="BO46" s="584" t="s">
        <v>1496</v>
      </c>
      <c r="BP46" s="1046" t="s">
        <v>1885</v>
      </c>
    </row>
    <row r="47" spans="1:68" s="1236" customFormat="1" ht="16.5" customHeight="1" x14ac:dyDescent="0.2">
      <c r="A47" s="1425">
        <v>107</v>
      </c>
      <c r="B47" s="1117">
        <v>567</v>
      </c>
      <c r="C47" s="1439" t="s">
        <v>3620</v>
      </c>
      <c r="D47" s="1533"/>
      <c r="E47" s="1602"/>
      <c r="F47" s="1526"/>
      <c r="G47" s="1524"/>
      <c r="H47" s="1150" t="s">
        <v>3619</v>
      </c>
      <c r="I47" s="577"/>
      <c r="J47" s="577"/>
      <c r="K47" s="578"/>
      <c r="L47" s="579"/>
      <c r="M47" s="579"/>
      <c r="N47" s="578"/>
      <c r="O47" s="580"/>
      <c r="P47" s="580"/>
      <c r="Q47" s="580"/>
      <c r="R47" s="580"/>
      <c r="S47" s="578"/>
      <c r="T47" s="578"/>
      <c r="U47" s="589"/>
      <c r="V47" s="578"/>
      <c r="W47" s="578"/>
      <c r="X47" s="594"/>
      <c r="Y47" s="594"/>
      <c r="Z47" s="594"/>
      <c r="AA47" s="592"/>
      <c r="AB47" s="592"/>
      <c r="AC47" s="592"/>
      <c r="AD47" s="592"/>
      <c r="AE47" s="592"/>
      <c r="AF47" s="592"/>
      <c r="AG47" s="592"/>
      <c r="AH47" s="592"/>
      <c r="AI47" s="592"/>
      <c r="AJ47" s="571" t="s">
        <v>1588</v>
      </c>
      <c r="AK47" s="592" t="s">
        <v>877</v>
      </c>
      <c r="AL47" s="594" t="s">
        <v>1988</v>
      </c>
      <c r="AM47" s="592" t="s">
        <v>877</v>
      </c>
      <c r="AN47" s="594" t="s">
        <v>1879</v>
      </c>
      <c r="AO47" s="592" t="s">
        <v>877</v>
      </c>
      <c r="AP47" s="594" t="s">
        <v>1988</v>
      </c>
      <c r="AQ47" s="592" t="s">
        <v>877</v>
      </c>
      <c r="AR47" s="594" t="s">
        <v>2001</v>
      </c>
      <c r="AS47" s="592" t="s">
        <v>877</v>
      </c>
      <c r="AT47" s="594" t="s">
        <v>1081</v>
      </c>
      <c r="AU47" s="592" t="s">
        <v>877</v>
      </c>
      <c r="AV47" s="594" t="s">
        <v>2284</v>
      </c>
      <c r="AW47" s="592" t="s">
        <v>877</v>
      </c>
      <c r="AX47" s="594" t="s">
        <v>1994</v>
      </c>
      <c r="AY47" s="592" t="s">
        <v>877</v>
      </c>
      <c r="AZ47" s="594" t="s">
        <v>2464</v>
      </c>
      <c r="BA47" s="592" t="s">
        <v>877</v>
      </c>
      <c r="BB47" s="594" t="s">
        <v>2060</v>
      </c>
      <c r="BC47" s="592" t="s">
        <v>877</v>
      </c>
      <c r="BD47" s="594" t="s">
        <v>2633</v>
      </c>
      <c r="BE47" s="592" t="s">
        <v>877</v>
      </c>
      <c r="BF47" s="640" t="s">
        <v>2011</v>
      </c>
      <c r="BG47" s="641" t="s">
        <v>877</v>
      </c>
      <c r="BH47" s="640" t="s">
        <v>2032</v>
      </c>
      <c r="BI47" s="641" t="s">
        <v>877</v>
      </c>
      <c r="BJ47" s="637" t="s">
        <v>2006</v>
      </c>
      <c r="BK47" s="644" t="s">
        <v>877</v>
      </c>
      <c r="BL47" s="637" t="s">
        <v>2032</v>
      </c>
      <c r="BM47" s="644" t="s">
        <v>877</v>
      </c>
      <c r="BN47" s="637" t="s">
        <v>2279</v>
      </c>
      <c r="BO47" s="644" t="s">
        <v>877</v>
      </c>
      <c r="BP47" s="1426" t="s">
        <v>2136</v>
      </c>
    </row>
    <row r="48" spans="1:68" s="1242" customFormat="1" ht="15.75" customHeight="1" x14ac:dyDescent="0.2">
      <c r="A48" s="1425">
        <v>113</v>
      </c>
      <c r="B48" s="1117">
        <v>1445</v>
      </c>
      <c r="C48" s="1439" t="s">
        <v>3628</v>
      </c>
      <c r="D48" s="1533"/>
      <c r="E48" s="1602"/>
      <c r="F48" s="1526"/>
      <c r="G48" s="1524"/>
      <c r="H48" s="1150" t="s">
        <v>3627</v>
      </c>
      <c r="I48" s="577"/>
      <c r="J48" s="577"/>
      <c r="K48" s="578"/>
      <c r="L48" s="578"/>
      <c r="M48" s="578"/>
      <c r="N48" s="578"/>
      <c r="O48" s="578"/>
      <c r="P48" s="579"/>
      <c r="Q48" s="580"/>
      <c r="R48" s="580"/>
      <c r="S48" s="578"/>
      <c r="T48" s="578"/>
      <c r="U48" s="589"/>
      <c r="V48" s="578"/>
      <c r="W48" s="578"/>
      <c r="X48" s="594"/>
      <c r="Y48" s="594"/>
      <c r="Z48" s="594"/>
      <c r="AA48" s="594"/>
      <c r="AB48" s="594"/>
      <c r="AC48" s="594"/>
      <c r="AD48" s="594"/>
      <c r="AE48" s="594"/>
      <c r="AF48" s="594"/>
      <c r="AG48" s="594"/>
      <c r="AH48" s="594"/>
      <c r="AI48" s="594"/>
      <c r="AJ48" s="594"/>
      <c r="AK48" s="594"/>
      <c r="AL48" s="594"/>
      <c r="AM48" s="594"/>
      <c r="AN48" s="594"/>
      <c r="AO48" s="592"/>
      <c r="AP48" s="592"/>
      <c r="AQ48" s="592"/>
      <c r="AR48" s="592"/>
      <c r="AS48" s="594" t="s">
        <v>2020</v>
      </c>
      <c r="AT48" s="594" t="s">
        <v>1159</v>
      </c>
      <c r="AU48" s="594" t="s">
        <v>1093</v>
      </c>
      <c r="AV48" s="594" t="s">
        <v>2294</v>
      </c>
      <c r="AW48" s="594" t="s">
        <v>1939</v>
      </c>
      <c r="AX48" s="594" t="s">
        <v>2268</v>
      </c>
      <c r="AY48" s="594" t="s">
        <v>2070</v>
      </c>
      <c r="AZ48" s="594" t="s">
        <v>2484</v>
      </c>
      <c r="BA48" s="594" t="s">
        <v>2523</v>
      </c>
      <c r="BB48" s="594" t="s">
        <v>1987</v>
      </c>
      <c r="BC48" s="594" t="s">
        <v>1360</v>
      </c>
      <c r="BD48" s="594" t="s">
        <v>2123</v>
      </c>
      <c r="BE48" s="594" t="s">
        <v>1977</v>
      </c>
      <c r="BF48" s="640" t="s">
        <v>2053</v>
      </c>
      <c r="BG48" s="640" t="s">
        <v>2508</v>
      </c>
      <c r="BH48" s="571" t="s">
        <v>2484</v>
      </c>
      <c r="BI48" s="571" t="s">
        <v>1920</v>
      </c>
      <c r="BJ48" s="571" t="s">
        <v>2865</v>
      </c>
      <c r="BK48" s="571" t="s">
        <v>1829</v>
      </c>
      <c r="BL48" s="571" t="s">
        <v>2867</v>
      </c>
      <c r="BM48" s="571" t="s">
        <v>3016</v>
      </c>
      <c r="BN48" s="571" t="s">
        <v>1738</v>
      </c>
      <c r="BO48" s="571" t="s">
        <v>1496</v>
      </c>
      <c r="BP48" s="1402" t="s">
        <v>2277</v>
      </c>
    </row>
    <row r="49" spans="1:68" s="1242" customFormat="1" ht="16.5" customHeight="1" x14ac:dyDescent="0.2">
      <c r="A49" s="1425">
        <v>115</v>
      </c>
      <c r="B49" s="1117">
        <v>1297</v>
      </c>
      <c r="C49" s="1439" t="s">
        <v>3629</v>
      </c>
      <c r="D49" s="1533"/>
      <c r="E49" s="1602"/>
      <c r="F49" s="1526"/>
      <c r="G49" s="1524"/>
      <c r="H49" s="1150" t="s">
        <v>3630</v>
      </c>
      <c r="I49" s="577"/>
      <c r="J49" s="577"/>
      <c r="K49" s="578"/>
      <c r="L49" s="578"/>
      <c r="M49" s="578"/>
      <c r="N49" s="578"/>
      <c r="O49" s="578"/>
      <c r="P49" s="579"/>
      <c r="Q49" s="580"/>
      <c r="R49" s="580"/>
      <c r="S49" s="578"/>
      <c r="T49" s="578"/>
      <c r="U49" s="589"/>
      <c r="V49" s="578"/>
      <c r="W49" s="578"/>
      <c r="X49" s="594"/>
      <c r="Y49" s="594"/>
      <c r="Z49" s="594"/>
      <c r="AA49" s="594"/>
      <c r="AB49" s="592"/>
      <c r="AC49" s="592"/>
      <c r="AD49" s="592"/>
      <c r="AE49" s="592"/>
      <c r="AF49" s="592"/>
      <c r="AG49" s="592"/>
      <c r="AH49" s="592"/>
      <c r="AI49" s="594" t="s">
        <v>1549</v>
      </c>
      <c r="AJ49" s="594" t="s">
        <v>1754</v>
      </c>
      <c r="AK49" s="594" t="s">
        <v>1692</v>
      </c>
      <c r="AL49" s="594" t="s">
        <v>1988</v>
      </c>
      <c r="AM49" s="594" t="s">
        <v>2020</v>
      </c>
      <c r="AN49" s="594" t="s">
        <v>1879</v>
      </c>
      <c r="AO49" s="594" t="s">
        <v>2053</v>
      </c>
      <c r="AP49" s="594" t="s">
        <v>1988</v>
      </c>
      <c r="AQ49" s="594" t="s">
        <v>2124</v>
      </c>
      <c r="AR49" s="594" t="s">
        <v>2011</v>
      </c>
      <c r="AS49" s="594" t="s">
        <v>1829</v>
      </c>
      <c r="AT49" s="594" t="s">
        <v>2007</v>
      </c>
      <c r="AU49" s="594" t="s">
        <v>1093</v>
      </c>
      <c r="AV49" s="594" t="s">
        <v>1886</v>
      </c>
      <c r="AW49" s="594" t="s">
        <v>1939</v>
      </c>
      <c r="AX49" s="594" t="s">
        <v>2268</v>
      </c>
      <c r="AY49" s="594" t="s">
        <v>2026</v>
      </c>
      <c r="AZ49" s="594" t="s">
        <v>2484</v>
      </c>
      <c r="BA49" s="594" t="s">
        <v>2531</v>
      </c>
      <c r="BB49" s="594" t="s">
        <v>2026</v>
      </c>
      <c r="BC49" s="594" t="s">
        <v>1360</v>
      </c>
      <c r="BD49" s="594" t="s">
        <v>2524</v>
      </c>
      <c r="BE49" s="594" t="s">
        <v>1977</v>
      </c>
      <c r="BF49" s="594" t="s">
        <v>1857</v>
      </c>
      <c r="BG49" s="594" t="s">
        <v>2508</v>
      </c>
      <c r="BH49" s="571" t="s">
        <v>2484</v>
      </c>
      <c r="BI49" s="571" t="s">
        <v>1920</v>
      </c>
      <c r="BJ49" s="571" t="s">
        <v>2865</v>
      </c>
      <c r="BK49" s="571" t="s">
        <v>1988</v>
      </c>
      <c r="BL49" s="571" t="s">
        <v>2867</v>
      </c>
      <c r="BM49" s="571" t="s">
        <v>3016</v>
      </c>
      <c r="BN49" s="571" t="s">
        <v>1738</v>
      </c>
      <c r="BO49" s="571" t="s">
        <v>1496</v>
      </c>
      <c r="BP49" s="1046" t="s">
        <v>2546</v>
      </c>
    </row>
    <row r="50" spans="1:68" s="1242" customFormat="1" ht="16.5" customHeight="1" x14ac:dyDescent="0.2">
      <c r="A50" s="1425">
        <v>116</v>
      </c>
      <c r="B50" s="1117">
        <v>1325</v>
      </c>
      <c r="C50" s="1439" t="s">
        <v>3632</v>
      </c>
      <c r="D50" s="1533"/>
      <c r="E50" s="1602"/>
      <c r="F50" s="1526"/>
      <c r="G50" s="1524"/>
      <c r="H50" s="1150" t="s">
        <v>3631</v>
      </c>
      <c r="I50" s="577"/>
      <c r="J50" s="577"/>
      <c r="K50" s="578"/>
      <c r="L50" s="578"/>
      <c r="M50" s="578"/>
      <c r="N50" s="578"/>
      <c r="O50" s="578"/>
      <c r="P50" s="579"/>
      <c r="Q50" s="580"/>
      <c r="R50" s="580"/>
      <c r="S50" s="578"/>
      <c r="T50" s="578"/>
      <c r="U50" s="589"/>
      <c r="V50" s="578"/>
      <c r="W50" s="578"/>
      <c r="X50" s="594"/>
      <c r="Y50" s="594"/>
      <c r="Z50" s="594"/>
      <c r="AA50" s="594"/>
      <c r="AB50" s="592"/>
      <c r="AC50" s="592"/>
      <c r="AD50" s="592"/>
      <c r="AE50" s="592"/>
      <c r="AF50" s="592"/>
      <c r="AG50" s="592"/>
      <c r="AH50" s="592"/>
      <c r="AI50" s="592"/>
      <c r="AJ50" s="592"/>
      <c r="AK50" s="594" t="s">
        <v>1754</v>
      </c>
      <c r="AL50" s="594" t="s">
        <v>1988</v>
      </c>
      <c r="AM50" s="594" t="s">
        <v>2020</v>
      </c>
      <c r="AN50" s="594" t="s">
        <v>1879</v>
      </c>
      <c r="AO50" s="594" t="s">
        <v>2053</v>
      </c>
      <c r="AP50" s="594" t="s">
        <v>1988</v>
      </c>
      <c r="AQ50" s="594" t="s">
        <v>2124</v>
      </c>
      <c r="AR50" s="594" t="s">
        <v>2011</v>
      </c>
      <c r="AS50" s="594" t="s">
        <v>1829</v>
      </c>
      <c r="AT50" s="594" t="s">
        <v>2007</v>
      </c>
      <c r="AU50" s="594" t="s">
        <v>1093</v>
      </c>
      <c r="AV50" s="594" t="s">
        <v>1886</v>
      </c>
      <c r="AW50" s="594" t="s">
        <v>1939</v>
      </c>
      <c r="AX50" s="594" t="s">
        <v>2268</v>
      </c>
      <c r="AY50" s="667" t="s">
        <v>877</v>
      </c>
      <c r="AZ50" s="592" t="s">
        <v>877</v>
      </c>
      <c r="BA50" s="594" t="s">
        <v>2524</v>
      </c>
      <c r="BB50" s="592" t="s">
        <v>877</v>
      </c>
      <c r="BC50" s="592" t="s">
        <v>877</v>
      </c>
      <c r="BD50" s="667" t="s">
        <v>877</v>
      </c>
      <c r="BE50" s="667" t="s">
        <v>877</v>
      </c>
      <c r="BF50" s="667" t="s">
        <v>877</v>
      </c>
      <c r="BG50" s="667" t="s">
        <v>877</v>
      </c>
      <c r="BH50" s="667" t="s">
        <v>877</v>
      </c>
      <c r="BI50" s="667" t="s">
        <v>877</v>
      </c>
      <c r="BJ50" s="667" t="s">
        <v>877</v>
      </c>
      <c r="BK50" s="667" t="s">
        <v>877</v>
      </c>
      <c r="BL50" s="667" t="s">
        <v>877</v>
      </c>
      <c r="BM50" s="667" t="s">
        <v>877</v>
      </c>
      <c r="BN50" s="667" t="s">
        <v>877</v>
      </c>
      <c r="BO50" s="667" t="s">
        <v>877</v>
      </c>
      <c r="BP50" s="1046" t="s">
        <v>575</v>
      </c>
    </row>
    <row r="51" spans="1:68" s="1242" customFormat="1" ht="16.5" customHeight="1" x14ac:dyDescent="0.2">
      <c r="A51" s="1425">
        <v>117</v>
      </c>
      <c r="B51" s="1117">
        <v>408</v>
      </c>
      <c r="C51" s="1439" t="s">
        <v>3634</v>
      </c>
      <c r="D51" s="1533"/>
      <c r="E51" s="1602"/>
      <c r="F51" s="1526"/>
      <c r="G51" s="1524"/>
      <c r="H51" s="1150" t="s">
        <v>3633</v>
      </c>
      <c r="I51" s="577">
        <v>17</v>
      </c>
      <c r="J51" s="577">
        <v>5</v>
      </c>
      <c r="K51" s="578">
        <v>6</v>
      </c>
      <c r="L51" s="582"/>
      <c r="M51" s="582" t="s">
        <v>1088</v>
      </c>
      <c r="N51" s="578">
        <v>17</v>
      </c>
      <c r="O51" s="578">
        <v>14</v>
      </c>
      <c r="P51" s="720">
        <v>11</v>
      </c>
      <c r="Q51" s="580"/>
      <c r="R51" s="580"/>
      <c r="S51" s="580"/>
      <c r="T51" s="580"/>
      <c r="U51" s="580"/>
      <c r="V51" s="580"/>
      <c r="W51" s="578">
        <v>10</v>
      </c>
      <c r="X51" s="594" t="s">
        <v>1376</v>
      </c>
      <c r="Y51" s="594">
        <v>19</v>
      </c>
      <c r="Z51" s="594" t="s">
        <v>1447</v>
      </c>
      <c r="AA51" s="594" t="s">
        <v>1502</v>
      </c>
      <c r="AB51" s="594" t="s">
        <v>1531</v>
      </c>
      <c r="AC51" s="594" t="s">
        <v>1485</v>
      </c>
      <c r="AD51" s="594" t="s">
        <v>1599</v>
      </c>
      <c r="AE51" s="594" t="s">
        <v>1610</v>
      </c>
      <c r="AF51" s="594" t="s">
        <v>1773</v>
      </c>
      <c r="AG51" s="594" t="s">
        <v>1558</v>
      </c>
      <c r="AH51" s="594" t="s">
        <v>1822</v>
      </c>
      <c r="AI51" s="594" t="s">
        <v>1845</v>
      </c>
      <c r="AJ51" s="594" t="s">
        <v>1879</v>
      </c>
      <c r="AK51" s="594" t="s">
        <v>1692</v>
      </c>
      <c r="AL51" s="594" t="s">
        <v>1866</v>
      </c>
      <c r="AM51" s="594" t="s">
        <v>2003</v>
      </c>
      <c r="AN51" s="594" t="s">
        <v>2037</v>
      </c>
      <c r="AO51" s="594" t="s">
        <v>1849</v>
      </c>
      <c r="AP51" s="594" t="s">
        <v>2131</v>
      </c>
      <c r="AQ51" s="594" t="s">
        <v>2124</v>
      </c>
      <c r="AR51" s="594" t="s">
        <v>1865</v>
      </c>
      <c r="AS51" s="594" t="s">
        <v>1829</v>
      </c>
      <c r="AT51" s="594" t="s">
        <v>1081</v>
      </c>
      <c r="AU51" s="594" t="s">
        <v>1093</v>
      </c>
      <c r="AV51" s="594" t="s">
        <v>2015</v>
      </c>
      <c r="AW51" s="594" t="s">
        <v>1845</v>
      </c>
      <c r="AX51" s="594" t="s">
        <v>1994</v>
      </c>
      <c r="AY51" s="594" t="s">
        <v>1883</v>
      </c>
      <c r="AZ51" s="594" t="s">
        <v>2464</v>
      </c>
      <c r="BA51" s="594" t="s">
        <v>2508</v>
      </c>
      <c r="BB51" s="594" t="s">
        <v>2554</v>
      </c>
      <c r="BC51" s="594" t="s">
        <v>1360</v>
      </c>
      <c r="BD51" s="594" t="s">
        <v>2655</v>
      </c>
      <c r="BE51" s="594" t="s">
        <v>1854</v>
      </c>
      <c r="BF51" s="594" t="s">
        <v>1831</v>
      </c>
      <c r="BG51" s="594" t="s">
        <v>2508</v>
      </c>
      <c r="BH51" s="594" t="s">
        <v>2039</v>
      </c>
      <c r="BI51" s="594" t="s">
        <v>1844</v>
      </c>
      <c r="BJ51" s="594" t="s">
        <v>2007</v>
      </c>
      <c r="BK51" s="637" t="s">
        <v>2880</v>
      </c>
      <c r="BL51" s="637" t="s">
        <v>2032</v>
      </c>
      <c r="BM51" s="566" t="s">
        <v>2082</v>
      </c>
      <c r="BN51" s="637" t="s">
        <v>2279</v>
      </c>
      <c r="BO51" s="637" t="s">
        <v>3423</v>
      </c>
      <c r="BP51" s="1426" t="s">
        <v>2563</v>
      </c>
    </row>
    <row r="52" spans="1:68" s="1242" customFormat="1" ht="16.5" customHeight="1" x14ac:dyDescent="0.2">
      <c r="A52" s="1425">
        <v>120</v>
      </c>
      <c r="B52" s="1117">
        <v>855</v>
      </c>
      <c r="C52" s="1439" t="s">
        <v>638</v>
      </c>
      <c r="D52" s="1533"/>
      <c r="E52" s="1602"/>
      <c r="F52" s="1526"/>
      <c r="G52" s="1524"/>
      <c r="H52" s="1150" t="s">
        <v>3635</v>
      </c>
      <c r="I52" s="577">
        <v>16</v>
      </c>
      <c r="J52" s="577">
        <v>5</v>
      </c>
      <c r="K52" s="578" t="s">
        <v>1092</v>
      </c>
      <c r="L52" s="582"/>
      <c r="M52" s="579"/>
      <c r="N52" s="580"/>
      <c r="O52" s="580"/>
      <c r="P52" s="580"/>
      <c r="Q52" s="580"/>
      <c r="R52" s="580"/>
      <c r="S52" s="578">
        <v>20</v>
      </c>
      <c r="T52" s="578" t="s">
        <v>1087</v>
      </c>
      <c r="U52" s="589">
        <v>-28</v>
      </c>
      <c r="V52" s="578">
        <v>25</v>
      </c>
      <c r="W52" s="578">
        <v>25</v>
      </c>
      <c r="X52" s="594" t="s">
        <v>1376</v>
      </c>
      <c r="Y52" s="594">
        <v>13</v>
      </c>
      <c r="Z52" s="594">
        <v>11</v>
      </c>
      <c r="AA52" s="594" t="s">
        <v>1495</v>
      </c>
      <c r="AB52" s="594" t="s">
        <v>1531</v>
      </c>
      <c r="AC52" s="594" t="s">
        <v>1485</v>
      </c>
      <c r="AD52" s="594" t="s">
        <v>1599</v>
      </c>
      <c r="AE52" s="594" t="s">
        <v>1610</v>
      </c>
      <c r="AF52" s="594" t="s">
        <v>1773</v>
      </c>
      <c r="AG52" s="594" t="s">
        <v>1588</v>
      </c>
      <c r="AH52" s="594" t="s">
        <v>1484</v>
      </c>
      <c r="AI52" s="594" t="s">
        <v>1580</v>
      </c>
      <c r="AJ52" s="594" t="s">
        <v>1879</v>
      </c>
      <c r="AK52" s="594" t="s">
        <v>1692</v>
      </c>
      <c r="AL52" s="594" t="s">
        <v>1852</v>
      </c>
      <c r="AM52" s="594" t="s">
        <v>2001</v>
      </c>
      <c r="AN52" s="592" t="s">
        <v>877</v>
      </c>
      <c r="AO52" s="592" t="s">
        <v>877</v>
      </c>
      <c r="AP52" s="594" t="s">
        <v>1876</v>
      </c>
      <c r="AQ52" s="594" t="s">
        <v>1832</v>
      </c>
      <c r="AR52" s="594" t="s">
        <v>2001</v>
      </c>
      <c r="AS52" s="594" t="s">
        <v>1939</v>
      </c>
      <c r="AT52" s="594" t="s">
        <v>1081</v>
      </c>
      <c r="AU52" s="594" t="s">
        <v>2268</v>
      </c>
      <c r="AV52" s="594" t="s">
        <v>2015</v>
      </c>
      <c r="AW52" s="594" t="s">
        <v>1845</v>
      </c>
      <c r="AX52" s="594" t="s">
        <v>1994</v>
      </c>
      <c r="AY52" s="594" t="s">
        <v>1857</v>
      </c>
      <c r="AZ52" s="594" t="s">
        <v>1845</v>
      </c>
      <c r="BA52" s="594" t="s">
        <v>2508</v>
      </c>
      <c r="BB52" s="594" t="s">
        <v>2554</v>
      </c>
      <c r="BC52" s="594" t="s">
        <v>2060</v>
      </c>
      <c r="BD52" s="594" t="s">
        <v>2472</v>
      </c>
      <c r="BE52" s="594" t="s">
        <v>1854</v>
      </c>
      <c r="BF52" s="594" t="s">
        <v>1831</v>
      </c>
      <c r="BG52" s="594" t="s">
        <v>2508</v>
      </c>
      <c r="BH52" s="594" t="s">
        <v>2039</v>
      </c>
      <c r="BI52" s="594" t="s">
        <v>1844</v>
      </c>
      <c r="BJ52" s="594" t="s">
        <v>1857</v>
      </c>
      <c r="BK52" s="637" t="s">
        <v>2880</v>
      </c>
      <c r="BL52" s="637" t="s">
        <v>2939</v>
      </c>
      <c r="BM52" s="566" t="s">
        <v>2082</v>
      </c>
      <c r="BN52" s="637" t="s">
        <v>2186</v>
      </c>
      <c r="BO52" s="637" t="s">
        <v>1773</v>
      </c>
      <c r="BP52" s="1427" t="s">
        <v>1374</v>
      </c>
    </row>
    <row r="53" spans="1:68" s="1242" customFormat="1" ht="16.5" customHeight="1" x14ac:dyDescent="0.2">
      <c r="A53" s="1425">
        <v>124</v>
      </c>
      <c r="B53" s="1117">
        <v>294</v>
      </c>
      <c r="C53" s="1439" t="s">
        <v>3641</v>
      </c>
      <c r="D53" s="1533"/>
      <c r="E53" s="1602"/>
      <c r="F53" s="1526"/>
      <c r="G53" s="1524"/>
      <c r="H53" s="1150" t="s">
        <v>3640</v>
      </c>
      <c r="I53" s="577">
        <v>21</v>
      </c>
      <c r="J53" s="577">
        <v>14</v>
      </c>
      <c r="K53" s="588" t="s">
        <v>1095</v>
      </c>
      <c r="L53" s="588">
        <v>19</v>
      </c>
      <c r="M53" s="579"/>
      <c r="N53" s="580"/>
      <c r="O53" s="580"/>
      <c r="P53" s="551"/>
      <c r="Q53" s="551"/>
      <c r="R53" s="551"/>
      <c r="S53" s="551"/>
      <c r="T53" s="580"/>
      <c r="U53" s="580"/>
      <c r="V53" s="578">
        <v>27</v>
      </c>
      <c r="W53" s="578">
        <v>26</v>
      </c>
      <c r="X53" s="594" t="s">
        <v>1360</v>
      </c>
      <c r="Y53" s="594">
        <v>28</v>
      </c>
      <c r="Z53" s="594" t="s">
        <v>1464</v>
      </c>
      <c r="AA53" s="594">
        <v>31</v>
      </c>
      <c r="AB53" s="594" t="s">
        <v>1567</v>
      </c>
      <c r="AC53" s="594" t="s">
        <v>1153</v>
      </c>
      <c r="AD53" s="594" t="s">
        <v>1656</v>
      </c>
      <c r="AE53" s="594" t="s">
        <v>1730</v>
      </c>
      <c r="AF53" s="594" t="s">
        <v>1549</v>
      </c>
      <c r="AG53" s="594" t="s">
        <v>1641</v>
      </c>
      <c r="AH53" s="594" t="s">
        <v>1708</v>
      </c>
      <c r="AI53" s="594" t="s">
        <v>1708</v>
      </c>
      <c r="AJ53" s="594" t="s">
        <v>1761</v>
      </c>
      <c r="AK53" s="594" t="s">
        <v>1567</v>
      </c>
      <c r="AL53" s="594" t="s">
        <v>1988</v>
      </c>
      <c r="AM53" s="594" t="s">
        <v>2027</v>
      </c>
      <c r="AN53" s="594" t="s">
        <v>2040</v>
      </c>
      <c r="AO53" s="594" t="s">
        <v>1074</v>
      </c>
      <c r="AP53" s="594" t="s">
        <v>1992</v>
      </c>
      <c r="AQ53" s="594" t="s">
        <v>2026</v>
      </c>
      <c r="AR53" s="594" t="s">
        <v>2011</v>
      </c>
      <c r="AS53" s="594" t="s">
        <v>2132</v>
      </c>
      <c r="AT53" s="594" t="s">
        <v>1988</v>
      </c>
      <c r="AU53" s="594" t="s">
        <v>2298</v>
      </c>
      <c r="AV53" s="594" t="s">
        <v>1992</v>
      </c>
      <c r="AW53" s="594" t="s">
        <v>2040</v>
      </c>
      <c r="AX53" s="594" t="s">
        <v>1987</v>
      </c>
      <c r="AY53" s="594" t="s">
        <v>1992</v>
      </c>
      <c r="AZ53" s="594" t="s">
        <v>2026</v>
      </c>
      <c r="BA53" s="594" t="s">
        <v>2539</v>
      </c>
      <c r="BB53" s="594" t="s">
        <v>2132</v>
      </c>
      <c r="BC53" s="594" t="s">
        <v>1988</v>
      </c>
      <c r="BD53" s="594" t="s">
        <v>2619</v>
      </c>
      <c r="BE53" s="594" t="s">
        <v>2532</v>
      </c>
      <c r="BF53" s="594" t="s">
        <v>2039</v>
      </c>
      <c r="BG53" s="594" t="s">
        <v>2479</v>
      </c>
      <c r="BH53" s="594" t="s">
        <v>2065</v>
      </c>
      <c r="BI53" s="594" t="s">
        <v>1982</v>
      </c>
      <c r="BJ53" s="594" t="s">
        <v>2865</v>
      </c>
      <c r="BK53" s="571" t="s">
        <v>2040</v>
      </c>
      <c r="BL53" s="571" t="s">
        <v>2958</v>
      </c>
      <c r="BM53" s="571" t="s">
        <v>2123</v>
      </c>
      <c r="BN53" s="571" t="s">
        <v>2916</v>
      </c>
      <c r="BO53" s="951"/>
      <c r="BP53" s="1046" t="s">
        <v>2698</v>
      </c>
    </row>
    <row r="54" spans="1:68" s="1089" customFormat="1" ht="16.5" customHeight="1" x14ac:dyDescent="0.2">
      <c r="A54" s="1425">
        <v>103</v>
      </c>
      <c r="B54" s="1117">
        <v>1326</v>
      </c>
      <c r="C54" s="1439" t="s">
        <v>3192</v>
      </c>
      <c r="D54" s="1614" t="s">
        <v>3197</v>
      </c>
      <c r="E54" s="1535" t="s">
        <v>3197</v>
      </c>
      <c r="F54" s="1529" t="s">
        <v>3170</v>
      </c>
      <c r="G54" s="1531" t="s">
        <v>3087</v>
      </c>
      <c r="H54" s="1150" t="s">
        <v>3193</v>
      </c>
      <c r="I54" s="577"/>
      <c r="J54" s="577"/>
      <c r="K54" s="578"/>
      <c r="L54" s="582"/>
      <c r="M54" s="582"/>
      <c r="N54" s="582"/>
      <c r="O54" s="578"/>
      <c r="P54" s="578"/>
      <c r="Q54" s="579"/>
      <c r="R54" s="578"/>
      <c r="S54" s="578"/>
      <c r="T54" s="578"/>
      <c r="U54" s="589"/>
      <c r="V54" s="578"/>
      <c r="W54" s="578"/>
      <c r="X54" s="594"/>
      <c r="Y54" s="713"/>
      <c r="Z54" s="714"/>
      <c r="AA54" s="594"/>
      <c r="AB54" s="594"/>
      <c r="AC54" s="592"/>
      <c r="AD54" s="592"/>
      <c r="AE54" s="592"/>
      <c r="AF54" s="592"/>
      <c r="AG54" s="592"/>
      <c r="AH54" s="592"/>
      <c r="AI54" s="592"/>
      <c r="AJ54" s="592"/>
      <c r="AK54" s="594" t="s">
        <v>1939</v>
      </c>
      <c r="AL54" s="594" t="s">
        <v>1988</v>
      </c>
      <c r="AM54" s="594" t="s">
        <v>1857</v>
      </c>
      <c r="AN54" s="594" t="s">
        <v>2037</v>
      </c>
      <c r="AO54" s="594" t="s">
        <v>1844</v>
      </c>
      <c r="AP54" s="594" t="s">
        <v>2002</v>
      </c>
      <c r="AQ54" s="594" t="s">
        <v>1993</v>
      </c>
      <c r="AR54" s="594" t="s">
        <v>2011</v>
      </c>
      <c r="AS54" s="594" t="s">
        <v>1829</v>
      </c>
      <c r="AT54" s="594" t="s">
        <v>2123</v>
      </c>
      <c r="AU54" s="594" t="s">
        <v>1829</v>
      </c>
      <c r="AV54" s="594" t="s">
        <v>2123</v>
      </c>
      <c r="AW54" s="594" t="s">
        <v>1977</v>
      </c>
      <c r="AX54" s="594" t="s">
        <v>1857</v>
      </c>
      <c r="AY54" s="594" t="s">
        <v>2070</v>
      </c>
      <c r="AZ54" s="594" t="s">
        <v>2484</v>
      </c>
      <c r="BA54" s="594" t="s">
        <v>2531</v>
      </c>
      <c r="BB54" s="594" t="s">
        <v>1987</v>
      </c>
      <c r="BC54" s="594" t="s">
        <v>1360</v>
      </c>
      <c r="BD54" s="594" t="s">
        <v>2124</v>
      </c>
      <c r="BE54" s="594" t="s">
        <v>1977</v>
      </c>
      <c r="BF54" s="640" t="s">
        <v>2053</v>
      </c>
      <c r="BG54" s="571" t="s">
        <v>2475</v>
      </c>
      <c r="BH54" s="571" t="s">
        <v>2554</v>
      </c>
      <c r="BI54" s="571" t="s">
        <v>2084</v>
      </c>
      <c r="BJ54" s="571" t="s">
        <v>1988</v>
      </c>
      <c r="BK54" s="571" t="s">
        <v>1829</v>
      </c>
      <c r="BL54" s="584" t="s">
        <v>2961</v>
      </c>
      <c r="BM54" s="571" t="s">
        <v>2026</v>
      </c>
      <c r="BN54" s="571" t="s">
        <v>1738</v>
      </c>
      <c r="BO54" s="571" t="s">
        <v>1096</v>
      </c>
      <c r="BP54" s="1046"/>
    </row>
    <row r="55" spans="1:68" s="1089" customFormat="1" ht="16.5" customHeight="1" x14ac:dyDescent="0.2">
      <c r="A55" s="1425">
        <v>296</v>
      </c>
      <c r="B55" s="1117">
        <v>931</v>
      </c>
      <c r="C55" s="1439" t="s">
        <v>3475</v>
      </c>
      <c r="D55" s="1615"/>
      <c r="E55" s="1536"/>
      <c r="F55" s="1543"/>
      <c r="G55" s="1534"/>
      <c r="H55" s="1150" t="s">
        <v>3477</v>
      </c>
      <c r="I55" s="577">
        <v>28</v>
      </c>
      <c r="J55" s="577">
        <v>20</v>
      </c>
      <c r="K55" s="709">
        <v>19</v>
      </c>
      <c r="L55" s="581"/>
      <c r="M55" s="581" t="s">
        <v>1110</v>
      </c>
      <c r="N55" s="577">
        <v>9</v>
      </c>
      <c r="O55" s="577">
        <v>8</v>
      </c>
      <c r="P55" s="655"/>
      <c r="Q55" s="582" t="s">
        <v>901</v>
      </c>
      <c r="R55" s="578">
        <v>16</v>
      </c>
      <c r="S55" s="578">
        <v>25</v>
      </c>
      <c r="T55" s="578" t="s">
        <v>1083</v>
      </c>
      <c r="U55" s="589">
        <v>-28</v>
      </c>
      <c r="V55" s="578" t="s">
        <v>1093</v>
      </c>
      <c r="W55" s="578" t="s">
        <v>1136</v>
      </c>
      <c r="X55" s="594">
        <v>27</v>
      </c>
      <c r="Y55" s="582" t="s">
        <v>877</v>
      </c>
      <c r="Z55" s="584" t="s">
        <v>1453</v>
      </c>
      <c r="AA55" s="582" t="s">
        <v>877</v>
      </c>
      <c r="AB55" s="584" t="s">
        <v>1571</v>
      </c>
      <c r="AC55" s="584" t="s">
        <v>1497</v>
      </c>
      <c r="AD55" s="584" t="s">
        <v>1587</v>
      </c>
      <c r="AE55" s="584" t="s">
        <v>1484</v>
      </c>
      <c r="AF55" s="584" t="s">
        <v>1530</v>
      </c>
      <c r="AG55" s="584" t="s">
        <v>1567</v>
      </c>
      <c r="AH55" s="584" t="s">
        <v>1503</v>
      </c>
      <c r="AI55" s="584" t="s">
        <v>1866</v>
      </c>
      <c r="AJ55" s="584" t="s">
        <v>1558</v>
      </c>
      <c r="AK55" s="584" t="s">
        <v>1493</v>
      </c>
      <c r="AL55" s="584" t="s">
        <v>1992</v>
      </c>
      <c r="AM55" s="584" t="s">
        <v>2026</v>
      </c>
      <c r="AN55" s="584" t="s">
        <v>1982</v>
      </c>
      <c r="AO55" s="584" t="s">
        <v>1886</v>
      </c>
      <c r="AP55" s="584" t="s">
        <v>2026</v>
      </c>
      <c r="AQ55" s="584" t="s">
        <v>1822</v>
      </c>
      <c r="AR55" s="584" t="s">
        <v>2070</v>
      </c>
      <c r="AS55" s="584" t="s">
        <v>1886</v>
      </c>
      <c r="AT55" s="584" t="s">
        <v>2060</v>
      </c>
      <c r="AU55" s="584" t="s">
        <v>1997</v>
      </c>
      <c r="AV55" s="584" t="s">
        <v>1921</v>
      </c>
      <c r="AW55" s="584" t="s">
        <v>1988</v>
      </c>
      <c r="AX55" s="584" t="s">
        <v>1920</v>
      </c>
      <c r="AY55" s="584" t="s">
        <v>2070</v>
      </c>
      <c r="AZ55" s="594" t="s">
        <v>1988</v>
      </c>
      <c r="BA55" s="594" t="s">
        <v>2124</v>
      </c>
      <c r="BB55" s="594" t="s">
        <v>1988</v>
      </c>
      <c r="BC55" s="637" t="s">
        <v>2620</v>
      </c>
      <c r="BD55" s="637" t="s">
        <v>2618</v>
      </c>
      <c r="BE55" s="637" t="s">
        <v>2040</v>
      </c>
      <c r="BF55" s="637" t="s">
        <v>2557</v>
      </c>
      <c r="BG55" s="584" t="s">
        <v>2124</v>
      </c>
      <c r="BH55" s="637" t="s">
        <v>2011</v>
      </c>
      <c r="BI55" s="578" t="s">
        <v>2826</v>
      </c>
      <c r="BJ55" s="578" t="s">
        <v>2869</v>
      </c>
      <c r="BK55" s="578" t="s">
        <v>1977</v>
      </c>
      <c r="BL55" s="578" t="s">
        <v>2007</v>
      </c>
      <c r="BM55" s="578" t="s">
        <v>2001</v>
      </c>
      <c r="BN55" s="578" t="s">
        <v>1658</v>
      </c>
      <c r="BO55" s="637" t="s">
        <v>1496</v>
      </c>
      <c r="BP55" s="1046"/>
    </row>
    <row r="56" spans="1:68" s="1089" customFormat="1" ht="16.5" customHeight="1" x14ac:dyDescent="0.2">
      <c r="A56" s="1425">
        <v>119</v>
      </c>
      <c r="B56" s="1117">
        <v>492</v>
      </c>
      <c r="C56" s="1439" t="s">
        <v>3195</v>
      </c>
      <c r="D56" s="1615"/>
      <c r="E56" s="1536"/>
      <c r="F56" s="1543"/>
      <c r="G56" s="1534"/>
      <c r="H56" s="1150" t="s">
        <v>3196</v>
      </c>
      <c r="I56" s="577">
        <v>17</v>
      </c>
      <c r="J56" s="577">
        <v>5</v>
      </c>
      <c r="K56" s="578">
        <v>6</v>
      </c>
      <c r="L56" s="582"/>
      <c r="M56" s="582" t="s">
        <v>1090</v>
      </c>
      <c r="N56" s="582" t="s">
        <v>1071</v>
      </c>
      <c r="O56" s="580" t="s">
        <v>1091</v>
      </c>
      <c r="P56" s="580"/>
      <c r="Q56" s="580"/>
      <c r="R56" s="578">
        <v>28</v>
      </c>
      <c r="S56" s="578" t="s">
        <v>1074</v>
      </c>
      <c r="T56" s="578">
        <v>17</v>
      </c>
      <c r="U56" s="589">
        <v>-28</v>
      </c>
      <c r="V56" s="578">
        <v>25</v>
      </c>
      <c r="W56" s="578">
        <v>25</v>
      </c>
      <c r="X56" s="594" t="s">
        <v>1376</v>
      </c>
      <c r="Y56" s="594">
        <v>19</v>
      </c>
      <c r="Z56" s="594">
        <v>10</v>
      </c>
      <c r="AA56" s="594" t="s">
        <v>1495</v>
      </c>
      <c r="AB56" s="594" t="s">
        <v>1558</v>
      </c>
      <c r="AC56" s="594" t="s">
        <v>1485</v>
      </c>
      <c r="AD56" s="594" t="s">
        <v>1599</v>
      </c>
      <c r="AE56" s="594" t="s">
        <v>1610</v>
      </c>
      <c r="AF56" s="594" t="s">
        <v>1773</v>
      </c>
      <c r="AG56" s="594" t="s">
        <v>1558</v>
      </c>
      <c r="AH56" s="594" t="s">
        <v>1484</v>
      </c>
      <c r="AI56" s="594" t="s">
        <v>1580</v>
      </c>
      <c r="AJ56" s="594" t="s">
        <v>1879</v>
      </c>
      <c r="AK56" s="594" t="s">
        <v>1692</v>
      </c>
      <c r="AL56" s="594" t="s">
        <v>1852</v>
      </c>
      <c r="AM56" s="594" t="s">
        <v>2001</v>
      </c>
      <c r="AN56" s="594" t="s">
        <v>1831</v>
      </c>
      <c r="AO56" s="594" t="s">
        <v>1849</v>
      </c>
      <c r="AP56" s="594" t="s">
        <v>2131</v>
      </c>
      <c r="AQ56" s="594" t="s">
        <v>2124</v>
      </c>
      <c r="AR56" s="594" t="s">
        <v>1866</v>
      </c>
      <c r="AS56" s="594" t="s">
        <v>1829</v>
      </c>
      <c r="AT56" s="594" t="s">
        <v>2007</v>
      </c>
      <c r="AU56" s="594" t="s">
        <v>1093</v>
      </c>
      <c r="AV56" s="594" t="s">
        <v>2294</v>
      </c>
      <c r="AW56" s="594" t="s">
        <v>1939</v>
      </c>
      <c r="AX56" s="594" t="s">
        <v>2268</v>
      </c>
      <c r="AY56" s="594" t="s">
        <v>2026</v>
      </c>
      <c r="AZ56" s="571" t="s">
        <v>1824</v>
      </c>
      <c r="BA56" s="571" t="s">
        <v>2524</v>
      </c>
      <c r="BB56" s="571" t="s">
        <v>1829</v>
      </c>
      <c r="BC56" s="594" t="s">
        <v>1360</v>
      </c>
      <c r="BD56" s="594" t="s">
        <v>1822</v>
      </c>
      <c r="BE56" s="571" t="s">
        <v>2131</v>
      </c>
      <c r="BF56" s="640" t="s">
        <v>2011</v>
      </c>
      <c r="BG56" s="640" t="s">
        <v>2065</v>
      </c>
      <c r="BH56" s="590" t="s">
        <v>877</v>
      </c>
      <c r="BI56" s="590" t="s">
        <v>877</v>
      </c>
      <c r="BJ56" s="571" t="s">
        <v>2040</v>
      </c>
      <c r="BK56" s="571" t="s">
        <v>1988</v>
      </c>
      <c r="BL56" s="571" t="s">
        <v>1992</v>
      </c>
      <c r="BM56" s="571" t="s">
        <v>3016</v>
      </c>
      <c r="BN56" s="571" t="s">
        <v>1702</v>
      </c>
      <c r="BO56" s="571" t="s">
        <v>3435</v>
      </c>
      <c r="BP56" s="1046" t="s">
        <v>3034</v>
      </c>
    </row>
    <row r="57" spans="1:68" s="1089" customFormat="1" ht="16.5" customHeight="1" x14ac:dyDescent="0.2">
      <c r="A57" s="1425">
        <v>236</v>
      </c>
      <c r="B57" s="1117">
        <v>103</v>
      </c>
      <c r="C57" s="1439" t="s">
        <v>97</v>
      </c>
      <c r="D57" s="1615"/>
      <c r="E57" s="1536"/>
      <c r="F57" s="1543"/>
      <c r="G57" s="1534"/>
      <c r="H57" s="1150" t="s">
        <v>3198</v>
      </c>
      <c r="I57" s="577">
        <v>21</v>
      </c>
      <c r="J57" s="577">
        <v>25</v>
      </c>
      <c r="K57" s="578">
        <v>18</v>
      </c>
      <c r="L57" s="582"/>
      <c r="M57" s="580"/>
      <c r="N57" s="580"/>
      <c r="O57" s="579" t="s">
        <v>1078</v>
      </c>
      <c r="P57" s="580"/>
      <c r="Q57" s="580"/>
      <c r="R57" s="580"/>
      <c r="S57" s="580"/>
      <c r="T57" s="580"/>
      <c r="U57" s="580">
        <v>26</v>
      </c>
      <c r="V57" s="578" t="s">
        <v>1117</v>
      </c>
      <c r="W57" s="578" t="s">
        <v>1108</v>
      </c>
      <c r="X57" s="594" t="s">
        <v>1375</v>
      </c>
      <c r="Y57" s="594">
        <v>13</v>
      </c>
      <c r="Z57" s="594" t="s">
        <v>1442</v>
      </c>
      <c r="AA57" s="594" t="s">
        <v>1495</v>
      </c>
      <c r="AB57" s="594" t="s">
        <v>1555</v>
      </c>
      <c r="AC57" s="594" t="s">
        <v>1587</v>
      </c>
      <c r="AD57" s="594" t="s">
        <v>1493</v>
      </c>
      <c r="AE57" s="594" t="s">
        <v>1531</v>
      </c>
      <c r="AF57" s="594" t="s">
        <v>1580</v>
      </c>
      <c r="AG57" s="594" t="s">
        <v>1730</v>
      </c>
      <c r="AH57" s="594" t="s">
        <v>1824</v>
      </c>
      <c r="AI57" s="594" t="s">
        <v>1865</v>
      </c>
      <c r="AJ57" s="594" t="s">
        <v>1883</v>
      </c>
      <c r="AK57" s="594" t="s">
        <v>1492</v>
      </c>
      <c r="AL57" s="594" t="s">
        <v>1988</v>
      </c>
      <c r="AM57" s="594" t="s">
        <v>2026</v>
      </c>
      <c r="AN57" s="594" t="s">
        <v>1939</v>
      </c>
      <c r="AO57" s="594" t="s">
        <v>1931</v>
      </c>
      <c r="AP57" s="594" t="s">
        <v>2131</v>
      </c>
      <c r="AQ57" s="594" t="s">
        <v>1822</v>
      </c>
      <c r="AR57" s="594" t="s">
        <v>2065</v>
      </c>
      <c r="AS57" s="594" t="s">
        <v>2123</v>
      </c>
      <c r="AT57" s="594" t="s">
        <v>2015</v>
      </c>
      <c r="AU57" s="594" t="s">
        <v>2271</v>
      </c>
      <c r="AV57" s="594" t="s">
        <v>1988</v>
      </c>
      <c r="AW57" s="594" t="s">
        <v>1829</v>
      </c>
      <c r="AX57" s="594" t="s">
        <v>1992</v>
      </c>
      <c r="AY57" s="566" t="s">
        <v>2040</v>
      </c>
      <c r="AZ57" s="594" t="s">
        <v>1824</v>
      </c>
      <c r="BA57" s="594" t="s">
        <v>2531</v>
      </c>
      <c r="BB57" s="594" t="s">
        <v>2020</v>
      </c>
      <c r="BC57" s="594" t="s">
        <v>2015</v>
      </c>
      <c r="BD57" s="657" t="s">
        <v>2040</v>
      </c>
      <c r="BE57" s="578" t="s">
        <v>2532</v>
      </c>
      <c r="BF57" s="578" t="s">
        <v>2528</v>
      </c>
      <c r="BG57" s="578" t="s">
        <v>2524</v>
      </c>
      <c r="BH57" s="578" t="s">
        <v>1824</v>
      </c>
      <c r="BI57" s="578" t="s">
        <v>1997</v>
      </c>
      <c r="BJ57" s="640" t="s">
        <v>2870</v>
      </c>
      <c r="BK57" s="640" t="s">
        <v>2930</v>
      </c>
      <c r="BL57" s="640" t="s">
        <v>2621</v>
      </c>
      <c r="BM57" s="738" t="s">
        <v>1104</v>
      </c>
      <c r="BN57" s="738" t="s">
        <v>1153</v>
      </c>
      <c r="BO57" s="738" t="s">
        <v>1496</v>
      </c>
      <c r="BP57" s="1046"/>
    </row>
    <row r="58" spans="1:68" s="1089" customFormat="1" ht="16.5" customHeight="1" x14ac:dyDescent="0.2">
      <c r="A58" s="1425">
        <v>243</v>
      </c>
      <c r="B58" s="1117">
        <v>214</v>
      </c>
      <c r="C58" s="1439" t="s">
        <v>528</v>
      </c>
      <c r="D58" s="1615"/>
      <c r="E58" s="1536"/>
      <c r="F58" s="1543"/>
      <c r="G58" s="1534"/>
      <c r="H58" s="1150" t="s">
        <v>3199</v>
      </c>
      <c r="I58" s="577">
        <v>14</v>
      </c>
      <c r="J58" s="577">
        <v>11</v>
      </c>
      <c r="K58" s="711" t="s">
        <v>3388</v>
      </c>
      <c r="L58" s="582"/>
      <c r="M58" s="578">
        <v>19</v>
      </c>
      <c r="N58" s="578">
        <v>17</v>
      </c>
      <c r="O58" s="578">
        <v>15</v>
      </c>
      <c r="P58" s="578">
        <v>20</v>
      </c>
      <c r="Q58" s="578">
        <v>16</v>
      </c>
      <c r="R58" s="578">
        <v>21</v>
      </c>
      <c r="S58" s="578">
        <v>25</v>
      </c>
      <c r="T58" s="578" t="s">
        <v>1083</v>
      </c>
      <c r="U58" s="589">
        <v>27</v>
      </c>
      <c r="V58" s="578" t="s">
        <v>1117</v>
      </c>
      <c r="W58" s="578" t="s">
        <v>1093</v>
      </c>
      <c r="X58" s="594">
        <v>27</v>
      </c>
      <c r="Y58" s="594">
        <v>19</v>
      </c>
      <c r="Z58" s="594" t="s">
        <v>1442</v>
      </c>
      <c r="AA58" s="594" t="s">
        <v>1502</v>
      </c>
      <c r="AB58" s="594" t="s">
        <v>1555</v>
      </c>
      <c r="AC58" s="594" t="s">
        <v>1587</v>
      </c>
      <c r="AD58" s="594" t="s">
        <v>1493</v>
      </c>
      <c r="AE58" s="594" t="s">
        <v>1531</v>
      </c>
      <c r="AF58" s="594" t="s">
        <v>1515</v>
      </c>
      <c r="AG58" s="594" t="s">
        <v>1730</v>
      </c>
      <c r="AH58" s="594" t="s">
        <v>1829</v>
      </c>
      <c r="AI58" s="594" t="s">
        <v>1865</v>
      </c>
      <c r="AJ58" s="594" t="s">
        <v>1883</v>
      </c>
      <c r="AK58" s="594" t="s">
        <v>1492</v>
      </c>
      <c r="AL58" s="594" t="s">
        <v>1920</v>
      </c>
      <c r="AM58" s="594" t="s">
        <v>2026</v>
      </c>
      <c r="AN58" s="594" t="s">
        <v>1939</v>
      </c>
      <c r="AO58" s="594" t="s">
        <v>1931</v>
      </c>
      <c r="AP58" s="594" t="s">
        <v>1921</v>
      </c>
      <c r="AQ58" s="594" t="s">
        <v>1824</v>
      </c>
      <c r="AR58" s="594" t="s">
        <v>2065</v>
      </c>
      <c r="AS58" s="594" t="s">
        <v>2026</v>
      </c>
      <c r="AT58" s="594" t="s">
        <v>1865</v>
      </c>
      <c r="AU58" s="594" t="s">
        <v>1920</v>
      </c>
      <c r="AV58" s="594" t="s">
        <v>2131</v>
      </c>
      <c r="AW58" s="594" t="s">
        <v>2026</v>
      </c>
      <c r="AX58" s="594" t="s">
        <v>1992</v>
      </c>
      <c r="AY58" s="566" t="s">
        <v>2040</v>
      </c>
      <c r="AZ58" s="594" t="s">
        <v>1824</v>
      </c>
      <c r="BA58" s="594" t="s">
        <v>2026</v>
      </c>
      <c r="BB58" s="594" t="s">
        <v>2557</v>
      </c>
      <c r="BC58" s="594" t="s">
        <v>2597</v>
      </c>
      <c r="BD58" s="657" t="s">
        <v>2040</v>
      </c>
      <c r="BE58" s="578" t="s">
        <v>2531</v>
      </c>
      <c r="BF58" s="578" t="s">
        <v>2528</v>
      </c>
      <c r="BG58" s="578" t="s">
        <v>2123</v>
      </c>
      <c r="BH58" s="578" t="s">
        <v>1824</v>
      </c>
      <c r="BI58" s="578" t="s">
        <v>1997</v>
      </c>
      <c r="BJ58" s="640" t="s">
        <v>2867</v>
      </c>
      <c r="BK58" s="640" t="s">
        <v>2930</v>
      </c>
      <c r="BL58" s="637" t="s">
        <v>2124</v>
      </c>
      <c r="BM58" s="637" t="s">
        <v>2456</v>
      </c>
      <c r="BN58" s="738" t="s">
        <v>1153</v>
      </c>
      <c r="BO58" s="738" t="s">
        <v>1496</v>
      </c>
      <c r="BP58" s="1046"/>
    </row>
    <row r="59" spans="1:68" s="1089" customFormat="1" ht="16.5" customHeight="1" x14ac:dyDescent="0.2">
      <c r="A59" s="1425">
        <v>254</v>
      </c>
      <c r="B59" s="1117">
        <v>693</v>
      </c>
      <c r="C59" s="1439" t="s">
        <v>3476</v>
      </c>
      <c r="D59" s="1615"/>
      <c r="E59" s="1536"/>
      <c r="F59" s="1543"/>
      <c r="G59" s="1534"/>
      <c r="H59" s="1150" t="s">
        <v>3200</v>
      </c>
      <c r="I59" s="577">
        <v>21</v>
      </c>
      <c r="J59" s="577">
        <v>25</v>
      </c>
      <c r="K59" s="578">
        <v>18</v>
      </c>
      <c r="L59" s="582"/>
      <c r="M59" s="582" t="s">
        <v>1139</v>
      </c>
      <c r="N59" s="582" t="s">
        <v>1071</v>
      </c>
      <c r="O59" s="579" t="s">
        <v>1078</v>
      </c>
      <c r="P59" s="580"/>
      <c r="Q59" s="580"/>
      <c r="R59" s="580"/>
      <c r="S59" s="580"/>
      <c r="T59" s="580"/>
      <c r="U59" s="580">
        <v>13</v>
      </c>
      <c r="V59" s="579">
        <v>11</v>
      </c>
      <c r="W59" s="579"/>
      <c r="X59" s="579"/>
      <c r="Y59" s="579"/>
      <c r="Z59" s="579"/>
      <c r="AA59" s="579"/>
      <c r="AB59" s="579"/>
      <c r="AC59" s="579"/>
      <c r="AD59" s="579"/>
      <c r="AE59" s="579"/>
      <c r="AF59" s="579"/>
      <c r="AG59" s="579"/>
      <c r="AH59" s="579"/>
      <c r="AI59" s="579"/>
      <c r="AJ59" s="579"/>
      <c r="AK59" s="579"/>
      <c r="AL59" s="579"/>
      <c r="AM59" s="579"/>
      <c r="AN59" s="579"/>
      <c r="AO59" s="579"/>
      <c r="AP59" s="579"/>
      <c r="AQ59" s="579"/>
      <c r="AR59" s="579"/>
      <c r="AS59" s="773" t="s">
        <v>1886</v>
      </c>
      <c r="AT59" s="773" t="s">
        <v>1865</v>
      </c>
      <c r="AU59" s="773" t="s">
        <v>1920</v>
      </c>
      <c r="AV59" s="773" t="s">
        <v>2131</v>
      </c>
      <c r="AW59" s="773" t="s">
        <v>2026</v>
      </c>
      <c r="AX59" s="773" t="s">
        <v>2027</v>
      </c>
      <c r="AY59" s="566" t="s">
        <v>2040</v>
      </c>
      <c r="AZ59" s="594" t="s">
        <v>1824</v>
      </c>
      <c r="BA59" s="594" t="s">
        <v>2026</v>
      </c>
      <c r="BB59" s="594" t="s">
        <v>2020</v>
      </c>
      <c r="BC59" s="594" t="s">
        <v>2015</v>
      </c>
      <c r="BD59" s="657" t="s">
        <v>2084</v>
      </c>
      <c r="BE59" s="578" t="s">
        <v>2531</v>
      </c>
      <c r="BF59" s="578" t="s">
        <v>2528</v>
      </c>
      <c r="BG59" s="578" t="s">
        <v>2070</v>
      </c>
      <c r="BH59" s="578" t="s">
        <v>2557</v>
      </c>
      <c r="BI59" s="578" t="s">
        <v>2027</v>
      </c>
      <c r="BJ59" s="640" t="s">
        <v>2867</v>
      </c>
      <c r="BK59" s="640" t="s">
        <v>2040</v>
      </c>
      <c r="BL59" s="637" t="s">
        <v>2124</v>
      </c>
      <c r="BM59" s="637" t="s">
        <v>2003</v>
      </c>
      <c r="BN59" s="637" t="s">
        <v>1658</v>
      </c>
      <c r="BO59" s="637" t="s">
        <v>2053</v>
      </c>
      <c r="BP59" s="1046"/>
    </row>
    <row r="60" spans="1:68" s="1089" customFormat="1" ht="16.5" customHeight="1" x14ac:dyDescent="0.2">
      <c r="A60" s="1425">
        <v>277</v>
      </c>
      <c r="B60" s="1117">
        <v>1600</v>
      </c>
      <c r="C60" s="1439" t="s">
        <v>3201</v>
      </c>
      <c r="D60" s="1615"/>
      <c r="E60" s="1536"/>
      <c r="F60" s="1543"/>
      <c r="G60" s="1534"/>
      <c r="H60" s="1150" t="s">
        <v>3202</v>
      </c>
      <c r="I60" s="577"/>
      <c r="J60" s="577"/>
      <c r="K60" s="579"/>
      <c r="L60" s="579"/>
      <c r="M60" s="578"/>
      <c r="N60" s="579"/>
      <c r="O60" s="580"/>
      <c r="P60" s="580"/>
      <c r="Q60" s="580"/>
      <c r="R60" s="580"/>
      <c r="S60" s="580"/>
      <c r="T60" s="580"/>
      <c r="U60" s="580"/>
      <c r="V60" s="580"/>
      <c r="W60" s="578"/>
      <c r="X60" s="594"/>
      <c r="Y60" s="594"/>
      <c r="Z60" s="594"/>
      <c r="AA60" s="594"/>
      <c r="AB60" s="594"/>
      <c r="AC60" s="594"/>
      <c r="AD60" s="594"/>
      <c r="AE60" s="594"/>
      <c r="AF60" s="594"/>
      <c r="AG60" s="594"/>
      <c r="AH60" s="594"/>
      <c r="AI60" s="594"/>
      <c r="AJ60" s="594"/>
      <c r="AK60" s="594"/>
      <c r="AL60" s="594"/>
      <c r="AM60" s="594"/>
      <c r="AN60" s="594"/>
      <c r="AO60" s="594"/>
      <c r="AP60" s="594"/>
      <c r="AQ60" s="594"/>
      <c r="AR60" s="594"/>
      <c r="AS60" s="594"/>
      <c r="AT60" s="592"/>
      <c r="AU60" s="592"/>
      <c r="AV60" s="592"/>
      <c r="AW60" s="592"/>
      <c r="AX60" s="592"/>
      <c r="AY60" s="571" t="s">
        <v>1939</v>
      </c>
      <c r="AZ60" s="657" t="s">
        <v>1987</v>
      </c>
      <c r="BA60" s="657" t="s">
        <v>1822</v>
      </c>
      <c r="BB60" s="657" t="s">
        <v>1921</v>
      </c>
      <c r="BC60" s="657" t="s">
        <v>2613</v>
      </c>
      <c r="BD60" s="657" t="s">
        <v>2484</v>
      </c>
      <c r="BE60" s="657" t="s">
        <v>2532</v>
      </c>
      <c r="BF60" s="657" t="s">
        <v>1987</v>
      </c>
      <c r="BG60" s="594" t="s">
        <v>2674</v>
      </c>
      <c r="BH60" s="578" t="s">
        <v>1987</v>
      </c>
      <c r="BI60" s="578" t="s">
        <v>2239</v>
      </c>
      <c r="BJ60" s="578" t="s">
        <v>2868</v>
      </c>
      <c r="BK60" s="640" t="s">
        <v>2930</v>
      </c>
      <c r="BL60" s="640" t="s">
        <v>2958</v>
      </c>
      <c r="BM60" s="640" t="s">
        <v>2001</v>
      </c>
      <c r="BN60" s="640" t="s">
        <v>1658</v>
      </c>
      <c r="BO60" s="640" t="s">
        <v>1496</v>
      </c>
      <c r="BP60" s="1402"/>
    </row>
    <row r="61" spans="1:68" s="1236" customFormat="1" ht="16.5" customHeight="1" x14ac:dyDescent="0.2">
      <c r="A61" s="1425"/>
      <c r="B61" s="1117">
        <v>1844</v>
      </c>
      <c r="C61" s="1439" t="s">
        <v>3565</v>
      </c>
      <c r="D61" s="1615"/>
      <c r="E61" s="1536"/>
      <c r="F61" s="1543"/>
      <c r="G61" s="1534"/>
      <c r="H61" s="1150" t="s">
        <v>3566</v>
      </c>
      <c r="I61" s="577"/>
      <c r="J61" s="577"/>
      <c r="K61" s="578"/>
      <c r="L61" s="582"/>
      <c r="M61" s="578"/>
      <c r="N61" s="578"/>
      <c r="O61" s="578"/>
      <c r="P61" s="578"/>
      <c r="Q61" s="578"/>
      <c r="R61" s="578"/>
      <c r="S61" s="578"/>
      <c r="T61" s="578"/>
      <c r="U61" s="589"/>
      <c r="V61" s="578"/>
      <c r="W61" s="578"/>
      <c r="X61" s="594"/>
      <c r="Y61" s="594"/>
      <c r="Z61" s="594"/>
      <c r="AA61" s="594"/>
      <c r="AB61" s="594"/>
      <c r="AC61" s="594"/>
      <c r="AD61" s="594"/>
      <c r="AE61" s="594"/>
      <c r="AF61" s="594"/>
      <c r="AG61" s="594"/>
      <c r="AH61" s="594"/>
      <c r="AI61" s="594"/>
      <c r="AJ61" s="594"/>
      <c r="AK61" s="594"/>
      <c r="AL61" s="594"/>
      <c r="AM61" s="594"/>
      <c r="AN61" s="594"/>
      <c r="AO61" s="594"/>
      <c r="AP61" s="594"/>
      <c r="AQ61" s="594"/>
      <c r="AR61" s="594"/>
      <c r="AS61" s="594"/>
      <c r="AT61" s="594"/>
      <c r="AU61" s="594"/>
      <c r="AV61" s="594"/>
      <c r="AW61" s="594"/>
      <c r="AX61" s="594"/>
      <c r="AY61" s="594"/>
      <c r="AZ61" s="594"/>
      <c r="BA61" s="594"/>
      <c r="BB61" s="594"/>
      <c r="BC61" s="594"/>
      <c r="BD61" s="592"/>
      <c r="BE61" s="592"/>
      <c r="BF61" s="592"/>
      <c r="BG61" s="592"/>
      <c r="BH61" s="592"/>
      <c r="BI61" s="644"/>
      <c r="BJ61" s="644"/>
      <c r="BK61" s="637" t="s">
        <v>2902</v>
      </c>
      <c r="BL61" s="637" t="s">
        <v>2032</v>
      </c>
      <c r="BM61" s="637" t="s">
        <v>2635</v>
      </c>
      <c r="BN61" s="637" t="s">
        <v>2029</v>
      </c>
      <c r="BO61" s="637" t="s">
        <v>2053</v>
      </c>
      <c r="BP61" s="1426" t="s">
        <v>2945</v>
      </c>
    </row>
    <row r="62" spans="1:68" s="1242" customFormat="1" ht="16.5" customHeight="1" x14ac:dyDescent="0.2">
      <c r="A62" s="1425">
        <v>121</v>
      </c>
      <c r="B62" s="1117">
        <v>1184</v>
      </c>
      <c r="C62" s="1439" t="s">
        <v>3637</v>
      </c>
      <c r="D62" s="1615"/>
      <c r="E62" s="1536"/>
      <c r="F62" s="1543"/>
      <c r="G62" s="1534"/>
      <c r="H62" s="1150" t="s">
        <v>3636</v>
      </c>
      <c r="I62" s="581" t="s">
        <v>923</v>
      </c>
      <c r="J62" s="581" t="s">
        <v>923</v>
      </c>
      <c r="K62" s="581" t="s">
        <v>923</v>
      </c>
      <c r="L62" s="581" t="s">
        <v>923</v>
      </c>
      <c r="M62" s="581" t="s">
        <v>923</v>
      </c>
      <c r="N62" s="581" t="s">
        <v>923</v>
      </c>
      <c r="O62" s="581" t="s">
        <v>923</v>
      </c>
      <c r="P62" s="581" t="s">
        <v>923</v>
      </c>
      <c r="Q62" s="581" t="s">
        <v>923</v>
      </c>
      <c r="R62" s="581" t="s">
        <v>923</v>
      </c>
      <c r="S62" s="581" t="s">
        <v>923</v>
      </c>
      <c r="T62" s="581" t="s">
        <v>923</v>
      </c>
      <c r="U62" s="581" t="s">
        <v>923</v>
      </c>
      <c r="V62" s="581" t="s">
        <v>923</v>
      </c>
      <c r="W62" s="581" t="s">
        <v>923</v>
      </c>
      <c r="X62" s="581" t="s">
        <v>923</v>
      </c>
      <c r="Y62" s="581" t="s">
        <v>923</v>
      </c>
      <c r="Z62" s="581" t="s">
        <v>923</v>
      </c>
      <c r="AA62" s="594"/>
      <c r="AB62" s="594" t="s">
        <v>1531</v>
      </c>
      <c r="AC62" s="594" t="s">
        <v>1485</v>
      </c>
      <c r="AD62" s="594" t="s">
        <v>1493</v>
      </c>
      <c r="AE62" s="594" t="s">
        <v>1503</v>
      </c>
      <c r="AF62" s="594" t="s">
        <v>1607</v>
      </c>
      <c r="AG62" s="594" t="s">
        <v>1567</v>
      </c>
      <c r="AH62" s="594" t="s">
        <v>1555</v>
      </c>
      <c r="AI62" s="594" t="s">
        <v>1791</v>
      </c>
      <c r="AJ62" s="594" t="s">
        <v>1527</v>
      </c>
      <c r="AK62" s="594" t="s">
        <v>1692</v>
      </c>
      <c r="AL62" s="594" t="s">
        <v>1852</v>
      </c>
      <c r="AM62" s="594" t="s">
        <v>2007</v>
      </c>
      <c r="AN62" s="594" t="s">
        <v>1982</v>
      </c>
      <c r="AO62" s="594" t="s">
        <v>1865</v>
      </c>
      <c r="AP62" s="594" t="s">
        <v>1919</v>
      </c>
      <c r="AQ62" s="594" t="s">
        <v>1829</v>
      </c>
      <c r="AR62" s="594" t="s">
        <v>1866</v>
      </c>
      <c r="AS62" s="594" t="s">
        <v>1829</v>
      </c>
      <c r="AT62" s="594" t="s">
        <v>2011</v>
      </c>
      <c r="AU62" s="594" t="s">
        <v>1093</v>
      </c>
      <c r="AV62" s="594" t="s">
        <v>2040</v>
      </c>
      <c r="AW62" s="594" t="s">
        <v>1939</v>
      </c>
      <c r="AX62" s="594" t="s">
        <v>2268</v>
      </c>
      <c r="AY62" s="594" t="s">
        <v>2026</v>
      </c>
      <c r="AZ62" s="594" t="s">
        <v>1982</v>
      </c>
      <c r="BA62" s="594" t="s">
        <v>2508</v>
      </c>
      <c r="BB62" s="594" t="s">
        <v>2026</v>
      </c>
      <c r="BC62" s="594" t="s">
        <v>2060</v>
      </c>
      <c r="BD62" s="594" t="s">
        <v>2001</v>
      </c>
      <c r="BE62" s="594" t="s">
        <v>2479</v>
      </c>
      <c r="BF62" s="594" t="s">
        <v>1831</v>
      </c>
      <c r="BG62" s="594" t="s">
        <v>2508</v>
      </c>
      <c r="BH62" s="594" t="s">
        <v>2039</v>
      </c>
      <c r="BI62" s="594" t="s">
        <v>1844</v>
      </c>
      <c r="BJ62" s="594" t="s">
        <v>1857</v>
      </c>
      <c r="BK62" s="637" t="s">
        <v>2880</v>
      </c>
      <c r="BL62" s="637" t="s">
        <v>2032</v>
      </c>
      <c r="BM62" s="566" t="s">
        <v>2082</v>
      </c>
      <c r="BN62" s="637" t="s">
        <v>1702</v>
      </c>
      <c r="BO62" s="637" t="s">
        <v>1773</v>
      </c>
      <c r="BP62" s="1431" t="s">
        <v>2457</v>
      </c>
    </row>
    <row r="63" spans="1:68" s="1262" customFormat="1" ht="16.5" customHeight="1" x14ac:dyDescent="0.2">
      <c r="A63" s="1425">
        <v>233</v>
      </c>
      <c r="B63" s="1117">
        <v>333</v>
      </c>
      <c r="C63" s="1439" t="s">
        <v>3763</v>
      </c>
      <c r="D63" s="1615"/>
      <c r="E63" s="1536"/>
      <c r="F63" s="1543"/>
      <c r="G63" s="1534"/>
      <c r="H63" s="1150" t="s">
        <v>3764</v>
      </c>
      <c r="I63" s="577">
        <v>23</v>
      </c>
      <c r="J63" s="577">
        <v>18</v>
      </c>
      <c r="K63" s="588">
        <v>19</v>
      </c>
      <c r="L63" s="582"/>
      <c r="M63" s="579"/>
      <c r="N63" s="580"/>
      <c r="O63" s="580"/>
      <c r="P63" s="580"/>
      <c r="Q63" s="580"/>
      <c r="R63" s="580"/>
      <c r="S63" s="580"/>
      <c r="T63" s="580"/>
      <c r="U63" s="580"/>
      <c r="V63" s="580"/>
      <c r="W63" s="578">
        <v>17</v>
      </c>
      <c r="X63" s="594" t="s">
        <v>1375</v>
      </c>
      <c r="Y63" s="594">
        <v>20</v>
      </c>
      <c r="Z63" s="594" t="s">
        <v>1442</v>
      </c>
      <c r="AA63" s="594" t="s">
        <v>1495</v>
      </c>
      <c r="AB63" s="594" t="s">
        <v>1555</v>
      </c>
      <c r="AC63" s="594" t="s">
        <v>1588</v>
      </c>
      <c r="AD63" s="594" t="s">
        <v>1698</v>
      </c>
      <c r="AE63" s="594" t="s">
        <v>1755</v>
      </c>
      <c r="AF63" s="594" t="s">
        <v>1792</v>
      </c>
      <c r="AG63" s="667" t="s">
        <v>877</v>
      </c>
      <c r="AH63" s="594" t="s">
        <v>1606</v>
      </c>
      <c r="AI63" s="594" t="s">
        <v>1501</v>
      </c>
      <c r="AJ63" s="594" t="s">
        <v>1844</v>
      </c>
      <c r="AK63" s="594" t="s">
        <v>1613</v>
      </c>
      <c r="AL63" s="594" t="s">
        <v>1857</v>
      </c>
      <c r="AM63" s="594" t="s">
        <v>2006</v>
      </c>
      <c r="AN63" s="667" t="s">
        <v>877</v>
      </c>
      <c r="AO63" s="667" t="s">
        <v>877</v>
      </c>
      <c r="AP63" s="594" t="s">
        <v>1931</v>
      </c>
      <c r="AQ63" s="594" t="s">
        <v>1993</v>
      </c>
      <c r="AR63" s="594" t="s">
        <v>1876</v>
      </c>
      <c r="AS63" s="594" t="s">
        <v>1939</v>
      </c>
      <c r="AT63" s="594" t="s">
        <v>2039</v>
      </c>
      <c r="AU63" s="594" t="s">
        <v>2271</v>
      </c>
      <c r="AV63" s="594" t="s">
        <v>1939</v>
      </c>
      <c r="AW63" s="594" t="s">
        <v>2032</v>
      </c>
      <c r="AX63" s="594" t="s">
        <v>1844</v>
      </c>
      <c r="AY63" s="594" t="s">
        <v>1857</v>
      </c>
      <c r="AZ63" s="594" t="s">
        <v>2472</v>
      </c>
      <c r="BA63" s="594" t="s">
        <v>2464</v>
      </c>
      <c r="BB63" s="594" t="s">
        <v>2509</v>
      </c>
      <c r="BC63" s="594" t="s">
        <v>2132</v>
      </c>
      <c r="BD63" s="594" t="s">
        <v>2124</v>
      </c>
      <c r="BE63" s="594" t="s">
        <v>2003</v>
      </c>
      <c r="BF63" s="594" t="s">
        <v>2627</v>
      </c>
      <c r="BG63" s="594" t="s">
        <v>2475</v>
      </c>
      <c r="BH63" s="594" t="s">
        <v>1879</v>
      </c>
      <c r="BI63" s="667" t="s">
        <v>877</v>
      </c>
      <c r="BJ63" s="667" t="s">
        <v>877</v>
      </c>
      <c r="BK63" s="667" t="s">
        <v>877</v>
      </c>
      <c r="BL63" s="667" t="s">
        <v>877</v>
      </c>
      <c r="BM63" s="667" t="s">
        <v>877</v>
      </c>
      <c r="BN63" s="594" t="s">
        <v>1988</v>
      </c>
      <c r="BO63" s="637" t="s">
        <v>2015</v>
      </c>
      <c r="BP63" s="1426" t="s">
        <v>2584</v>
      </c>
    </row>
    <row r="64" spans="1:68" s="1262" customFormat="1" ht="16.5" customHeight="1" x14ac:dyDescent="0.2">
      <c r="A64" s="1425">
        <v>248</v>
      </c>
      <c r="B64" s="1117">
        <v>390</v>
      </c>
      <c r="C64" s="1439" t="s">
        <v>300</v>
      </c>
      <c r="D64" s="1615"/>
      <c r="E64" s="1536"/>
      <c r="F64" s="1543"/>
      <c r="G64" s="1534"/>
      <c r="H64" s="1150" t="s">
        <v>3790</v>
      </c>
      <c r="I64" s="581" t="s">
        <v>877</v>
      </c>
      <c r="J64" s="577">
        <v>11</v>
      </c>
      <c r="K64" s="582" t="s">
        <v>877</v>
      </c>
      <c r="L64" s="582"/>
      <c r="M64" s="582" t="s">
        <v>1138</v>
      </c>
      <c r="N64" s="582" t="s">
        <v>1071</v>
      </c>
      <c r="O64" s="580" t="s">
        <v>1078</v>
      </c>
      <c r="P64" s="580" t="s">
        <v>901</v>
      </c>
      <c r="Q64" s="580" t="s">
        <v>901</v>
      </c>
      <c r="R64" s="580"/>
      <c r="S64" s="582" t="s">
        <v>877</v>
      </c>
      <c r="T64" s="580"/>
      <c r="U64" s="580"/>
      <c r="V64" s="580"/>
      <c r="W64" s="580"/>
      <c r="X64" s="580"/>
      <c r="Y64" s="580"/>
      <c r="Z64" s="657" t="s">
        <v>1445</v>
      </c>
      <c r="AA64" s="582" t="s">
        <v>877</v>
      </c>
      <c r="AB64" s="582" t="s">
        <v>877</v>
      </c>
      <c r="AC64" s="582" t="s">
        <v>901</v>
      </c>
      <c r="AD64" s="584" t="s">
        <v>1532</v>
      </c>
      <c r="AE64" s="593" t="s">
        <v>877</v>
      </c>
      <c r="AF64" s="584" t="s">
        <v>1792</v>
      </c>
      <c r="AG64" s="593" t="s">
        <v>877</v>
      </c>
      <c r="AH64" s="584" t="s">
        <v>1829</v>
      </c>
      <c r="AI64" s="593" t="s">
        <v>877</v>
      </c>
      <c r="AJ64" s="584" t="s">
        <v>1883</v>
      </c>
      <c r="AK64" s="593" t="s">
        <v>877</v>
      </c>
      <c r="AL64" s="584" t="s">
        <v>1866</v>
      </c>
      <c r="AM64" s="593" t="s">
        <v>877</v>
      </c>
      <c r="AN64" s="584" t="s">
        <v>1982</v>
      </c>
      <c r="AO64" s="593" t="s">
        <v>877</v>
      </c>
      <c r="AP64" s="584" t="s">
        <v>1921</v>
      </c>
      <c r="AQ64" s="593" t="s">
        <v>877</v>
      </c>
      <c r="AR64" s="727" t="s">
        <v>877</v>
      </c>
      <c r="AS64" s="584" t="s">
        <v>2001</v>
      </c>
      <c r="AT64" s="727" t="s">
        <v>877</v>
      </c>
      <c r="AU64" s="584" t="s">
        <v>1920</v>
      </c>
      <c r="AV64" s="593" t="s">
        <v>877</v>
      </c>
      <c r="AW64" s="584" t="s">
        <v>2027</v>
      </c>
      <c r="AX64" s="593" t="s">
        <v>877</v>
      </c>
      <c r="AY64" s="594" t="s">
        <v>1921</v>
      </c>
      <c r="AZ64" s="592" t="s">
        <v>877</v>
      </c>
      <c r="BA64" s="594" t="s">
        <v>2026</v>
      </c>
      <c r="BB64" s="592" t="s">
        <v>877</v>
      </c>
      <c r="BC64" s="594" t="s">
        <v>1920</v>
      </c>
      <c r="BD64" s="592" t="s">
        <v>877</v>
      </c>
      <c r="BE64" s="578" t="s">
        <v>2531</v>
      </c>
      <c r="BF64" s="585" t="s">
        <v>877</v>
      </c>
      <c r="BG64" s="578" t="s">
        <v>2123</v>
      </c>
      <c r="BH64" s="585" t="s">
        <v>877</v>
      </c>
      <c r="BI64" s="578" t="s">
        <v>1997</v>
      </c>
      <c r="BJ64" s="585" t="s">
        <v>877</v>
      </c>
      <c r="BK64" s="578" t="s">
        <v>2029</v>
      </c>
      <c r="BL64" s="585" t="s">
        <v>877</v>
      </c>
      <c r="BM64" s="578" t="s">
        <v>2001</v>
      </c>
      <c r="BN64" s="585" t="s">
        <v>877</v>
      </c>
      <c r="BO64" s="587" t="s">
        <v>877</v>
      </c>
      <c r="BP64" s="1046" t="s">
        <v>2547</v>
      </c>
    </row>
    <row r="65" spans="1:68" s="1262" customFormat="1" ht="16.5" customHeight="1" x14ac:dyDescent="0.2">
      <c r="A65" s="1425">
        <v>256</v>
      </c>
      <c r="B65" s="1117">
        <v>907</v>
      </c>
      <c r="C65" s="1439" t="s">
        <v>3798</v>
      </c>
      <c r="D65" s="1615"/>
      <c r="E65" s="1536"/>
      <c r="F65" s="1543"/>
      <c r="G65" s="1534"/>
      <c r="H65" s="1150" t="s">
        <v>3797</v>
      </c>
      <c r="I65" s="577">
        <v>14</v>
      </c>
      <c r="J65" s="577">
        <v>25</v>
      </c>
      <c r="K65" s="578">
        <v>18</v>
      </c>
      <c r="L65" s="582"/>
      <c r="M65" s="579"/>
      <c r="N65" s="580"/>
      <c r="O65" s="580"/>
      <c r="P65" s="580"/>
      <c r="Q65" s="580"/>
      <c r="R65" s="580"/>
      <c r="S65" s="580"/>
      <c r="T65" s="580"/>
      <c r="U65" s="580"/>
      <c r="V65" s="580"/>
      <c r="W65" s="580"/>
      <c r="X65" s="580"/>
      <c r="Y65" s="580"/>
      <c r="Z65" s="657" t="s">
        <v>1463</v>
      </c>
      <c r="AA65" s="657" t="s">
        <v>1502</v>
      </c>
      <c r="AB65" s="657" t="s">
        <v>1555</v>
      </c>
      <c r="AC65" s="657" t="s">
        <v>1587</v>
      </c>
      <c r="AD65" s="657" t="s">
        <v>1493</v>
      </c>
      <c r="AE65" s="657" t="s">
        <v>1428</v>
      </c>
      <c r="AF65" s="657" t="s">
        <v>1580</v>
      </c>
      <c r="AG65" s="657" t="s">
        <v>1730</v>
      </c>
      <c r="AH65" s="657" t="s">
        <v>1829</v>
      </c>
      <c r="AI65" s="657" t="s">
        <v>1865</v>
      </c>
      <c r="AJ65" s="657" t="s">
        <v>1883</v>
      </c>
      <c r="AK65" s="657" t="s">
        <v>1558</v>
      </c>
      <c r="AL65" s="657" t="s">
        <v>1866</v>
      </c>
      <c r="AM65" s="657" t="s">
        <v>1857</v>
      </c>
      <c r="AN65" s="657" t="s">
        <v>1982</v>
      </c>
      <c r="AO65" s="657" t="s">
        <v>2015</v>
      </c>
      <c r="AP65" s="657" t="s">
        <v>2037</v>
      </c>
      <c r="AQ65" s="657" t="s">
        <v>1832</v>
      </c>
      <c r="AR65" s="657" t="s">
        <v>2001</v>
      </c>
      <c r="AS65" s="594" t="s">
        <v>2221</v>
      </c>
      <c r="AT65" s="594" t="s">
        <v>2107</v>
      </c>
      <c r="AU65" s="594" t="s">
        <v>2298</v>
      </c>
      <c r="AV65" s="594" t="s">
        <v>1939</v>
      </c>
      <c r="AW65" s="594" t="s">
        <v>2032</v>
      </c>
      <c r="AX65" s="594" t="s">
        <v>2001</v>
      </c>
      <c r="AY65" s="594" t="s">
        <v>1857</v>
      </c>
      <c r="AZ65" s="594" t="s">
        <v>2144</v>
      </c>
      <c r="BA65" s="594" t="s">
        <v>2509</v>
      </c>
      <c r="BB65" s="738" t="s">
        <v>2037</v>
      </c>
      <c r="BC65" s="738" t="s">
        <v>2015</v>
      </c>
      <c r="BD65" s="594" t="s">
        <v>2644</v>
      </c>
      <c r="BE65" s="594" t="s">
        <v>2003</v>
      </c>
      <c r="BF65" s="594" t="s">
        <v>1831</v>
      </c>
      <c r="BG65" s="594" t="s">
        <v>2509</v>
      </c>
      <c r="BH65" s="594" t="s">
        <v>2465</v>
      </c>
      <c r="BI65" s="594" t="s">
        <v>2053</v>
      </c>
      <c r="BJ65" s="594" t="s">
        <v>1931</v>
      </c>
      <c r="BK65" s="594" t="s">
        <v>2029</v>
      </c>
      <c r="BL65" s="594" t="s">
        <v>2006</v>
      </c>
      <c r="BM65" s="594" t="s">
        <v>2939</v>
      </c>
      <c r="BN65" s="637" t="s">
        <v>1658</v>
      </c>
      <c r="BO65" s="578" t="s">
        <v>2007</v>
      </c>
      <c r="BP65" s="1426" t="s">
        <v>1384</v>
      </c>
    </row>
    <row r="66" spans="1:68" s="1262" customFormat="1" ht="16.5" customHeight="1" x14ac:dyDescent="0.2">
      <c r="A66" s="1425">
        <v>258</v>
      </c>
      <c r="B66" s="1117">
        <v>812</v>
      </c>
      <c r="C66" s="1439" t="s">
        <v>630</v>
      </c>
      <c r="D66" s="1615"/>
      <c r="E66" s="1536"/>
      <c r="F66" s="1543"/>
      <c r="G66" s="1534"/>
      <c r="H66" s="1150" t="s">
        <v>3801</v>
      </c>
      <c r="I66" s="577">
        <v>28</v>
      </c>
      <c r="J66" s="577">
        <v>20</v>
      </c>
      <c r="K66" s="578">
        <v>18</v>
      </c>
      <c r="L66" s="582"/>
      <c r="M66" s="579" t="s">
        <v>1140</v>
      </c>
      <c r="N66" s="578">
        <v>17</v>
      </c>
      <c r="O66" s="578">
        <v>15</v>
      </c>
      <c r="P66" s="578">
        <v>20</v>
      </c>
      <c r="Q66" s="578">
        <v>16</v>
      </c>
      <c r="R66" s="578">
        <v>22</v>
      </c>
      <c r="S66" s="578">
        <v>25</v>
      </c>
      <c r="T66" s="578" t="s">
        <v>1083</v>
      </c>
      <c r="U66" s="589">
        <v>28</v>
      </c>
      <c r="V66" s="578">
        <v>26</v>
      </c>
      <c r="W66" s="578" t="s">
        <v>1093</v>
      </c>
      <c r="X66" s="594">
        <v>16</v>
      </c>
      <c r="Y66" s="594">
        <v>13</v>
      </c>
      <c r="Z66" s="594">
        <v>11</v>
      </c>
      <c r="AA66" s="594" t="s">
        <v>1495</v>
      </c>
      <c r="AB66" s="594" t="s">
        <v>1531</v>
      </c>
      <c r="AC66" s="594" t="s">
        <v>1494</v>
      </c>
      <c r="AD66" s="594" t="s">
        <v>1532</v>
      </c>
      <c r="AE66" s="594" t="s">
        <v>1428</v>
      </c>
      <c r="AF66" s="594" t="s">
        <v>1580</v>
      </c>
      <c r="AG66" s="594" t="s">
        <v>1730</v>
      </c>
      <c r="AH66" s="594" t="s">
        <v>1484</v>
      </c>
      <c r="AI66" s="594" t="s">
        <v>1526</v>
      </c>
      <c r="AJ66" s="594" t="s">
        <v>1879</v>
      </c>
      <c r="AK66" s="594" t="s">
        <v>1754</v>
      </c>
      <c r="AL66" s="594" t="s">
        <v>1866</v>
      </c>
      <c r="AM66" s="594" t="s">
        <v>1857</v>
      </c>
      <c r="AN66" s="594" t="s">
        <v>1977</v>
      </c>
      <c r="AO66" s="594" t="s">
        <v>2001</v>
      </c>
      <c r="AP66" s="594" t="s">
        <v>2037</v>
      </c>
      <c r="AQ66" s="594" t="s">
        <v>1832</v>
      </c>
      <c r="AR66" s="594" t="s">
        <v>2001</v>
      </c>
      <c r="AS66" s="594" t="s">
        <v>2221</v>
      </c>
      <c r="AT66" s="594" t="s">
        <v>2107</v>
      </c>
      <c r="AU66" s="594" t="s">
        <v>1829</v>
      </c>
      <c r="AV66" s="594" t="s">
        <v>1939</v>
      </c>
      <c r="AW66" s="594" t="s">
        <v>1852</v>
      </c>
      <c r="AX66" s="594" t="s">
        <v>2001</v>
      </c>
      <c r="AY66" s="594" t="s">
        <v>1857</v>
      </c>
      <c r="AZ66" s="594" t="s">
        <v>2144</v>
      </c>
      <c r="BA66" s="594" t="s">
        <v>2509</v>
      </c>
      <c r="BB66" s="738" t="s">
        <v>2020</v>
      </c>
      <c r="BC66" s="738" t="s">
        <v>2015</v>
      </c>
      <c r="BD66" s="594" t="s">
        <v>2644</v>
      </c>
      <c r="BE66" s="594" t="s">
        <v>2003</v>
      </c>
      <c r="BF66" s="594" t="s">
        <v>1831</v>
      </c>
      <c r="BG66" s="594" t="s">
        <v>2124</v>
      </c>
      <c r="BH66" s="594" t="s">
        <v>2552</v>
      </c>
      <c r="BI66" s="594" t="s">
        <v>2015</v>
      </c>
      <c r="BJ66" s="594" t="s">
        <v>1931</v>
      </c>
      <c r="BK66" s="594" t="s">
        <v>2029</v>
      </c>
      <c r="BL66" s="594" t="s">
        <v>2007</v>
      </c>
      <c r="BM66" s="594" t="s">
        <v>2635</v>
      </c>
      <c r="BN66" s="637" t="s">
        <v>1658</v>
      </c>
      <c r="BO66" s="578" t="s">
        <v>2007</v>
      </c>
      <c r="BP66" s="1426" t="s">
        <v>2652</v>
      </c>
    </row>
    <row r="67" spans="1:68" s="1262" customFormat="1" ht="16.5" customHeight="1" x14ac:dyDescent="0.2">
      <c r="A67" s="1425">
        <v>298</v>
      </c>
      <c r="B67" s="1117">
        <v>1045</v>
      </c>
      <c r="C67" s="1439" t="s">
        <v>3843</v>
      </c>
      <c r="D67" s="1615"/>
      <c r="E67" s="1536"/>
      <c r="F67" s="1543"/>
      <c r="G67" s="1534"/>
      <c r="H67" s="1150" t="s">
        <v>3842</v>
      </c>
      <c r="I67" s="581" t="s">
        <v>923</v>
      </c>
      <c r="J67" s="581" t="s">
        <v>923</v>
      </c>
      <c r="K67" s="581" t="s">
        <v>923</v>
      </c>
      <c r="L67" s="581" t="s">
        <v>923</v>
      </c>
      <c r="M67" s="581" t="s">
        <v>923</v>
      </c>
      <c r="N67" s="581" t="s">
        <v>923</v>
      </c>
      <c r="O67" s="578">
        <v>15</v>
      </c>
      <c r="P67" s="578">
        <v>14</v>
      </c>
      <c r="Q67" s="578">
        <v>18</v>
      </c>
      <c r="R67" s="578">
        <v>22</v>
      </c>
      <c r="S67" s="578" t="s">
        <v>1074</v>
      </c>
      <c r="T67" s="578" t="s">
        <v>1083</v>
      </c>
      <c r="U67" s="589">
        <v>-28</v>
      </c>
      <c r="V67" s="578" t="s">
        <v>1093</v>
      </c>
      <c r="W67" s="578" t="s">
        <v>1136</v>
      </c>
      <c r="X67" s="594" t="s">
        <v>1377</v>
      </c>
      <c r="Y67" s="594">
        <v>20</v>
      </c>
      <c r="Z67" s="594" t="s">
        <v>1454</v>
      </c>
      <c r="AA67" s="594" t="s">
        <v>1504</v>
      </c>
      <c r="AB67" s="594" t="s">
        <v>1573</v>
      </c>
      <c r="AC67" s="594" t="s">
        <v>1651</v>
      </c>
      <c r="AD67" s="594" t="s">
        <v>1698</v>
      </c>
      <c r="AE67" s="594" t="s">
        <v>1692</v>
      </c>
      <c r="AF67" s="594" t="s">
        <v>1488</v>
      </c>
      <c r="AG67" s="594" t="s">
        <v>1567</v>
      </c>
      <c r="AH67" s="594" t="s">
        <v>1503</v>
      </c>
      <c r="AI67" s="594" t="s">
        <v>1866</v>
      </c>
      <c r="AJ67" s="594" t="s">
        <v>1558</v>
      </c>
      <c r="AK67" s="594" t="s">
        <v>1558</v>
      </c>
      <c r="AL67" s="594" t="s">
        <v>1992</v>
      </c>
      <c r="AM67" s="594" t="s">
        <v>2026</v>
      </c>
      <c r="AN67" s="594" t="s">
        <v>2039</v>
      </c>
      <c r="AO67" s="594" t="s">
        <v>1865</v>
      </c>
      <c r="AP67" s="594" t="s">
        <v>2026</v>
      </c>
      <c r="AQ67" s="594" t="s">
        <v>1822</v>
      </c>
      <c r="AR67" s="594" t="s">
        <v>1886</v>
      </c>
      <c r="AS67" s="594" t="s">
        <v>1886</v>
      </c>
      <c r="AT67" s="594" t="s">
        <v>2037</v>
      </c>
      <c r="AU67" s="594" t="s">
        <v>1997</v>
      </c>
      <c r="AV67" s="594" t="s">
        <v>1921</v>
      </c>
      <c r="AW67" s="594" t="s">
        <v>1988</v>
      </c>
      <c r="AX67" s="594" t="s">
        <v>1920</v>
      </c>
      <c r="AY67" s="594" t="s">
        <v>2070</v>
      </c>
      <c r="AZ67" s="594" t="s">
        <v>1988</v>
      </c>
      <c r="BA67" s="594" t="s">
        <v>2124</v>
      </c>
      <c r="BB67" s="594" t="s">
        <v>1829</v>
      </c>
      <c r="BC67" s="637" t="s">
        <v>2620</v>
      </c>
      <c r="BD67" s="594" t="s">
        <v>2015</v>
      </c>
      <c r="BE67" s="594" t="s">
        <v>2040</v>
      </c>
      <c r="BF67" s="637" t="s">
        <v>2557</v>
      </c>
      <c r="BG67" s="584" t="s">
        <v>2124</v>
      </c>
      <c r="BH67" s="584" t="s">
        <v>1883</v>
      </c>
      <c r="BI67" s="578" t="s">
        <v>2826</v>
      </c>
      <c r="BJ67" s="594" t="s">
        <v>1939</v>
      </c>
      <c r="BK67" s="594" t="s">
        <v>1096</v>
      </c>
      <c r="BL67" s="640" t="s">
        <v>2903</v>
      </c>
      <c r="BM67" s="640" t="s">
        <v>2001</v>
      </c>
      <c r="BN67" s="640" t="s">
        <v>1702</v>
      </c>
      <c r="BO67" s="578" t="s">
        <v>2007</v>
      </c>
      <c r="BP67" s="1426" t="s">
        <v>2963</v>
      </c>
    </row>
    <row r="68" spans="1:68" s="1388" customFormat="1" ht="16.5" customHeight="1" x14ac:dyDescent="0.2">
      <c r="A68" s="1425">
        <v>104</v>
      </c>
      <c r="B68" s="1117">
        <v>152</v>
      </c>
      <c r="C68" s="1439" t="s">
        <v>142</v>
      </c>
      <c r="D68" s="1611"/>
      <c r="E68" s="1537"/>
      <c r="F68" s="1528"/>
      <c r="G68" s="1530"/>
      <c r="H68" s="1150" t="s">
        <v>3191</v>
      </c>
      <c r="I68" s="577">
        <v>17</v>
      </c>
      <c r="J68" s="577">
        <v>5</v>
      </c>
      <c r="K68" s="578">
        <v>6</v>
      </c>
      <c r="L68" s="579" t="s">
        <v>877</v>
      </c>
      <c r="M68" s="579"/>
      <c r="N68" s="578">
        <v>9</v>
      </c>
      <c r="O68" s="580">
        <v>8</v>
      </c>
      <c r="P68" s="580" t="s">
        <v>901</v>
      </c>
      <c r="Q68" s="580"/>
      <c r="R68" s="580"/>
      <c r="S68" s="578">
        <v>11</v>
      </c>
      <c r="T68" s="578" t="s">
        <v>1087</v>
      </c>
      <c r="U68" s="589">
        <v>27</v>
      </c>
      <c r="V68" s="578">
        <v>25</v>
      </c>
      <c r="W68" s="578">
        <v>25</v>
      </c>
      <c r="X68" s="594" t="s">
        <v>1376</v>
      </c>
      <c r="Y68" s="594">
        <v>19</v>
      </c>
      <c r="Z68" s="594" t="s">
        <v>1447</v>
      </c>
      <c r="AA68" s="594" t="s">
        <v>1502</v>
      </c>
      <c r="AB68" s="594" t="s">
        <v>1531</v>
      </c>
      <c r="AC68" s="594" t="s">
        <v>1485</v>
      </c>
      <c r="AD68" s="594" t="s">
        <v>1493</v>
      </c>
      <c r="AE68" s="594" t="s">
        <v>1503</v>
      </c>
      <c r="AF68" s="594" t="s">
        <v>1607</v>
      </c>
      <c r="AG68" s="594" t="s">
        <v>1558</v>
      </c>
      <c r="AH68" s="594" t="s">
        <v>1822</v>
      </c>
      <c r="AI68" s="594" t="s">
        <v>1845</v>
      </c>
      <c r="AJ68" s="594" t="s">
        <v>1754</v>
      </c>
      <c r="AK68" s="594" t="s">
        <v>1854</v>
      </c>
      <c r="AL68" s="594" t="s">
        <v>1988</v>
      </c>
      <c r="AM68" s="594" t="s">
        <v>2020</v>
      </c>
      <c r="AN68" s="594" t="s">
        <v>1879</v>
      </c>
      <c r="AO68" s="594" t="s">
        <v>1844</v>
      </c>
      <c r="AP68" s="594" t="s">
        <v>2002</v>
      </c>
      <c r="AQ68" s="594" t="s">
        <v>1831</v>
      </c>
      <c r="AR68" s="594" t="s">
        <v>2011</v>
      </c>
      <c r="AS68" s="594" t="s">
        <v>1829</v>
      </c>
      <c r="AT68" s="594" t="s">
        <v>2007</v>
      </c>
      <c r="AU68" s="594" t="s">
        <v>2268</v>
      </c>
      <c r="AV68" s="594" t="s">
        <v>2123</v>
      </c>
      <c r="AW68" s="594" t="s">
        <v>1977</v>
      </c>
      <c r="AX68" s="594" t="s">
        <v>1857</v>
      </c>
      <c r="AY68" s="594" t="s">
        <v>2070</v>
      </c>
      <c r="AZ68" s="594" t="s">
        <v>2484</v>
      </c>
      <c r="BA68" s="594" t="s">
        <v>2532</v>
      </c>
      <c r="BB68" s="594" t="s">
        <v>1987</v>
      </c>
      <c r="BC68" s="594" t="s">
        <v>1360</v>
      </c>
      <c r="BD68" s="594" t="s">
        <v>2124</v>
      </c>
      <c r="BE68" s="594" t="s">
        <v>1977</v>
      </c>
      <c r="BF68" s="640" t="s">
        <v>2053</v>
      </c>
      <c r="BG68" s="640" t="s">
        <v>2508</v>
      </c>
      <c r="BH68" s="640" t="s">
        <v>2554</v>
      </c>
      <c r="BI68" s="640" t="s">
        <v>2084</v>
      </c>
      <c r="BJ68" s="640" t="s">
        <v>2865</v>
      </c>
      <c r="BK68" s="571" t="s">
        <v>1829</v>
      </c>
      <c r="BL68" s="571" t="s">
        <v>2867</v>
      </c>
      <c r="BM68" s="571" t="s">
        <v>2026</v>
      </c>
      <c r="BN68" s="571" t="s">
        <v>1738</v>
      </c>
      <c r="BO68" s="571" t="s">
        <v>1096</v>
      </c>
      <c r="BP68" s="1046"/>
    </row>
    <row r="69" spans="1:68" s="1089" customFormat="1" ht="16.5" customHeight="1" x14ac:dyDescent="0.2">
      <c r="A69" s="1425">
        <v>78</v>
      </c>
      <c r="B69" s="1117">
        <v>1260</v>
      </c>
      <c r="C69" s="1118" t="s">
        <v>3174</v>
      </c>
      <c r="D69" s="1531" t="s">
        <v>3171</v>
      </c>
      <c r="E69" s="1539" t="s">
        <v>3920</v>
      </c>
      <c r="F69" s="1524" t="s">
        <v>3170</v>
      </c>
      <c r="G69" s="1531" t="s">
        <v>3087</v>
      </c>
      <c r="H69" s="1150" t="s">
        <v>3175</v>
      </c>
      <c r="I69" s="704"/>
      <c r="J69" s="577"/>
      <c r="K69" s="578"/>
      <c r="L69" s="578"/>
      <c r="M69" s="578"/>
      <c r="N69" s="578"/>
      <c r="O69" s="578"/>
      <c r="P69" s="578"/>
      <c r="Q69" s="578"/>
      <c r="R69" s="578"/>
      <c r="S69" s="578"/>
      <c r="T69" s="578"/>
      <c r="U69" s="589"/>
      <c r="V69" s="580"/>
      <c r="W69" s="578"/>
      <c r="X69" s="594"/>
      <c r="Y69" s="594"/>
      <c r="Z69" s="594"/>
      <c r="AA69" s="594"/>
      <c r="AB69" s="594"/>
      <c r="AC69" s="594"/>
      <c r="AD69" s="594"/>
      <c r="AE69" s="594"/>
      <c r="AF69" s="594"/>
      <c r="AG69" s="594"/>
      <c r="AH69" s="594"/>
      <c r="AI69" s="594"/>
      <c r="AJ69" s="594"/>
      <c r="AK69" s="592"/>
      <c r="AL69" s="592"/>
      <c r="AM69" s="592"/>
      <c r="AN69" s="592"/>
      <c r="AO69" s="592"/>
      <c r="AP69" s="592"/>
      <c r="AQ69" s="592"/>
      <c r="AR69" s="594" t="s">
        <v>2007</v>
      </c>
      <c r="AS69" s="594" t="s">
        <v>2225</v>
      </c>
      <c r="AT69" s="594" t="s">
        <v>1852</v>
      </c>
      <c r="AU69" s="594" t="s">
        <v>1824</v>
      </c>
      <c r="AV69" s="594" t="s">
        <v>2065</v>
      </c>
      <c r="AW69" s="594" t="s">
        <v>2146</v>
      </c>
      <c r="AX69" s="594" t="s">
        <v>1989</v>
      </c>
      <c r="AY69" s="594" t="s">
        <v>1883</v>
      </c>
      <c r="AZ69" s="594" t="s">
        <v>2039</v>
      </c>
      <c r="BA69" s="594" t="s">
        <v>2015</v>
      </c>
      <c r="BB69" s="594" t="s">
        <v>2065</v>
      </c>
      <c r="BC69" s="594" t="s">
        <v>2614</v>
      </c>
      <c r="BD69" s="594" t="s">
        <v>2674</v>
      </c>
      <c r="BE69" s="594" t="s">
        <v>2554</v>
      </c>
      <c r="BF69" s="594" t="s">
        <v>2514</v>
      </c>
      <c r="BG69" s="594" t="s">
        <v>1865</v>
      </c>
      <c r="BH69" s="637" t="s">
        <v>2020</v>
      </c>
      <c r="BI69" s="594" t="s">
        <v>1987</v>
      </c>
      <c r="BJ69" s="594" t="s">
        <v>2862</v>
      </c>
      <c r="BK69" s="594" t="s">
        <v>2916</v>
      </c>
      <c r="BL69" s="637" t="s">
        <v>1730</v>
      </c>
      <c r="BM69" s="637" t="s">
        <v>3016</v>
      </c>
      <c r="BN69" s="637" t="s">
        <v>1804</v>
      </c>
      <c r="BO69" s="637" t="s">
        <v>1739</v>
      </c>
      <c r="BP69" s="1402" t="s">
        <v>3445</v>
      </c>
    </row>
    <row r="70" spans="1:68" s="1236" customFormat="1" ht="16.5" customHeight="1" x14ac:dyDescent="0.2">
      <c r="A70" s="1425">
        <v>44</v>
      </c>
      <c r="B70" s="1117">
        <v>1403</v>
      </c>
      <c r="C70" s="1118" t="s">
        <v>3564</v>
      </c>
      <c r="D70" s="1534"/>
      <c r="E70" s="1540"/>
      <c r="F70" s="1524"/>
      <c r="G70" s="1534"/>
      <c r="H70" s="1150" t="s">
        <v>3563</v>
      </c>
      <c r="I70" s="581"/>
      <c r="J70" s="581"/>
      <c r="K70" s="581"/>
      <c r="L70" s="581"/>
      <c r="M70" s="581"/>
      <c r="N70" s="581"/>
      <c r="O70" s="581"/>
      <c r="P70" s="581"/>
      <c r="Q70" s="581"/>
      <c r="R70" s="581"/>
      <c r="S70" s="581"/>
      <c r="T70" s="581"/>
      <c r="U70" s="581"/>
      <c r="V70" s="581"/>
      <c r="W70" s="581"/>
      <c r="X70" s="581"/>
      <c r="Y70" s="581"/>
      <c r="Z70" s="666"/>
      <c r="AA70" s="666"/>
      <c r="AB70" s="594"/>
      <c r="AC70" s="667"/>
      <c r="AD70" s="667"/>
      <c r="AE70" s="594"/>
      <c r="AF70" s="594"/>
      <c r="AG70" s="594"/>
      <c r="AH70" s="592"/>
      <c r="AI70" s="592"/>
      <c r="AJ70" s="592"/>
      <c r="AK70" s="592"/>
      <c r="AL70" s="592"/>
      <c r="AM70" s="594"/>
      <c r="AN70" s="594"/>
      <c r="AO70" s="594"/>
      <c r="AP70" s="594"/>
      <c r="AQ70" s="594"/>
      <c r="AR70" s="594"/>
      <c r="AS70" s="594"/>
      <c r="AT70" s="594"/>
      <c r="AU70" s="594"/>
      <c r="AV70" s="566" t="s">
        <v>2191</v>
      </c>
      <c r="AW70" s="566" t="s">
        <v>2037</v>
      </c>
      <c r="AX70" s="566" t="s">
        <v>1865</v>
      </c>
      <c r="AY70" s="566" t="s">
        <v>2082</v>
      </c>
      <c r="AZ70" s="566" t="s">
        <v>2475</v>
      </c>
      <c r="BA70" s="566" t="s">
        <v>2002</v>
      </c>
      <c r="BB70" s="697" t="s">
        <v>877</v>
      </c>
      <c r="BC70" s="566" t="s">
        <v>2569</v>
      </c>
      <c r="BD70" s="566" t="s">
        <v>2672</v>
      </c>
      <c r="BE70" s="566" t="s">
        <v>2528</v>
      </c>
      <c r="BF70" s="566" t="s">
        <v>2124</v>
      </c>
      <c r="BG70" s="566" t="s">
        <v>2065</v>
      </c>
      <c r="BH70" s="566" t="s">
        <v>2557</v>
      </c>
      <c r="BI70" s="637" t="s">
        <v>1829</v>
      </c>
      <c r="BJ70" s="637" t="s">
        <v>2026</v>
      </c>
      <c r="BK70" s="637" t="s">
        <v>2039</v>
      </c>
      <c r="BL70" s="637" t="s">
        <v>2132</v>
      </c>
      <c r="BM70" s="637" t="s">
        <v>1883</v>
      </c>
      <c r="BN70" s="637" t="s">
        <v>2613</v>
      </c>
      <c r="BO70" s="710" t="s">
        <v>3449</v>
      </c>
      <c r="BP70" s="1046" t="s">
        <v>2707</v>
      </c>
    </row>
    <row r="71" spans="1:68" s="1236" customFormat="1" ht="16.5" customHeight="1" x14ac:dyDescent="0.2">
      <c r="A71" s="1425">
        <v>62</v>
      </c>
      <c r="B71" s="1117">
        <v>1177</v>
      </c>
      <c r="C71" s="1118" t="s">
        <v>3581</v>
      </c>
      <c r="D71" s="1534"/>
      <c r="E71" s="1540"/>
      <c r="F71" s="1524"/>
      <c r="G71" s="1534"/>
      <c r="H71" s="1150" t="s">
        <v>3582</v>
      </c>
      <c r="I71" s="581" t="s">
        <v>923</v>
      </c>
      <c r="J71" s="581" t="s">
        <v>923</v>
      </c>
      <c r="K71" s="581" t="s">
        <v>923</v>
      </c>
      <c r="L71" s="581" t="s">
        <v>923</v>
      </c>
      <c r="M71" s="581" t="s">
        <v>923</v>
      </c>
      <c r="N71" s="581" t="s">
        <v>923</v>
      </c>
      <c r="O71" s="581" t="s">
        <v>923</v>
      </c>
      <c r="P71" s="581" t="s">
        <v>923</v>
      </c>
      <c r="Q71" s="581" t="s">
        <v>923</v>
      </c>
      <c r="R71" s="581" t="s">
        <v>923</v>
      </c>
      <c r="S71" s="581" t="s">
        <v>923</v>
      </c>
      <c r="T71" s="581" t="s">
        <v>923</v>
      </c>
      <c r="U71" s="581" t="s">
        <v>923</v>
      </c>
      <c r="V71" s="581" t="s">
        <v>923</v>
      </c>
      <c r="W71" s="581" t="s">
        <v>923</v>
      </c>
      <c r="X71" s="581" t="s">
        <v>923</v>
      </c>
      <c r="Y71" s="581" t="s">
        <v>923</v>
      </c>
      <c r="Z71" s="594">
        <v>29</v>
      </c>
      <c r="AA71" s="700" t="s">
        <v>1511</v>
      </c>
      <c r="AB71" s="594" t="s">
        <v>1558</v>
      </c>
      <c r="AC71" s="594" t="s">
        <v>1493</v>
      </c>
      <c r="AD71" s="592" t="s">
        <v>877</v>
      </c>
      <c r="AE71" s="594" t="s">
        <v>1755</v>
      </c>
      <c r="AF71" s="592" t="s">
        <v>877</v>
      </c>
      <c r="AG71" s="594" t="s">
        <v>1117</v>
      </c>
      <c r="AH71" s="592" t="s">
        <v>877</v>
      </c>
      <c r="AI71" s="594" t="s">
        <v>1830</v>
      </c>
      <c r="AJ71" s="592" t="s">
        <v>877</v>
      </c>
      <c r="AK71" s="594" t="s">
        <v>1754</v>
      </c>
      <c r="AL71" s="592" t="s">
        <v>877</v>
      </c>
      <c r="AM71" s="594" t="s">
        <v>1876</v>
      </c>
      <c r="AN71" s="592" t="s">
        <v>877</v>
      </c>
      <c r="AO71" s="594" t="s">
        <v>1994</v>
      </c>
      <c r="AP71" s="594" t="s">
        <v>1849</v>
      </c>
      <c r="AQ71" s="594" t="s">
        <v>1854</v>
      </c>
      <c r="AR71" s="594" t="s">
        <v>1994</v>
      </c>
      <c r="AS71" s="594" t="s">
        <v>1926</v>
      </c>
      <c r="AT71" s="594" t="s">
        <v>1830</v>
      </c>
      <c r="AU71" s="594" t="s">
        <v>1822</v>
      </c>
      <c r="AV71" s="578" t="s">
        <v>1925</v>
      </c>
      <c r="AW71" s="578" t="s">
        <v>2082</v>
      </c>
      <c r="AX71" s="578" t="s">
        <v>1830</v>
      </c>
      <c r="AY71" s="578" t="s">
        <v>1926</v>
      </c>
      <c r="AZ71" s="578" t="s">
        <v>1831</v>
      </c>
      <c r="BA71" s="566" t="s">
        <v>2082</v>
      </c>
      <c r="BB71" s="566" t="s">
        <v>2029</v>
      </c>
      <c r="BC71" s="566" t="s">
        <v>2542</v>
      </c>
      <c r="BD71" s="566" t="s">
        <v>2001</v>
      </c>
      <c r="BE71" s="566" t="s">
        <v>2552</v>
      </c>
      <c r="BF71" s="566" t="s">
        <v>1993</v>
      </c>
      <c r="BG71" s="566" t="s">
        <v>1993</v>
      </c>
      <c r="BH71" s="566" t="s">
        <v>1831</v>
      </c>
      <c r="BI71" s="566" t="s">
        <v>2542</v>
      </c>
      <c r="BJ71" s="566" t="s">
        <v>2082</v>
      </c>
      <c r="BK71" s="566" t="s">
        <v>1832</v>
      </c>
      <c r="BL71" s="566" t="s">
        <v>2939</v>
      </c>
      <c r="BM71" s="566" t="s">
        <v>2029</v>
      </c>
      <c r="BN71" s="637" t="s">
        <v>2186</v>
      </c>
      <c r="BO71" s="637" t="s">
        <v>2001</v>
      </c>
      <c r="BP71" s="1403" t="s">
        <v>2278</v>
      </c>
    </row>
    <row r="72" spans="1:68" s="1388" customFormat="1" ht="16.5" customHeight="1" x14ac:dyDescent="0.2">
      <c r="A72" s="1425">
        <v>60</v>
      </c>
      <c r="B72" s="1117">
        <v>1199</v>
      </c>
      <c r="C72" s="1118" t="s">
        <v>3172</v>
      </c>
      <c r="D72" s="1534"/>
      <c r="E72" s="1540"/>
      <c r="F72" s="1524"/>
      <c r="G72" s="1534"/>
      <c r="H72" s="1150" t="s">
        <v>3173</v>
      </c>
      <c r="I72" s="577"/>
      <c r="J72" s="577"/>
      <c r="K72" s="578"/>
      <c r="L72" s="582"/>
      <c r="M72" s="578"/>
      <c r="N72" s="578"/>
      <c r="O72" s="578"/>
      <c r="P72" s="578"/>
      <c r="Q72" s="578"/>
      <c r="R72" s="578"/>
      <c r="S72" s="578"/>
      <c r="T72" s="578"/>
      <c r="U72" s="589"/>
      <c r="V72" s="578"/>
      <c r="W72" s="578"/>
      <c r="X72" s="594"/>
      <c r="Y72" s="594"/>
      <c r="Z72" s="698"/>
      <c r="AA72" s="699"/>
      <c r="AB72" s="594" t="s">
        <v>1530</v>
      </c>
      <c r="AC72" s="594" t="s">
        <v>1530</v>
      </c>
      <c r="AD72" s="594" t="s">
        <v>1547</v>
      </c>
      <c r="AE72" s="594" t="s">
        <v>1755</v>
      </c>
      <c r="AF72" s="594" t="s">
        <v>1493</v>
      </c>
      <c r="AG72" s="594" t="s">
        <v>1117</v>
      </c>
      <c r="AH72" s="594" t="s">
        <v>1531</v>
      </c>
      <c r="AI72" s="594" t="s">
        <v>1844</v>
      </c>
      <c r="AJ72" s="594" t="s">
        <v>1534</v>
      </c>
      <c r="AK72" s="594" t="s">
        <v>1754</v>
      </c>
      <c r="AL72" s="594" t="s">
        <v>1989</v>
      </c>
      <c r="AM72" s="594" t="s">
        <v>2020</v>
      </c>
      <c r="AN72" s="594" t="s">
        <v>2032</v>
      </c>
      <c r="AO72" s="594" t="s">
        <v>1994</v>
      </c>
      <c r="AP72" s="594" t="s">
        <v>2123</v>
      </c>
      <c r="AQ72" s="594" t="s">
        <v>1854</v>
      </c>
      <c r="AR72" s="594" t="s">
        <v>2107</v>
      </c>
      <c r="AS72" s="594" t="s">
        <v>2039</v>
      </c>
      <c r="AT72" s="594" t="s">
        <v>2002</v>
      </c>
      <c r="AU72" s="594" t="s">
        <v>1822</v>
      </c>
      <c r="AV72" s="594" t="s">
        <v>1982</v>
      </c>
      <c r="AW72" s="594" t="s">
        <v>2225</v>
      </c>
      <c r="AX72" s="594" t="s">
        <v>2011</v>
      </c>
      <c r="AY72" s="594" t="s">
        <v>2007</v>
      </c>
      <c r="AZ72" s="594" t="s">
        <v>2472</v>
      </c>
      <c r="BA72" s="594" t="s">
        <v>2514</v>
      </c>
      <c r="BB72" s="594" t="s">
        <v>1886</v>
      </c>
      <c r="BC72" s="594" t="s">
        <v>2614</v>
      </c>
      <c r="BD72" s="594" t="s">
        <v>2070</v>
      </c>
      <c r="BE72" s="594" t="s">
        <v>1829</v>
      </c>
      <c r="BF72" s="594" t="s">
        <v>2479</v>
      </c>
      <c r="BG72" s="594" t="s">
        <v>2053</v>
      </c>
      <c r="BH72" s="594" t="s">
        <v>2554</v>
      </c>
      <c r="BI72" s="637" t="s">
        <v>1093</v>
      </c>
      <c r="BJ72" s="637" t="s">
        <v>1992</v>
      </c>
      <c r="BK72" s="637" t="s">
        <v>1989</v>
      </c>
      <c r="BL72" s="637" t="s">
        <v>1730</v>
      </c>
      <c r="BM72" s="637" t="s">
        <v>2065</v>
      </c>
      <c r="BN72" s="637" t="s">
        <v>1804</v>
      </c>
      <c r="BO72" s="637" t="s">
        <v>1739</v>
      </c>
      <c r="BP72" s="1046" t="s">
        <v>3446</v>
      </c>
    </row>
    <row r="73" spans="1:68" s="1388" customFormat="1" ht="16.5" customHeight="1" x14ac:dyDescent="0.2">
      <c r="A73" s="1425">
        <v>45</v>
      </c>
      <c r="B73" s="1117">
        <v>738</v>
      </c>
      <c r="C73" s="1118" t="s">
        <v>3168</v>
      </c>
      <c r="D73" s="1530"/>
      <c r="E73" s="1540"/>
      <c r="F73" s="1524"/>
      <c r="G73" s="1530"/>
      <c r="H73" s="1150" t="s">
        <v>3169</v>
      </c>
      <c r="I73" s="577">
        <v>22</v>
      </c>
      <c r="J73" s="577">
        <v>12</v>
      </c>
      <c r="K73" s="578">
        <v>11</v>
      </c>
      <c r="L73" s="582"/>
      <c r="M73" s="578">
        <v>13</v>
      </c>
      <c r="N73" s="578">
        <v>10</v>
      </c>
      <c r="O73" s="578">
        <v>7</v>
      </c>
      <c r="P73" s="578">
        <v>5</v>
      </c>
      <c r="Q73" s="578">
        <v>2</v>
      </c>
      <c r="R73" s="578">
        <v>2</v>
      </c>
      <c r="S73" s="578">
        <v>5</v>
      </c>
      <c r="T73" s="578" t="s">
        <v>1081</v>
      </c>
      <c r="U73" s="589">
        <v>14</v>
      </c>
      <c r="V73" s="578">
        <v>23</v>
      </c>
      <c r="W73" s="578">
        <v>17</v>
      </c>
      <c r="X73" s="594">
        <v>20</v>
      </c>
      <c r="Y73" s="594">
        <v>14</v>
      </c>
      <c r="Z73" s="594" t="s">
        <v>1446</v>
      </c>
      <c r="AA73" s="594" t="s">
        <v>1503</v>
      </c>
      <c r="AB73" s="594" t="s">
        <v>1558</v>
      </c>
      <c r="AC73" s="594" t="s">
        <v>1493</v>
      </c>
      <c r="AD73" s="594" t="s">
        <v>1547</v>
      </c>
      <c r="AE73" s="594" t="s">
        <v>1627</v>
      </c>
      <c r="AF73" s="594" t="s">
        <v>1493</v>
      </c>
      <c r="AG73" s="594" t="s">
        <v>1117</v>
      </c>
      <c r="AH73" s="594" t="s">
        <v>1531</v>
      </c>
      <c r="AI73" s="594" t="s">
        <v>1830</v>
      </c>
      <c r="AJ73" s="594" t="s">
        <v>1534</v>
      </c>
      <c r="AK73" s="594" t="s">
        <v>1754</v>
      </c>
      <c r="AL73" s="594" t="s">
        <v>1989</v>
      </c>
      <c r="AM73" s="594" t="s">
        <v>2020</v>
      </c>
      <c r="AN73" s="594" t="s">
        <v>2006</v>
      </c>
      <c r="AO73" s="594" t="s">
        <v>1857</v>
      </c>
      <c r="AP73" s="594" t="s">
        <v>1857</v>
      </c>
      <c r="AQ73" s="594" t="s">
        <v>1854</v>
      </c>
      <c r="AR73" s="594" t="s">
        <v>2186</v>
      </c>
      <c r="AS73" s="594" t="s">
        <v>2225</v>
      </c>
      <c r="AT73" s="594" t="s">
        <v>2190</v>
      </c>
      <c r="AU73" s="594" t="s">
        <v>1824</v>
      </c>
      <c r="AV73" s="594" t="s">
        <v>1883</v>
      </c>
      <c r="AW73" s="594" t="s">
        <v>2225</v>
      </c>
      <c r="AX73" s="594" t="s">
        <v>2011</v>
      </c>
      <c r="AY73" s="594" t="s">
        <v>2007</v>
      </c>
      <c r="AZ73" s="594" t="s">
        <v>2039</v>
      </c>
      <c r="BA73" s="594" t="s">
        <v>2514</v>
      </c>
      <c r="BB73" s="594" t="s">
        <v>1886</v>
      </c>
      <c r="BC73" s="594" t="s">
        <v>2557</v>
      </c>
      <c r="BD73" s="594" t="s">
        <v>2070</v>
      </c>
      <c r="BE73" s="594" t="s">
        <v>2528</v>
      </c>
      <c r="BF73" s="594" t="s">
        <v>2514</v>
      </c>
      <c r="BG73" s="594" t="s">
        <v>1844</v>
      </c>
      <c r="BH73" s="594" t="s">
        <v>1866</v>
      </c>
      <c r="BI73" s="637" t="s">
        <v>1829</v>
      </c>
      <c r="BJ73" s="637" t="s">
        <v>2294</v>
      </c>
      <c r="BK73" s="637" t="s">
        <v>2039</v>
      </c>
      <c r="BL73" s="637" t="s">
        <v>2132</v>
      </c>
      <c r="BM73" s="637" t="s">
        <v>1883</v>
      </c>
      <c r="BN73" s="637" t="s">
        <v>2613</v>
      </c>
      <c r="BO73" s="637" t="s">
        <v>1496</v>
      </c>
      <c r="BP73" s="1046"/>
    </row>
    <row r="74" spans="1:68" s="1089" customFormat="1" ht="16.5" customHeight="1" x14ac:dyDescent="0.2">
      <c r="A74" s="1425">
        <v>82</v>
      </c>
      <c r="B74" s="1117">
        <v>612</v>
      </c>
      <c r="C74" s="1439" t="s">
        <v>476</v>
      </c>
      <c r="D74" s="1524" t="s">
        <v>3190</v>
      </c>
      <c r="E74" s="1540"/>
      <c r="F74" s="1524" t="s">
        <v>3170</v>
      </c>
      <c r="G74" s="1524" t="s">
        <v>3087</v>
      </c>
      <c r="H74" s="1150" t="s">
        <v>3189</v>
      </c>
      <c r="I74" s="577">
        <v>22</v>
      </c>
      <c r="J74" s="577">
        <v>12</v>
      </c>
      <c r="K74" s="578">
        <v>11</v>
      </c>
      <c r="L74" s="582"/>
      <c r="M74" s="578">
        <v>27</v>
      </c>
      <c r="N74" s="578">
        <v>24</v>
      </c>
      <c r="O74" s="578">
        <v>23</v>
      </c>
      <c r="P74" s="578">
        <v>25</v>
      </c>
      <c r="Q74" s="578">
        <v>22</v>
      </c>
      <c r="R74" s="578">
        <v>14</v>
      </c>
      <c r="S74" s="578">
        <v>6</v>
      </c>
      <c r="T74" s="578" t="s">
        <v>1081</v>
      </c>
      <c r="U74" s="589">
        <v>26</v>
      </c>
      <c r="V74" s="578">
        <v>23</v>
      </c>
      <c r="W74" s="578">
        <v>17</v>
      </c>
      <c r="X74" s="594">
        <v>20</v>
      </c>
      <c r="Y74" s="594">
        <v>14</v>
      </c>
      <c r="Z74" s="594" t="s">
        <v>1446</v>
      </c>
      <c r="AA74" s="594" t="s">
        <v>1503</v>
      </c>
      <c r="AB74" s="594" t="s">
        <v>1558</v>
      </c>
      <c r="AC74" s="594" t="s">
        <v>1493</v>
      </c>
      <c r="AD74" s="594" t="s">
        <v>1547</v>
      </c>
      <c r="AE74" s="594" t="s">
        <v>1744</v>
      </c>
      <c r="AF74" s="594" t="s">
        <v>1493</v>
      </c>
      <c r="AG74" s="594" t="s">
        <v>1117</v>
      </c>
      <c r="AH74" s="594" t="s">
        <v>1613</v>
      </c>
      <c r="AI74" s="594" t="s">
        <v>1852</v>
      </c>
      <c r="AJ74" s="594" t="s">
        <v>1692</v>
      </c>
      <c r="AK74" s="594" t="s">
        <v>1613</v>
      </c>
      <c r="AL74" s="594" t="s">
        <v>1989</v>
      </c>
      <c r="AM74" s="594" t="s">
        <v>1822</v>
      </c>
      <c r="AN74" s="594" t="s">
        <v>1939</v>
      </c>
      <c r="AO74" s="594" t="s">
        <v>2007</v>
      </c>
      <c r="AP74" s="594" t="s">
        <v>1988</v>
      </c>
      <c r="AQ74" s="594" t="s">
        <v>1866</v>
      </c>
      <c r="AR74" s="594" t="s">
        <v>1865</v>
      </c>
      <c r="AS74" s="594" t="s">
        <v>1987</v>
      </c>
      <c r="AT74" s="594" t="s">
        <v>1857</v>
      </c>
      <c r="AU74" s="594" t="s">
        <v>1824</v>
      </c>
      <c r="AV74" s="594" t="s">
        <v>1886</v>
      </c>
      <c r="AW74" s="594" t="s">
        <v>1977</v>
      </c>
      <c r="AX74" s="594" t="s">
        <v>1989</v>
      </c>
      <c r="AY74" s="594" t="s">
        <v>1883</v>
      </c>
      <c r="AZ74" s="594" t="s">
        <v>2039</v>
      </c>
      <c r="BA74" s="594" t="s">
        <v>2528</v>
      </c>
      <c r="BB74" s="594" t="s">
        <v>2065</v>
      </c>
      <c r="BC74" s="594" t="s">
        <v>2614</v>
      </c>
      <c r="BD74" s="594" t="s">
        <v>2674</v>
      </c>
      <c r="BE74" s="594" t="s">
        <v>2554</v>
      </c>
      <c r="BF74" s="594" t="s">
        <v>1849</v>
      </c>
      <c r="BG74" s="594" t="s">
        <v>1865</v>
      </c>
      <c r="BH74" s="637" t="s">
        <v>2482</v>
      </c>
      <c r="BI74" s="637" t="s">
        <v>2084</v>
      </c>
      <c r="BJ74" s="594" t="s">
        <v>2862</v>
      </c>
      <c r="BK74" s="594" t="s">
        <v>2916</v>
      </c>
      <c r="BL74" s="637" t="s">
        <v>1730</v>
      </c>
      <c r="BM74" s="637" t="s">
        <v>3016</v>
      </c>
      <c r="BN74" s="637" t="s">
        <v>1804</v>
      </c>
      <c r="BO74" s="637" t="s">
        <v>1739</v>
      </c>
      <c r="BP74" s="1402"/>
    </row>
    <row r="75" spans="1:68" s="1236" customFormat="1" ht="16.5" customHeight="1" x14ac:dyDescent="0.2">
      <c r="A75" s="1425">
        <v>93</v>
      </c>
      <c r="B75" s="1117">
        <v>832</v>
      </c>
      <c r="C75" s="1439" t="s">
        <v>619</v>
      </c>
      <c r="D75" s="1524"/>
      <c r="E75" s="1540"/>
      <c r="F75" s="1524"/>
      <c r="G75" s="1524"/>
      <c r="H75" s="1150" t="s">
        <v>3599</v>
      </c>
      <c r="I75" s="577">
        <v>22</v>
      </c>
      <c r="J75" s="581" t="s">
        <v>877</v>
      </c>
      <c r="K75" s="578">
        <v>11</v>
      </c>
      <c r="L75" s="582" t="s">
        <v>877</v>
      </c>
      <c r="M75" s="578">
        <v>13</v>
      </c>
      <c r="N75" s="582" t="s">
        <v>877</v>
      </c>
      <c r="O75" s="578">
        <v>8</v>
      </c>
      <c r="P75" s="582" t="s">
        <v>877</v>
      </c>
      <c r="Q75" s="578">
        <v>2</v>
      </c>
      <c r="R75" s="582" t="s">
        <v>877</v>
      </c>
      <c r="S75" s="578">
        <v>10</v>
      </c>
      <c r="T75" s="582" t="s">
        <v>877</v>
      </c>
      <c r="U75" s="589">
        <v>26</v>
      </c>
      <c r="V75" s="582" t="s">
        <v>877</v>
      </c>
      <c r="W75" s="578">
        <v>17</v>
      </c>
      <c r="X75" s="582" t="s">
        <v>877</v>
      </c>
      <c r="Y75" s="584">
        <v>14</v>
      </c>
      <c r="Z75" s="582" t="s">
        <v>877</v>
      </c>
      <c r="AA75" s="594" t="s">
        <v>1503</v>
      </c>
      <c r="AB75" s="582" t="s">
        <v>877</v>
      </c>
      <c r="AC75" s="584" t="s">
        <v>1530</v>
      </c>
      <c r="AD75" s="593" t="s">
        <v>877</v>
      </c>
      <c r="AE75" s="584" t="s">
        <v>1754</v>
      </c>
      <c r="AF75" s="593" t="s">
        <v>877</v>
      </c>
      <c r="AG75" s="584" t="s">
        <v>1117</v>
      </c>
      <c r="AH75" s="593" t="s">
        <v>877</v>
      </c>
      <c r="AI75" s="584" t="s">
        <v>1830</v>
      </c>
      <c r="AJ75" s="593" t="s">
        <v>877</v>
      </c>
      <c r="AK75" s="584" t="s">
        <v>1829</v>
      </c>
      <c r="AL75" s="593" t="s">
        <v>877</v>
      </c>
      <c r="AM75" s="584" t="s">
        <v>1822</v>
      </c>
      <c r="AN75" s="593" t="s">
        <v>877</v>
      </c>
      <c r="AO75" s="584" t="s">
        <v>2015</v>
      </c>
      <c r="AP75" s="593" t="s">
        <v>877</v>
      </c>
      <c r="AQ75" s="584" t="s">
        <v>1982</v>
      </c>
      <c r="AR75" s="593" t="s">
        <v>877</v>
      </c>
      <c r="AS75" s="584" t="s">
        <v>1987</v>
      </c>
      <c r="AT75" s="593" t="s">
        <v>877</v>
      </c>
      <c r="AU75" s="584" t="s">
        <v>1829</v>
      </c>
      <c r="AV75" s="593" t="s">
        <v>877</v>
      </c>
      <c r="AW75" s="584" t="s">
        <v>1977</v>
      </c>
      <c r="AX75" s="593" t="s">
        <v>877</v>
      </c>
      <c r="AY75" s="566" t="s">
        <v>2040</v>
      </c>
      <c r="AZ75" s="593" t="s">
        <v>877</v>
      </c>
      <c r="BA75" s="584" t="s">
        <v>2524</v>
      </c>
      <c r="BB75" s="593" t="s">
        <v>877</v>
      </c>
      <c r="BC75" s="584" t="s">
        <v>1988</v>
      </c>
      <c r="BD75" s="593" t="s">
        <v>877</v>
      </c>
      <c r="BE75" s="584" t="s">
        <v>2539</v>
      </c>
      <c r="BF75" s="593" t="s">
        <v>877</v>
      </c>
      <c r="BG75" s="571" t="s">
        <v>2475</v>
      </c>
      <c r="BH75" s="572" t="s">
        <v>877</v>
      </c>
      <c r="BI75" s="571" t="s">
        <v>2084</v>
      </c>
      <c r="BJ75" s="572" t="s">
        <v>877</v>
      </c>
      <c r="BK75" s="571" t="s">
        <v>2032</v>
      </c>
      <c r="BL75" s="572" t="s">
        <v>877</v>
      </c>
      <c r="BM75" s="571" t="s">
        <v>2948</v>
      </c>
      <c r="BN75" s="572" t="s">
        <v>877</v>
      </c>
      <c r="BO75" s="710" t="s">
        <v>3449</v>
      </c>
      <c r="BP75" s="1046" t="s">
        <v>2985</v>
      </c>
    </row>
    <row r="76" spans="1:68" s="1262" customFormat="1" ht="16.5" customHeight="1" x14ac:dyDescent="0.2">
      <c r="A76" s="1425">
        <v>238</v>
      </c>
      <c r="B76" s="1117">
        <v>1142</v>
      </c>
      <c r="C76" s="1439" t="s">
        <v>3773</v>
      </c>
      <c r="D76" s="1527" t="s">
        <v>3771</v>
      </c>
      <c r="E76" s="1540"/>
      <c r="F76" s="1524" t="s">
        <v>3170</v>
      </c>
      <c r="G76" s="1524" t="s">
        <v>3087</v>
      </c>
      <c r="H76" s="1150" t="s">
        <v>3772</v>
      </c>
      <c r="I76" s="581" t="s">
        <v>923</v>
      </c>
      <c r="J76" s="581" t="s">
        <v>923</v>
      </c>
      <c r="K76" s="581" t="s">
        <v>923</v>
      </c>
      <c r="L76" s="581" t="s">
        <v>923</v>
      </c>
      <c r="M76" s="581" t="s">
        <v>923</v>
      </c>
      <c r="N76" s="581" t="s">
        <v>923</v>
      </c>
      <c r="O76" s="581" t="s">
        <v>923</v>
      </c>
      <c r="P76" s="581" t="s">
        <v>923</v>
      </c>
      <c r="Q76" s="581" t="s">
        <v>923</v>
      </c>
      <c r="R76" s="581" t="s">
        <v>923</v>
      </c>
      <c r="S76" s="581" t="s">
        <v>923</v>
      </c>
      <c r="T76" s="581" t="s">
        <v>923</v>
      </c>
      <c r="U76" s="581" t="s">
        <v>923</v>
      </c>
      <c r="V76" s="581" t="s">
        <v>923</v>
      </c>
      <c r="W76" s="581" t="s">
        <v>923</v>
      </c>
      <c r="X76" s="594">
        <v>16</v>
      </c>
      <c r="Y76" s="594">
        <v>13</v>
      </c>
      <c r="Z76" s="594">
        <v>11</v>
      </c>
      <c r="AA76" s="594" t="s">
        <v>1495</v>
      </c>
      <c r="AB76" s="594" t="s">
        <v>1531</v>
      </c>
      <c r="AC76" s="594" t="s">
        <v>1606</v>
      </c>
      <c r="AD76" s="594" t="s">
        <v>1532</v>
      </c>
      <c r="AE76" s="594" t="s">
        <v>1428</v>
      </c>
      <c r="AF76" s="594" t="s">
        <v>1515</v>
      </c>
      <c r="AG76" s="594" t="s">
        <v>1730</v>
      </c>
      <c r="AH76" s="594" t="s">
        <v>1484</v>
      </c>
      <c r="AI76" s="594" t="s">
        <v>1501</v>
      </c>
      <c r="AJ76" s="594" t="s">
        <v>1844</v>
      </c>
      <c r="AK76" s="594" t="s">
        <v>1613</v>
      </c>
      <c r="AL76" s="594" t="s">
        <v>1857</v>
      </c>
      <c r="AM76" s="594" t="s">
        <v>1849</v>
      </c>
      <c r="AN76" s="594" t="s">
        <v>1977</v>
      </c>
      <c r="AO76" s="594" t="s">
        <v>2001</v>
      </c>
      <c r="AP76" s="594" t="s">
        <v>2082</v>
      </c>
      <c r="AQ76" s="594" t="s">
        <v>1994</v>
      </c>
      <c r="AR76" s="594" t="s">
        <v>1876</v>
      </c>
      <c r="AS76" s="594" t="s">
        <v>1939</v>
      </c>
      <c r="AT76" s="594" t="s">
        <v>2060</v>
      </c>
      <c r="AU76" s="594" t="s">
        <v>2271</v>
      </c>
      <c r="AV76" s="594" t="s">
        <v>1939</v>
      </c>
      <c r="AW76" s="594" t="s">
        <v>2032</v>
      </c>
      <c r="AX76" s="594" t="s">
        <v>1992</v>
      </c>
      <c r="AY76" s="594" t="s">
        <v>1857</v>
      </c>
      <c r="AZ76" s="594" t="s">
        <v>2465</v>
      </c>
      <c r="BA76" s="594" t="s">
        <v>2508</v>
      </c>
      <c r="BB76" s="594" t="s">
        <v>2554</v>
      </c>
      <c r="BC76" s="594" t="s">
        <v>2132</v>
      </c>
      <c r="BD76" s="594" t="s">
        <v>2523</v>
      </c>
      <c r="BE76" s="594" t="s">
        <v>2003</v>
      </c>
      <c r="BF76" s="594" t="s">
        <v>2627</v>
      </c>
      <c r="BG76" s="594" t="s">
        <v>2474</v>
      </c>
      <c r="BH76" s="594" t="s">
        <v>2039</v>
      </c>
      <c r="BI76" s="594" t="s">
        <v>2053</v>
      </c>
      <c r="BJ76" s="594" t="s">
        <v>1931</v>
      </c>
      <c r="BK76" s="594" t="s">
        <v>2029</v>
      </c>
      <c r="BL76" s="594" t="s">
        <v>2006</v>
      </c>
      <c r="BM76" s="594" t="s">
        <v>2939</v>
      </c>
      <c r="BN76" s="594" t="s">
        <v>1658</v>
      </c>
      <c r="BO76" s="733" t="s">
        <v>3450</v>
      </c>
      <c r="BP76" s="1426" t="s">
        <v>1374</v>
      </c>
    </row>
    <row r="77" spans="1:68" s="1262" customFormat="1" ht="16.5" customHeight="1" x14ac:dyDescent="0.2">
      <c r="A77" s="1425">
        <v>252</v>
      </c>
      <c r="B77" s="1117">
        <v>484</v>
      </c>
      <c r="C77" s="1439" t="s">
        <v>370</v>
      </c>
      <c r="D77" s="1527"/>
      <c r="E77" s="1540"/>
      <c r="F77" s="1524"/>
      <c r="G77" s="1524"/>
      <c r="H77" s="1150" t="s">
        <v>371</v>
      </c>
      <c r="I77" s="577">
        <v>21</v>
      </c>
      <c r="J77" s="577">
        <v>11</v>
      </c>
      <c r="K77" s="578">
        <v>18</v>
      </c>
      <c r="L77" s="582"/>
      <c r="M77" s="579"/>
      <c r="N77" s="578">
        <v>9</v>
      </c>
      <c r="O77" s="580">
        <v>8</v>
      </c>
      <c r="P77" s="580" t="s">
        <v>901</v>
      </c>
      <c r="Q77" s="580"/>
      <c r="R77" s="580"/>
      <c r="S77" s="578">
        <v>11</v>
      </c>
      <c r="T77" s="578">
        <v>3</v>
      </c>
      <c r="U77" s="589">
        <v>13</v>
      </c>
      <c r="V77" s="578">
        <v>11</v>
      </c>
      <c r="W77" s="578">
        <v>10</v>
      </c>
      <c r="X77" s="594" t="s">
        <v>1376</v>
      </c>
      <c r="Y77" s="594">
        <v>19</v>
      </c>
      <c r="Z77" s="594" t="s">
        <v>1445</v>
      </c>
      <c r="AA77" s="594" t="s">
        <v>1502</v>
      </c>
      <c r="AB77" s="594" t="s">
        <v>1555</v>
      </c>
      <c r="AC77" s="594" t="s">
        <v>1587</v>
      </c>
      <c r="AD77" s="594" t="s">
        <v>1493</v>
      </c>
      <c r="AE77" s="594" t="s">
        <v>1428</v>
      </c>
      <c r="AF77" s="594" t="s">
        <v>1580</v>
      </c>
      <c r="AG77" s="594" t="s">
        <v>1730</v>
      </c>
      <c r="AH77" s="594" t="s">
        <v>1829</v>
      </c>
      <c r="AI77" s="594" t="s">
        <v>1865</v>
      </c>
      <c r="AJ77" s="594" t="s">
        <v>1883</v>
      </c>
      <c r="AK77" s="594" t="s">
        <v>1754</v>
      </c>
      <c r="AL77" s="594" t="s">
        <v>1866</v>
      </c>
      <c r="AM77" s="594" t="s">
        <v>1857</v>
      </c>
      <c r="AN77" s="594" t="s">
        <v>1982</v>
      </c>
      <c r="AO77" s="594" t="s">
        <v>1865</v>
      </c>
      <c r="AP77" s="594" t="s">
        <v>1921</v>
      </c>
      <c r="AQ77" s="594" t="s">
        <v>1824</v>
      </c>
      <c r="AR77" s="594" t="s">
        <v>1886</v>
      </c>
      <c r="AS77" s="594" t="s">
        <v>2026</v>
      </c>
      <c r="AT77" s="594" t="s">
        <v>1865</v>
      </c>
      <c r="AU77" s="594" t="s">
        <v>1920</v>
      </c>
      <c r="AV77" s="594" t="s">
        <v>2131</v>
      </c>
      <c r="AW77" s="594" t="s">
        <v>2027</v>
      </c>
      <c r="AX77" s="594" t="s">
        <v>2027</v>
      </c>
      <c r="AY77" s="566" t="s">
        <v>2040</v>
      </c>
      <c r="AZ77" s="594" t="s">
        <v>1824</v>
      </c>
      <c r="BA77" s="594" t="s">
        <v>2026</v>
      </c>
      <c r="BB77" s="594" t="s">
        <v>2020</v>
      </c>
      <c r="BC77" s="594" t="s">
        <v>2015</v>
      </c>
      <c r="BD77" s="657" t="s">
        <v>2040</v>
      </c>
      <c r="BE77" s="578" t="s">
        <v>2531</v>
      </c>
      <c r="BF77" s="578" t="s">
        <v>2528</v>
      </c>
      <c r="BG77" s="578" t="s">
        <v>2070</v>
      </c>
      <c r="BH77" s="578" t="s">
        <v>1989</v>
      </c>
      <c r="BI77" s="578" t="s">
        <v>2027</v>
      </c>
      <c r="BJ77" s="640" t="s">
        <v>2870</v>
      </c>
      <c r="BK77" s="640" t="s">
        <v>2040</v>
      </c>
      <c r="BL77" s="637" t="s">
        <v>2124</v>
      </c>
      <c r="BM77" s="637" t="s">
        <v>2003</v>
      </c>
      <c r="BN77" s="637" t="s">
        <v>1658</v>
      </c>
      <c r="BO77" s="637" t="s">
        <v>2053</v>
      </c>
      <c r="BP77" s="1046"/>
    </row>
    <row r="78" spans="1:68" s="1262" customFormat="1" ht="16.5" customHeight="1" x14ac:dyDescent="0.2">
      <c r="A78" s="1425">
        <v>237</v>
      </c>
      <c r="B78" s="1117">
        <v>109</v>
      </c>
      <c r="C78" s="1439" t="s">
        <v>3770</v>
      </c>
      <c r="D78" s="1527"/>
      <c r="E78" s="1540"/>
      <c r="F78" s="1524"/>
      <c r="G78" s="1524"/>
      <c r="H78" s="1150" t="s">
        <v>3769</v>
      </c>
      <c r="I78" s="577" t="s">
        <v>1125</v>
      </c>
      <c r="J78" s="577" t="s">
        <v>1126</v>
      </c>
      <c r="K78" s="578" t="s">
        <v>1127</v>
      </c>
      <c r="L78" s="582" t="s">
        <v>1128</v>
      </c>
      <c r="M78" s="578" t="s">
        <v>1129</v>
      </c>
      <c r="N78" s="582" t="s">
        <v>1128</v>
      </c>
      <c r="O78" s="578">
        <v>23</v>
      </c>
      <c r="P78" s="578" t="s">
        <v>1125</v>
      </c>
      <c r="Q78" s="578" t="s">
        <v>1130</v>
      </c>
      <c r="R78" s="578" t="s">
        <v>1131</v>
      </c>
      <c r="S78" s="578" t="s">
        <v>1132</v>
      </c>
      <c r="T78" s="578" t="s">
        <v>1125</v>
      </c>
      <c r="U78" s="589" t="s">
        <v>1133</v>
      </c>
      <c r="V78" s="578" t="s">
        <v>1134</v>
      </c>
      <c r="W78" s="578" t="s">
        <v>1135</v>
      </c>
      <c r="X78" s="594" t="s">
        <v>1379</v>
      </c>
      <c r="Y78" s="594" t="s">
        <v>1408</v>
      </c>
      <c r="Z78" s="594" t="s">
        <v>1444</v>
      </c>
      <c r="AA78" s="594" t="s">
        <v>1495</v>
      </c>
      <c r="AB78" s="594" t="s">
        <v>1555</v>
      </c>
      <c r="AC78" s="594" t="s">
        <v>1587</v>
      </c>
      <c r="AD78" s="594" t="s">
        <v>1493</v>
      </c>
      <c r="AE78" s="594" t="s">
        <v>1531</v>
      </c>
      <c r="AF78" s="594" t="s">
        <v>1580</v>
      </c>
      <c r="AG78" s="594" t="s">
        <v>1730</v>
      </c>
      <c r="AH78" s="594" t="s">
        <v>1824</v>
      </c>
      <c r="AI78" s="594" t="s">
        <v>1865</v>
      </c>
      <c r="AJ78" s="594" t="s">
        <v>1883</v>
      </c>
      <c r="AK78" s="594" t="s">
        <v>1531</v>
      </c>
      <c r="AL78" s="594" t="s">
        <v>1920</v>
      </c>
      <c r="AM78" s="667" t="s">
        <v>877</v>
      </c>
      <c r="AN78" s="594" t="s">
        <v>1982</v>
      </c>
      <c r="AO78" s="594" t="s">
        <v>1931</v>
      </c>
      <c r="AP78" s="594" t="s">
        <v>1921</v>
      </c>
      <c r="AQ78" s="594" t="s">
        <v>1824</v>
      </c>
      <c r="AR78" s="594" t="s">
        <v>2065</v>
      </c>
      <c r="AS78" s="594" t="s">
        <v>2026</v>
      </c>
      <c r="AT78" s="594" t="s">
        <v>2015</v>
      </c>
      <c r="AU78" s="594" t="s">
        <v>2271</v>
      </c>
      <c r="AV78" s="594" t="s">
        <v>1988</v>
      </c>
      <c r="AW78" s="594" t="s">
        <v>1829</v>
      </c>
      <c r="AX78" s="594" t="s">
        <v>1992</v>
      </c>
      <c r="AY78" s="566" t="s">
        <v>2040</v>
      </c>
      <c r="AZ78" s="594" t="s">
        <v>1824</v>
      </c>
      <c r="BA78" s="594" t="s">
        <v>2531</v>
      </c>
      <c r="BB78" s="594" t="s">
        <v>2020</v>
      </c>
      <c r="BC78" s="594" t="s">
        <v>2015</v>
      </c>
      <c r="BD78" s="657" t="s">
        <v>2040</v>
      </c>
      <c r="BE78" s="578" t="s">
        <v>2531</v>
      </c>
      <c r="BF78" s="578" t="s">
        <v>2528</v>
      </c>
      <c r="BG78" s="578" t="s">
        <v>2524</v>
      </c>
      <c r="BH78" s="578" t="s">
        <v>1824</v>
      </c>
      <c r="BI78" s="578" t="s">
        <v>1997</v>
      </c>
      <c r="BJ78" s="640" t="s">
        <v>2870</v>
      </c>
      <c r="BK78" s="640" t="s">
        <v>2930</v>
      </c>
      <c r="BL78" s="640" t="s">
        <v>2621</v>
      </c>
      <c r="BM78" s="640" t="s">
        <v>1104</v>
      </c>
      <c r="BN78" s="738" t="s">
        <v>1153</v>
      </c>
      <c r="BO78" s="738" t="s">
        <v>1496</v>
      </c>
      <c r="BP78" s="396" t="s">
        <v>2540</v>
      </c>
    </row>
    <row r="79" spans="1:68" s="1262" customFormat="1" ht="16.5" customHeight="1" x14ac:dyDescent="0.2">
      <c r="A79" s="1425">
        <v>249</v>
      </c>
      <c r="B79" s="1117">
        <v>391</v>
      </c>
      <c r="C79" s="1439" t="s">
        <v>305</v>
      </c>
      <c r="D79" s="1527"/>
      <c r="E79" s="1540"/>
      <c r="F79" s="1524"/>
      <c r="G79" s="1524"/>
      <c r="H79" s="1150" t="s">
        <v>3791</v>
      </c>
      <c r="I79" s="581" t="s">
        <v>877</v>
      </c>
      <c r="J79" s="577">
        <v>11</v>
      </c>
      <c r="K79" s="582" t="s">
        <v>877</v>
      </c>
      <c r="L79" s="582"/>
      <c r="M79" s="582" t="s">
        <v>1138</v>
      </c>
      <c r="N79" s="582" t="s">
        <v>1071</v>
      </c>
      <c r="O79" s="580" t="s">
        <v>877</v>
      </c>
      <c r="P79" s="580" t="s">
        <v>901</v>
      </c>
      <c r="Q79" s="580" t="s">
        <v>901</v>
      </c>
      <c r="R79" s="580"/>
      <c r="S79" s="582" t="s">
        <v>877</v>
      </c>
      <c r="T79" s="580"/>
      <c r="U79" s="580"/>
      <c r="V79" s="578">
        <v>19</v>
      </c>
      <c r="W79" s="582" t="s">
        <v>877</v>
      </c>
      <c r="X79" s="594">
        <v>27</v>
      </c>
      <c r="Y79" s="582" t="s">
        <v>877</v>
      </c>
      <c r="Z79" s="584" t="s">
        <v>1445</v>
      </c>
      <c r="AA79" s="582" t="s">
        <v>877</v>
      </c>
      <c r="AB79" s="582" t="s">
        <v>877</v>
      </c>
      <c r="AC79" s="582" t="s">
        <v>901</v>
      </c>
      <c r="AD79" s="584" t="s">
        <v>1493</v>
      </c>
      <c r="AE79" s="593" t="s">
        <v>877</v>
      </c>
      <c r="AF79" s="584" t="s">
        <v>1792</v>
      </c>
      <c r="AG79" s="593" t="s">
        <v>877</v>
      </c>
      <c r="AH79" s="584" t="s">
        <v>1829</v>
      </c>
      <c r="AI79" s="593" t="s">
        <v>877</v>
      </c>
      <c r="AJ79" s="584" t="s">
        <v>1883</v>
      </c>
      <c r="AK79" s="593" t="s">
        <v>877</v>
      </c>
      <c r="AL79" s="584" t="s">
        <v>1866</v>
      </c>
      <c r="AM79" s="593" t="s">
        <v>877</v>
      </c>
      <c r="AN79" s="584" t="s">
        <v>1982</v>
      </c>
      <c r="AO79" s="593" t="s">
        <v>877</v>
      </c>
      <c r="AP79" s="584" t="s">
        <v>1921</v>
      </c>
      <c r="AQ79" s="593" t="s">
        <v>877</v>
      </c>
      <c r="AR79" s="727" t="s">
        <v>877</v>
      </c>
      <c r="AS79" s="584" t="s">
        <v>2001</v>
      </c>
      <c r="AT79" s="727" t="s">
        <v>877</v>
      </c>
      <c r="AU79" s="584" t="s">
        <v>1920</v>
      </c>
      <c r="AV79" s="593" t="s">
        <v>877</v>
      </c>
      <c r="AW79" s="584" t="s">
        <v>2027</v>
      </c>
      <c r="AX79" s="593" t="s">
        <v>877</v>
      </c>
      <c r="AY79" s="594" t="s">
        <v>1921</v>
      </c>
      <c r="AZ79" s="592" t="s">
        <v>877</v>
      </c>
      <c r="BA79" s="594" t="s">
        <v>2026</v>
      </c>
      <c r="BB79" s="592" t="s">
        <v>877</v>
      </c>
      <c r="BC79" s="594" t="s">
        <v>1920</v>
      </c>
      <c r="BD79" s="592" t="s">
        <v>877</v>
      </c>
      <c r="BE79" s="578" t="s">
        <v>2531</v>
      </c>
      <c r="BF79" s="585" t="s">
        <v>877</v>
      </c>
      <c r="BG79" s="578" t="s">
        <v>2123</v>
      </c>
      <c r="BH79" s="585" t="s">
        <v>877</v>
      </c>
      <c r="BI79" s="578" t="s">
        <v>2027</v>
      </c>
      <c r="BJ79" s="585" t="s">
        <v>877</v>
      </c>
      <c r="BK79" s="578" t="s">
        <v>2029</v>
      </c>
      <c r="BL79" s="585" t="s">
        <v>877</v>
      </c>
      <c r="BM79" s="578" t="s">
        <v>2001</v>
      </c>
      <c r="BN79" s="585" t="s">
        <v>877</v>
      </c>
      <c r="BO79" s="587" t="s">
        <v>877</v>
      </c>
      <c r="BP79" s="1046" t="s">
        <v>2548</v>
      </c>
    </row>
    <row r="80" spans="1:68" s="1262" customFormat="1" ht="16.5" customHeight="1" x14ac:dyDescent="0.2">
      <c r="A80" s="1425"/>
      <c r="B80" s="1117">
        <v>1918</v>
      </c>
      <c r="C80" s="1439" t="s">
        <v>3818</v>
      </c>
      <c r="D80" s="1527"/>
      <c r="E80" s="1540"/>
      <c r="F80" s="1524"/>
      <c r="G80" s="1524"/>
      <c r="H80" s="1150" t="s">
        <v>3817</v>
      </c>
      <c r="I80" s="577"/>
      <c r="J80" s="577"/>
      <c r="K80" s="579"/>
      <c r="L80" s="579"/>
      <c r="M80" s="578"/>
      <c r="N80" s="579"/>
      <c r="O80" s="580"/>
      <c r="P80" s="580"/>
      <c r="Q80" s="580"/>
      <c r="R80" s="580"/>
      <c r="S80" s="580"/>
      <c r="T80" s="580"/>
      <c r="U80" s="580"/>
      <c r="V80" s="580"/>
      <c r="W80" s="578"/>
      <c r="X80" s="594"/>
      <c r="Y80" s="594"/>
      <c r="Z80" s="594"/>
      <c r="AA80" s="594"/>
      <c r="AB80" s="594"/>
      <c r="AC80" s="594"/>
      <c r="AD80" s="594"/>
      <c r="AE80" s="594"/>
      <c r="AF80" s="594"/>
      <c r="AG80" s="594"/>
      <c r="AH80" s="594"/>
      <c r="AI80" s="594"/>
      <c r="AJ80" s="594"/>
      <c r="AK80" s="594"/>
      <c r="AL80" s="594"/>
      <c r="AM80" s="594"/>
      <c r="AN80" s="594"/>
      <c r="AO80" s="594"/>
      <c r="AP80" s="594"/>
      <c r="AQ80" s="594"/>
      <c r="AR80" s="594"/>
      <c r="AS80" s="594"/>
      <c r="AT80" s="594"/>
      <c r="AU80" s="592"/>
      <c r="AV80" s="594"/>
      <c r="AW80" s="592"/>
      <c r="AX80" s="594"/>
      <c r="AY80" s="592"/>
      <c r="AZ80" s="657"/>
      <c r="BA80" s="708"/>
      <c r="BB80" s="566"/>
      <c r="BC80" s="570"/>
      <c r="BD80" s="566"/>
      <c r="BE80" s="570"/>
      <c r="BF80" s="570"/>
      <c r="BG80" s="570"/>
      <c r="BH80" s="570"/>
      <c r="BI80" s="570"/>
      <c r="BJ80" s="570"/>
      <c r="BK80" s="644"/>
      <c r="BL80" s="644"/>
      <c r="BM80" s="644"/>
      <c r="BN80" s="640" t="s">
        <v>1153</v>
      </c>
      <c r="BO80" s="640" t="s">
        <v>1496</v>
      </c>
      <c r="BP80" s="1402"/>
    </row>
    <row r="81" spans="1:68" s="1262" customFormat="1" ht="16.5" customHeight="1" x14ac:dyDescent="0.2">
      <c r="A81" s="1425">
        <v>244</v>
      </c>
      <c r="B81" s="1117">
        <v>226</v>
      </c>
      <c r="C81" s="1118" t="s">
        <v>3782</v>
      </c>
      <c r="D81" s="1527" t="s">
        <v>3781</v>
      </c>
      <c r="E81" s="1540"/>
      <c r="F81" s="1524" t="s">
        <v>3170</v>
      </c>
      <c r="G81" s="1524" t="s">
        <v>3087</v>
      </c>
      <c r="H81" s="1150" t="s">
        <v>3783</v>
      </c>
      <c r="I81" s="577">
        <v>21</v>
      </c>
      <c r="J81" s="577">
        <v>25</v>
      </c>
      <c r="K81" s="588">
        <v>18</v>
      </c>
      <c r="L81" s="582"/>
      <c r="M81" s="579"/>
      <c r="N81" s="580"/>
      <c r="O81" s="580"/>
      <c r="P81" s="580"/>
      <c r="Q81" s="578">
        <v>22</v>
      </c>
      <c r="R81" s="578">
        <v>23</v>
      </c>
      <c r="S81" s="578">
        <v>25</v>
      </c>
      <c r="T81" s="578" t="s">
        <v>1083</v>
      </c>
      <c r="U81" s="589">
        <v>28</v>
      </c>
      <c r="V81" s="578">
        <v>27</v>
      </c>
      <c r="W81" s="578" t="s">
        <v>1136</v>
      </c>
      <c r="X81" s="594">
        <v>27</v>
      </c>
      <c r="Y81" s="594">
        <v>20</v>
      </c>
      <c r="Z81" s="594" t="s">
        <v>1443</v>
      </c>
      <c r="AA81" s="594" t="s">
        <v>1502</v>
      </c>
      <c r="AB81" s="594" t="s">
        <v>1555</v>
      </c>
      <c r="AC81" s="594" t="s">
        <v>1587</v>
      </c>
      <c r="AD81" s="594" t="s">
        <v>1493</v>
      </c>
      <c r="AE81" s="594" t="s">
        <v>1531</v>
      </c>
      <c r="AF81" s="594" t="s">
        <v>1515</v>
      </c>
      <c r="AG81" s="594" t="s">
        <v>1730</v>
      </c>
      <c r="AH81" s="594" t="s">
        <v>1829</v>
      </c>
      <c r="AI81" s="594" t="s">
        <v>1866</v>
      </c>
      <c r="AJ81" s="594" t="s">
        <v>1501</v>
      </c>
      <c r="AK81" s="594" t="s">
        <v>1492</v>
      </c>
      <c r="AL81" s="594" t="s">
        <v>1831</v>
      </c>
      <c r="AM81" s="594" t="s">
        <v>1849</v>
      </c>
      <c r="AN81" s="594" t="s">
        <v>2028</v>
      </c>
      <c r="AO81" s="594" t="s">
        <v>1831</v>
      </c>
      <c r="AP81" s="594" t="s">
        <v>2082</v>
      </c>
      <c r="AQ81" s="594" t="s">
        <v>1993</v>
      </c>
      <c r="AR81" s="594" t="s">
        <v>2028</v>
      </c>
      <c r="AS81" s="594" t="s">
        <v>1926</v>
      </c>
      <c r="AT81" s="594" t="s">
        <v>1830</v>
      </c>
      <c r="AU81" s="594" t="s">
        <v>1920</v>
      </c>
      <c r="AV81" s="594" t="s">
        <v>1921</v>
      </c>
      <c r="AW81" s="594" t="s">
        <v>2026</v>
      </c>
      <c r="AX81" s="594" t="s">
        <v>2032</v>
      </c>
      <c r="AY81" s="594" t="s">
        <v>2082</v>
      </c>
      <c r="AZ81" s="657" t="s">
        <v>1831</v>
      </c>
      <c r="BA81" s="566" t="s">
        <v>1876</v>
      </c>
      <c r="BB81" s="566" t="s">
        <v>2029</v>
      </c>
      <c r="BC81" s="566" t="s">
        <v>2542</v>
      </c>
      <c r="BD81" s="566" t="s">
        <v>2569</v>
      </c>
      <c r="BE81" s="566" t="s">
        <v>1854</v>
      </c>
      <c r="BF81" s="566" t="s">
        <v>2569</v>
      </c>
      <c r="BG81" s="566" t="s">
        <v>1993</v>
      </c>
      <c r="BH81" s="594" t="s">
        <v>1852</v>
      </c>
      <c r="BI81" s="594" t="s">
        <v>2053</v>
      </c>
      <c r="BJ81" s="594" t="s">
        <v>2001</v>
      </c>
      <c r="BK81" s="637" t="s">
        <v>2028</v>
      </c>
      <c r="BL81" s="637" t="s">
        <v>2934</v>
      </c>
      <c r="BM81" s="637" t="s">
        <v>2029</v>
      </c>
      <c r="BN81" s="637" t="s">
        <v>2028</v>
      </c>
      <c r="BO81" s="637" t="s">
        <v>2001</v>
      </c>
      <c r="BP81" s="1403" t="s">
        <v>2282</v>
      </c>
    </row>
    <row r="82" spans="1:68" s="1262" customFormat="1" ht="16.5" customHeight="1" x14ac:dyDescent="0.2">
      <c r="A82" s="1425">
        <v>246</v>
      </c>
      <c r="B82" s="1117">
        <v>889</v>
      </c>
      <c r="C82" s="1118" t="s">
        <v>3786</v>
      </c>
      <c r="D82" s="1527"/>
      <c r="E82" s="1598"/>
      <c r="F82" s="1524"/>
      <c r="G82" s="1524"/>
      <c r="H82" s="1150" t="s">
        <v>3787</v>
      </c>
      <c r="I82" s="577">
        <v>21</v>
      </c>
      <c r="J82" s="577">
        <v>25</v>
      </c>
      <c r="K82" s="578">
        <v>18</v>
      </c>
      <c r="L82" s="582"/>
      <c r="M82" s="579"/>
      <c r="N82" s="578">
        <v>9</v>
      </c>
      <c r="O82" s="580">
        <v>8</v>
      </c>
      <c r="P82" s="580" t="s">
        <v>901</v>
      </c>
      <c r="Q82" s="580"/>
      <c r="R82" s="580"/>
      <c r="S82" s="578">
        <v>11</v>
      </c>
      <c r="T82" s="578">
        <v>3</v>
      </c>
      <c r="U82" s="589">
        <v>13</v>
      </c>
      <c r="V82" s="578">
        <v>11</v>
      </c>
      <c r="W82" s="578">
        <v>10</v>
      </c>
      <c r="X82" s="594">
        <v>27</v>
      </c>
      <c r="Y82" s="594">
        <v>19</v>
      </c>
      <c r="Z82" s="594">
        <v>11</v>
      </c>
      <c r="AA82" s="594" t="s">
        <v>1495</v>
      </c>
      <c r="AB82" s="594" t="s">
        <v>1531</v>
      </c>
      <c r="AC82" s="594" t="s">
        <v>1606</v>
      </c>
      <c r="AD82" s="594" t="s">
        <v>1532</v>
      </c>
      <c r="AE82" s="594" t="s">
        <v>1428</v>
      </c>
      <c r="AF82" s="594" t="s">
        <v>1515</v>
      </c>
      <c r="AG82" s="594" t="s">
        <v>1730</v>
      </c>
      <c r="AH82" s="594" t="s">
        <v>1484</v>
      </c>
      <c r="AI82" s="594" t="s">
        <v>1526</v>
      </c>
      <c r="AJ82" s="594" t="s">
        <v>1844</v>
      </c>
      <c r="AK82" s="594" t="s">
        <v>1492</v>
      </c>
      <c r="AL82" s="594" t="s">
        <v>1857</v>
      </c>
      <c r="AM82" s="594" t="s">
        <v>1849</v>
      </c>
      <c r="AN82" s="594" t="s">
        <v>1831</v>
      </c>
      <c r="AO82" s="594" t="s">
        <v>2001</v>
      </c>
      <c r="AP82" s="594" t="s">
        <v>2082</v>
      </c>
      <c r="AQ82" s="594" t="s">
        <v>1994</v>
      </c>
      <c r="AR82" s="594" t="s">
        <v>1876</v>
      </c>
      <c r="AS82" s="594" t="s">
        <v>2221</v>
      </c>
      <c r="AT82" s="594" t="s">
        <v>2107</v>
      </c>
      <c r="AU82" s="594" t="s">
        <v>1920</v>
      </c>
      <c r="AV82" s="594" t="s">
        <v>2284</v>
      </c>
      <c r="AW82" s="594" t="s">
        <v>2032</v>
      </c>
      <c r="AX82" s="594" t="s">
        <v>1844</v>
      </c>
      <c r="AY82" s="594" t="s">
        <v>2191</v>
      </c>
      <c r="AZ82" s="594" t="s">
        <v>2144</v>
      </c>
      <c r="BA82" s="594" t="s">
        <v>2509</v>
      </c>
      <c r="BB82" s="594" t="s">
        <v>2554</v>
      </c>
      <c r="BC82" s="594" t="s">
        <v>2060</v>
      </c>
      <c r="BD82" s="594" t="s">
        <v>2472</v>
      </c>
      <c r="BE82" s="594" t="s">
        <v>2479</v>
      </c>
      <c r="BF82" s="594" t="s">
        <v>2627</v>
      </c>
      <c r="BG82" s="594" t="s">
        <v>2509</v>
      </c>
      <c r="BH82" s="594" t="s">
        <v>2060</v>
      </c>
      <c r="BI82" s="594" t="s">
        <v>2053</v>
      </c>
      <c r="BJ82" s="594" t="s">
        <v>1931</v>
      </c>
      <c r="BK82" s="578" t="s">
        <v>1096</v>
      </c>
      <c r="BL82" s="578" t="s">
        <v>2006</v>
      </c>
      <c r="BM82" s="578" t="s">
        <v>2939</v>
      </c>
      <c r="BN82" s="578" t="s">
        <v>1658</v>
      </c>
      <c r="BO82" s="578" t="s">
        <v>2007</v>
      </c>
      <c r="BP82" s="1426" t="s">
        <v>1433</v>
      </c>
    </row>
    <row r="83" spans="1:68" s="1089" customFormat="1" ht="16.5" customHeight="1" x14ac:dyDescent="0.2">
      <c r="A83" s="1425">
        <v>253</v>
      </c>
      <c r="B83" s="1117">
        <v>557</v>
      </c>
      <c r="C83" s="1439" t="s">
        <v>479</v>
      </c>
      <c r="D83" s="1525" t="s">
        <v>3204</v>
      </c>
      <c r="E83" s="1616" t="s">
        <v>3204</v>
      </c>
      <c r="F83" s="1526" t="s">
        <v>3170</v>
      </c>
      <c r="G83" s="1524" t="s">
        <v>3087</v>
      </c>
      <c r="H83" s="1329" t="s">
        <v>3203</v>
      </c>
      <c r="I83" s="581" t="s">
        <v>877</v>
      </c>
      <c r="J83" s="577">
        <v>11</v>
      </c>
      <c r="K83" s="582" t="s">
        <v>877</v>
      </c>
      <c r="L83" s="582"/>
      <c r="M83" s="582" t="s">
        <v>1138</v>
      </c>
      <c r="N83" s="582" t="s">
        <v>1071</v>
      </c>
      <c r="O83" s="580" t="s">
        <v>877</v>
      </c>
      <c r="P83" s="580" t="s">
        <v>901</v>
      </c>
      <c r="Q83" s="580" t="s">
        <v>901</v>
      </c>
      <c r="R83" s="580"/>
      <c r="S83" s="582" t="s">
        <v>877</v>
      </c>
      <c r="T83" s="580"/>
      <c r="U83" s="580"/>
      <c r="V83" s="580"/>
      <c r="W83" s="580"/>
      <c r="X83" s="580"/>
      <c r="Y83" s="580"/>
      <c r="Z83" s="1330" t="s">
        <v>1475</v>
      </c>
      <c r="AA83" s="772" t="s">
        <v>877</v>
      </c>
      <c r="AB83" s="772"/>
      <c r="AC83" s="582" t="s">
        <v>901</v>
      </c>
      <c r="AD83" s="727" t="s">
        <v>877</v>
      </c>
      <c r="AE83" s="584" t="s">
        <v>1428</v>
      </c>
      <c r="AF83" s="593" t="s">
        <v>877</v>
      </c>
      <c r="AG83" s="584" t="s">
        <v>1511</v>
      </c>
      <c r="AH83" s="593" t="s">
        <v>877</v>
      </c>
      <c r="AI83" s="584" t="s">
        <v>1501</v>
      </c>
      <c r="AJ83" s="593" t="s">
        <v>877</v>
      </c>
      <c r="AK83" s="584" t="s">
        <v>1754</v>
      </c>
      <c r="AL83" s="593" t="s">
        <v>877</v>
      </c>
      <c r="AM83" s="584" t="s">
        <v>1857</v>
      </c>
      <c r="AN83" s="593" t="s">
        <v>877</v>
      </c>
      <c r="AO83" s="584" t="s">
        <v>1865</v>
      </c>
      <c r="AP83" s="593" t="s">
        <v>877</v>
      </c>
      <c r="AQ83" s="584" t="s">
        <v>1994</v>
      </c>
      <c r="AR83" s="593" t="s">
        <v>877</v>
      </c>
      <c r="AS83" s="584" t="s">
        <v>2001</v>
      </c>
      <c r="AT83" s="593" t="s">
        <v>877</v>
      </c>
      <c r="AU83" s="584" t="s">
        <v>1920</v>
      </c>
      <c r="AV83" s="593" t="s">
        <v>877</v>
      </c>
      <c r="AW83" s="584" t="s">
        <v>2027</v>
      </c>
      <c r="AX83" s="593" t="s">
        <v>877</v>
      </c>
      <c r="AY83" s="566" t="s">
        <v>2040</v>
      </c>
      <c r="AZ83" s="592" t="s">
        <v>877</v>
      </c>
      <c r="BA83" s="594" t="s">
        <v>2026</v>
      </c>
      <c r="BB83" s="592" t="s">
        <v>877</v>
      </c>
      <c r="BC83" s="594" t="s">
        <v>2015</v>
      </c>
      <c r="BD83" s="592" t="s">
        <v>877</v>
      </c>
      <c r="BE83" s="594" t="s">
        <v>2554</v>
      </c>
      <c r="BF83" s="578" t="s">
        <v>2528</v>
      </c>
      <c r="BG83" s="578" t="s">
        <v>2070</v>
      </c>
      <c r="BH83" s="578" t="s">
        <v>1989</v>
      </c>
      <c r="BI83" s="578" t="s">
        <v>2027</v>
      </c>
      <c r="BJ83" s="640" t="s">
        <v>2870</v>
      </c>
      <c r="BK83" s="640" t="s">
        <v>2930</v>
      </c>
      <c r="BL83" s="637" t="s">
        <v>2124</v>
      </c>
      <c r="BM83" s="637" t="s">
        <v>2003</v>
      </c>
      <c r="BN83" s="637" t="s">
        <v>1658</v>
      </c>
      <c r="BO83" s="637" t="s">
        <v>2053</v>
      </c>
      <c r="BP83" s="1046"/>
    </row>
    <row r="84" spans="1:68" s="1262" customFormat="1" ht="16.5" customHeight="1" x14ac:dyDescent="0.2">
      <c r="A84" s="1425">
        <v>239</v>
      </c>
      <c r="B84" s="1117">
        <v>196</v>
      </c>
      <c r="C84" s="1439" t="s">
        <v>163</v>
      </c>
      <c r="D84" s="1525"/>
      <c r="E84" s="1616"/>
      <c r="F84" s="1526"/>
      <c r="G84" s="1524"/>
      <c r="H84" s="1329" t="s">
        <v>3774</v>
      </c>
      <c r="I84" s="577">
        <v>21</v>
      </c>
      <c r="J84" s="577">
        <v>25</v>
      </c>
      <c r="K84" s="578">
        <v>18</v>
      </c>
      <c r="L84" s="579" t="s">
        <v>877</v>
      </c>
      <c r="M84" s="579"/>
      <c r="N84" s="580"/>
      <c r="O84" s="580"/>
      <c r="P84" s="580"/>
      <c r="Q84" s="580"/>
      <c r="R84" s="580"/>
      <c r="S84" s="580"/>
      <c r="T84" s="580"/>
      <c r="U84" s="580"/>
      <c r="V84" s="578">
        <v>8</v>
      </c>
      <c r="W84" s="578">
        <v>10</v>
      </c>
      <c r="X84" s="594">
        <v>27</v>
      </c>
      <c r="Y84" s="594">
        <v>19</v>
      </c>
      <c r="Z84" s="594" t="s">
        <v>1442</v>
      </c>
      <c r="AA84" s="594" t="s">
        <v>1502</v>
      </c>
      <c r="AB84" s="594" t="s">
        <v>1555</v>
      </c>
      <c r="AC84" s="594" t="s">
        <v>1587</v>
      </c>
      <c r="AD84" s="594" t="s">
        <v>1493</v>
      </c>
      <c r="AE84" s="594" t="s">
        <v>1531</v>
      </c>
      <c r="AF84" s="594" t="s">
        <v>1515</v>
      </c>
      <c r="AG84" s="594" t="s">
        <v>1730</v>
      </c>
      <c r="AH84" s="594" t="s">
        <v>1829</v>
      </c>
      <c r="AI84" s="594" t="s">
        <v>1865</v>
      </c>
      <c r="AJ84" s="594" t="s">
        <v>1883</v>
      </c>
      <c r="AK84" s="594" t="s">
        <v>1492</v>
      </c>
      <c r="AL84" s="594" t="s">
        <v>1920</v>
      </c>
      <c r="AM84" s="594" t="s">
        <v>2026</v>
      </c>
      <c r="AN84" s="594" t="s">
        <v>1939</v>
      </c>
      <c r="AO84" s="594" t="s">
        <v>1931</v>
      </c>
      <c r="AP84" s="594" t="s">
        <v>1921</v>
      </c>
      <c r="AQ84" s="594" t="s">
        <v>1824</v>
      </c>
      <c r="AR84" s="594" t="s">
        <v>2065</v>
      </c>
      <c r="AS84" s="594" t="s">
        <v>2123</v>
      </c>
      <c r="AT84" s="594" t="s">
        <v>1865</v>
      </c>
      <c r="AU84" s="594" t="s">
        <v>1920</v>
      </c>
      <c r="AV84" s="594" t="s">
        <v>2131</v>
      </c>
      <c r="AW84" s="594" t="s">
        <v>2026</v>
      </c>
      <c r="AX84" s="594" t="s">
        <v>1992</v>
      </c>
      <c r="AY84" s="667" t="s">
        <v>877</v>
      </c>
      <c r="AZ84" s="594" t="s">
        <v>1824</v>
      </c>
      <c r="BA84" s="592" t="s">
        <v>877</v>
      </c>
      <c r="BB84" s="594" t="s">
        <v>2020</v>
      </c>
      <c r="BC84" s="592" t="s">
        <v>877</v>
      </c>
      <c r="BD84" s="657" t="s">
        <v>2084</v>
      </c>
      <c r="BE84" s="708" t="s">
        <v>877</v>
      </c>
      <c r="BF84" s="578" t="s">
        <v>2528</v>
      </c>
      <c r="BG84" s="585" t="s">
        <v>877</v>
      </c>
      <c r="BH84" s="578" t="s">
        <v>1824</v>
      </c>
      <c r="BI84" s="585" t="s">
        <v>877</v>
      </c>
      <c r="BJ84" s="640" t="s">
        <v>2870</v>
      </c>
      <c r="BK84" s="641" t="s">
        <v>877</v>
      </c>
      <c r="BL84" s="640" t="s">
        <v>2007</v>
      </c>
      <c r="BM84" s="641" t="s">
        <v>877</v>
      </c>
      <c r="BN84" s="640" t="s">
        <v>1658</v>
      </c>
      <c r="BO84" s="641" t="s">
        <v>877</v>
      </c>
      <c r="BP84" s="1046" t="s">
        <v>284</v>
      </c>
    </row>
    <row r="85" spans="1:68" s="1262" customFormat="1" ht="15.75" x14ac:dyDescent="0.2">
      <c r="A85" s="1425">
        <v>241</v>
      </c>
      <c r="B85" s="1117">
        <v>1684</v>
      </c>
      <c r="C85" s="1439" t="s">
        <v>3777</v>
      </c>
      <c r="D85" s="1525"/>
      <c r="E85" s="1616"/>
      <c r="F85" s="1526"/>
      <c r="G85" s="1524"/>
      <c r="H85" s="1329" t="s">
        <v>3778</v>
      </c>
      <c r="I85" s="577"/>
      <c r="J85" s="577"/>
      <c r="K85" s="578"/>
      <c r="L85" s="579"/>
      <c r="M85" s="579"/>
      <c r="N85" s="580"/>
      <c r="O85" s="580"/>
      <c r="P85" s="580"/>
      <c r="Q85" s="580"/>
      <c r="R85" s="580"/>
      <c r="S85" s="580"/>
      <c r="T85" s="580"/>
      <c r="U85" s="580"/>
      <c r="V85" s="578"/>
      <c r="W85" s="578"/>
      <c r="X85" s="594"/>
      <c r="Y85" s="594"/>
      <c r="Z85" s="594"/>
      <c r="AA85" s="594"/>
      <c r="AB85" s="594"/>
      <c r="AC85" s="594"/>
      <c r="AD85" s="594"/>
      <c r="AE85" s="594"/>
      <c r="AF85" s="594"/>
      <c r="AG85" s="594"/>
      <c r="AH85" s="594"/>
      <c r="AI85" s="594"/>
      <c r="AJ85" s="594"/>
      <c r="AK85" s="594"/>
      <c r="AL85" s="594"/>
      <c r="AM85" s="594"/>
      <c r="AN85" s="594"/>
      <c r="AO85" s="594"/>
      <c r="AP85" s="594"/>
      <c r="AQ85" s="594"/>
      <c r="AR85" s="594"/>
      <c r="AS85" s="594"/>
      <c r="AT85" s="594"/>
      <c r="AU85" s="594"/>
      <c r="AV85" s="592"/>
      <c r="AW85" s="592"/>
      <c r="AX85" s="592"/>
      <c r="AY85" s="592"/>
      <c r="AZ85" s="592"/>
      <c r="BA85" s="592"/>
      <c r="BB85" s="592"/>
      <c r="BC85" s="594" t="s">
        <v>2524</v>
      </c>
      <c r="BD85" s="657" t="s">
        <v>2084</v>
      </c>
      <c r="BE85" s="578" t="s">
        <v>2531</v>
      </c>
      <c r="BF85" s="578" t="s">
        <v>2528</v>
      </c>
      <c r="BG85" s="578" t="s">
        <v>2123</v>
      </c>
      <c r="BH85" s="578" t="s">
        <v>1824</v>
      </c>
      <c r="BI85" s="578" t="s">
        <v>1997</v>
      </c>
      <c r="BJ85" s="578" t="s">
        <v>2015</v>
      </c>
      <c r="BK85" s="578" t="s">
        <v>1096</v>
      </c>
      <c r="BL85" s="578" t="s">
        <v>2006</v>
      </c>
      <c r="BM85" s="578" t="s">
        <v>2939</v>
      </c>
      <c r="BN85" s="578" t="s">
        <v>1658</v>
      </c>
      <c r="BO85" s="637" t="s">
        <v>2053</v>
      </c>
      <c r="BP85" s="1403" t="s">
        <v>3029</v>
      </c>
    </row>
    <row r="86" spans="1:68" s="1262" customFormat="1" ht="16.5" customHeight="1" x14ac:dyDescent="0.2">
      <c r="A86" s="1425">
        <v>242</v>
      </c>
      <c r="B86" s="1117">
        <v>1685</v>
      </c>
      <c r="C86" s="1439" t="s">
        <v>3780</v>
      </c>
      <c r="D86" s="1525"/>
      <c r="E86" s="1616"/>
      <c r="F86" s="1526"/>
      <c r="G86" s="1524"/>
      <c r="H86" s="1329" t="s">
        <v>3779</v>
      </c>
      <c r="I86" s="577"/>
      <c r="J86" s="577"/>
      <c r="K86" s="578"/>
      <c r="L86" s="579"/>
      <c r="M86" s="579"/>
      <c r="N86" s="580"/>
      <c r="O86" s="580"/>
      <c r="P86" s="580"/>
      <c r="Q86" s="580"/>
      <c r="R86" s="580"/>
      <c r="S86" s="580"/>
      <c r="T86" s="580"/>
      <c r="U86" s="580"/>
      <c r="V86" s="578"/>
      <c r="W86" s="578"/>
      <c r="X86" s="594"/>
      <c r="Y86" s="594"/>
      <c r="Z86" s="594"/>
      <c r="AA86" s="594"/>
      <c r="AB86" s="594"/>
      <c r="AC86" s="594"/>
      <c r="AD86" s="594"/>
      <c r="AE86" s="594"/>
      <c r="AF86" s="594"/>
      <c r="AG86" s="594"/>
      <c r="AH86" s="594"/>
      <c r="AI86" s="594"/>
      <c r="AJ86" s="594"/>
      <c r="AK86" s="594"/>
      <c r="AL86" s="594"/>
      <c r="AM86" s="594"/>
      <c r="AN86" s="594"/>
      <c r="AO86" s="594"/>
      <c r="AP86" s="594"/>
      <c r="AQ86" s="594"/>
      <c r="AR86" s="594"/>
      <c r="AS86" s="594"/>
      <c r="AT86" s="594"/>
      <c r="AU86" s="594"/>
      <c r="AV86" s="592"/>
      <c r="AW86" s="592"/>
      <c r="AX86" s="592"/>
      <c r="AY86" s="592"/>
      <c r="AZ86" s="592"/>
      <c r="BA86" s="592"/>
      <c r="BB86" s="592"/>
      <c r="BC86" s="594" t="s">
        <v>2557</v>
      </c>
      <c r="BD86" s="707" t="s">
        <v>877</v>
      </c>
      <c r="BE86" s="578" t="s">
        <v>2531</v>
      </c>
      <c r="BF86" s="578" t="s">
        <v>2528</v>
      </c>
      <c r="BG86" s="578" t="s">
        <v>2123</v>
      </c>
      <c r="BH86" s="578" t="s">
        <v>1824</v>
      </c>
      <c r="BI86" s="587" t="s">
        <v>877</v>
      </c>
      <c r="BJ86" s="578" t="s">
        <v>1081</v>
      </c>
      <c r="BK86" s="587" t="s">
        <v>877</v>
      </c>
      <c r="BL86" s="587" t="s">
        <v>877</v>
      </c>
      <c r="BM86" s="587" t="s">
        <v>877</v>
      </c>
      <c r="BN86" s="585" t="s">
        <v>877</v>
      </c>
      <c r="BO86" s="585"/>
      <c r="BP86" s="1426" t="s">
        <v>2827</v>
      </c>
    </row>
    <row r="87" spans="1:68" s="1262" customFormat="1" ht="16.5" customHeight="1" x14ac:dyDescent="0.2">
      <c r="A87" s="1425">
        <v>245</v>
      </c>
      <c r="B87" s="1117">
        <v>902</v>
      </c>
      <c r="C87" s="1439" t="s">
        <v>3784</v>
      </c>
      <c r="D87" s="1525"/>
      <c r="E87" s="1616"/>
      <c r="F87" s="1526"/>
      <c r="G87" s="1524"/>
      <c r="H87" s="1329" t="s">
        <v>3785</v>
      </c>
      <c r="I87" s="577">
        <v>14</v>
      </c>
      <c r="J87" s="577">
        <v>14</v>
      </c>
      <c r="K87" s="771" t="s">
        <v>1137</v>
      </c>
      <c r="L87" s="581"/>
      <c r="M87" s="655"/>
      <c r="N87" s="656"/>
      <c r="O87" s="580"/>
      <c r="P87" s="580"/>
      <c r="Q87" s="580"/>
      <c r="R87" s="580"/>
      <c r="S87" s="578">
        <v>20</v>
      </c>
      <c r="T87" s="578" t="s">
        <v>1083</v>
      </c>
      <c r="U87" s="589">
        <v>28</v>
      </c>
      <c r="V87" s="578" t="s">
        <v>1093</v>
      </c>
      <c r="W87" s="578" t="s">
        <v>1093</v>
      </c>
      <c r="X87" s="594">
        <v>20</v>
      </c>
      <c r="Y87" s="594">
        <v>13</v>
      </c>
      <c r="Z87" s="594">
        <v>11</v>
      </c>
      <c r="AA87" s="594" t="s">
        <v>1495</v>
      </c>
      <c r="AB87" s="594" t="s">
        <v>1531</v>
      </c>
      <c r="AC87" s="594" t="s">
        <v>1494</v>
      </c>
      <c r="AD87" s="594" t="s">
        <v>1532</v>
      </c>
      <c r="AE87" s="594" t="s">
        <v>1428</v>
      </c>
      <c r="AF87" s="594" t="s">
        <v>1515</v>
      </c>
      <c r="AG87" s="594" t="s">
        <v>1730</v>
      </c>
      <c r="AH87" s="594" t="s">
        <v>1484</v>
      </c>
      <c r="AI87" s="594" t="s">
        <v>1526</v>
      </c>
      <c r="AJ87" s="594" t="s">
        <v>1844</v>
      </c>
      <c r="AK87" s="594" t="s">
        <v>1492</v>
      </c>
      <c r="AL87" s="594" t="s">
        <v>1857</v>
      </c>
      <c r="AM87" s="594" t="s">
        <v>1857</v>
      </c>
      <c r="AN87" s="594" t="s">
        <v>1977</v>
      </c>
      <c r="AO87" s="594" t="s">
        <v>2002</v>
      </c>
      <c r="AP87" s="594" t="s">
        <v>2082</v>
      </c>
      <c r="AQ87" s="594" t="s">
        <v>1994</v>
      </c>
      <c r="AR87" s="594" t="s">
        <v>1876</v>
      </c>
      <c r="AS87" s="594" t="s">
        <v>2221</v>
      </c>
      <c r="AT87" s="594" t="s">
        <v>2060</v>
      </c>
      <c r="AU87" s="667" t="s">
        <v>877</v>
      </c>
      <c r="AV87" s="667" t="s">
        <v>877</v>
      </c>
      <c r="AW87" s="667" t="s">
        <v>877</v>
      </c>
      <c r="AX87" s="667" t="s">
        <v>877</v>
      </c>
      <c r="AY87" s="667" t="s">
        <v>877</v>
      </c>
      <c r="AZ87" s="594" t="s">
        <v>2465</v>
      </c>
      <c r="BA87" s="667" t="s">
        <v>877</v>
      </c>
      <c r="BB87" s="667" t="s">
        <v>877</v>
      </c>
      <c r="BC87" s="594" t="s">
        <v>2597</v>
      </c>
      <c r="BD87" s="594" t="s">
        <v>2472</v>
      </c>
      <c r="BE87" s="594" t="s">
        <v>2003</v>
      </c>
      <c r="BF87" s="594" t="s">
        <v>2627</v>
      </c>
      <c r="BG87" s="594" t="s">
        <v>2509</v>
      </c>
      <c r="BH87" s="594" t="s">
        <v>2060</v>
      </c>
      <c r="BI87" s="594" t="s">
        <v>2053</v>
      </c>
      <c r="BJ87" s="594" t="s">
        <v>1931</v>
      </c>
      <c r="BK87" s="578" t="s">
        <v>1096</v>
      </c>
      <c r="BL87" s="578" t="s">
        <v>2006</v>
      </c>
      <c r="BM87" s="578" t="s">
        <v>2939</v>
      </c>
      <c r="BN87" s="578" t="s">
        <v>1658</v>
      </c>
      <c r="BO87" s="806" t="s">
        <v>3450</v>
      </c>
      <c r="BP87" s="1427" t="s">
        <v>1809</v>
      </c>
    </row>
    <row r="88" spans="1:68" s="1262" customFormat="1" ht="16.5" customHeight="1" x14ac:dyDescent="0.2">
      <c r="A88" s="1425">
        <v>247</v>
      </c>
      <c r="B88" s="1117">
        <v>1439</v>
      </c>
      <c r="C88" s="1439" t="s">
        <v>3789</v>
      </c>
      <c r="D88" s="1525"/>
      <c r="E88" s="1616"/>
      <c r="F88" s="1526"/>
      <c r="G88" s="1524"/>
      <c r="H88" s="1329" t="s">
        <v>3788</v>
      </c>
      <c r="I88" s="581"/>
      <c r="J88" s="581"/>
      <c r="K88" s="578"/>
      <c r="L88" s="582"/>
      <c r="M88" s="582"/>
      <c r="N88" s="582"/>
      <c r="O88" s="580"/>
      <c r="P88" s="580"/>
      <c r="Q88" s="580"/>
      <c r="R88" s="580"/>
      <c r="S88" s="580"/>
      <c r="T88" s="580"/>
      <c r="U88" s="580"/>
      <c r="V88" s="578"/>
      <c r="W88" s="578"/>
      <c r="X88" s="594"/>
      <c r="Y88" s="594"/>
      <c r="Z88" s="594"/>
      <c r="AA88" s="594"/>
      <c r="AB88" s="594"/>
      <c r="AC88" s="594"/>
      <c r="AD88" s="594"/>
      <c r="AE88" s="594"/>
      <c r="AF88" s="594"/>
      <c r="AG88" s="594"/>
      <c r="AH88" s="594"/>
      <c r="AI88" s="594"/>
      <c r="AJ88" s="594"/>
      <c r="AK88" s="594"/>
      <c r="AL88" s="594"/>
      <c r="AM88" s="594"/>
      <c r="AN88" s="667"/>
      <c r="AO88" s="592"/>
      <c r="AP88" s="592"/>
      <c r="AQ88" s="592"/>
      <c r="AR88" s="592"/>
      <c r="AS88" s="594" t="s">
        <v>2026</v>
      </c>
      <c r="AT88" s="594" t="s">
        <v>1865</v>
      </c>
      <c r="AU88" s="594" t="s">
        <v>1920</v>
      </c>
      <c r="AV88" s="594" t="s">
        <v>2131</v>
      </c>
      <c r="AW88" s="594" t="s">
        <v>2027</v>
      </c>
      <c r="AX88" s="594" t="s">
        <v>2027</v>
      </c>
      <c r="AY88" s="566" t="s">
        <v>2040</v>
      </c>
      <c r="AZ88" s="594" t="s">
        <v>1824</v>
      </c>
      <c r="BA88" s="594" t="s">
        <v>2026</v>
      </c>
      <c r="BB88" s="594" t="s">
        <v>2557</v>
      </c>
      <c r="BC88" s="594" t="s">
        <v>1988</v>
      </c>
      <c r="BD88" s="657" t="s">
        <v>2040</v>
      </c>
      <c r="BE88" s="578" t="s">
        <v>2531</v>
      </c>
      <c r="BF88" s="578" t="s">
        <v>2528</v>
      </c>
      <c r="BG88" s="578" t="s">
        <v>2070</v>
      </c>
      <c r="BH88" s="578" t="s">
        <v>1824</v>
      </c>
      <c r="BI88" s="578" t="s">
        <v>1997</v>
      </c>
      <c r="BJ88" s="640" t="s">
        <v>2870</v>
      </c>
      <c r="BK88" s="640" t="s">
        <v>2930</v>
      </c>
      <c r="BL88" s="640" t="s">
        <v>2621</v>
      </c>
      <c r="BM88" s="637" t="s">
        <v>3026</v>
      </c>
      <c r="BN88" s="738" t="s">
        <v>1656</v>
      </c>
      <c r="BO88" s="760">
        <v>23</v>
      </c>
      <c r="BP88" s="1046" t="s">
        <v>2607</v>
      </c>
    </row>
    <row r="89" spans="1:68" s="1262" customFormat="1" ht="16.5" customHeight="1" x14ac:dyDescent="0.2">
      <c r="A89" s="1425">
        <v>250</v>
      </c>
      <c r="B89" s="1117">
        <v>392</v>
      </c>
      <c r="C89" s="1439" t="s">
        <v>3793</v>
      </c>
      <c r="D89" s="1525"/>
      <c r="E89" s="1616"/>
      <c r="F89" s="1526"/>
      <c r="G89" s="1524"/>
      <c r="H89" s="1329" t="s">
        <v>3792</v>
      </c>
      <c r="I89" s="581" t="s">
        <v>877</v>
      </c>
      <c r="J89" s="577">
        <v>11</v>
      </c>
      <c r="K89" s="582" t="s">
        <v>877</v>
      </c>
      <c r="L89" s="582"/>
      <c r="M89" s="582" t="s">
        <v>1138</v>
      </c>
      <c r="N89" s="582" t="s">
        <v>1071</v>
      </c>
      <c r="O89" s="580" t="s">
        <v>877</v>
      </c>
      <c r="P89" s="580" t="s">
        <v>901</v>
      </c>
      <c r="Q89" s="580" t="s">
        <v>901</v>
      </c>
      <c r="R89" s="580"/>
      <c r="S89" s="582" t="s">
        <v>877</v>
      </c>
      <c r="T89" s="580"/>
      <c r="U89" s="580"/>
      <c r="V89" s="580"/>
      <c r="W89" s="580"/>
      <c r="X89" s="580"/>
      <c r="Y89" s="580"/>
      <c r="Z89" s="657" t="s">
        <v>1445</v>
      </c>
      <c r="AA89" s="582" t="s">
        <v>877</v>
      </c>
      <c r="AB89" s="582" t="s">
        <v>877</v>
      </c>
      <c r="AC89" s="582" t="s">
        <v>901</v>
      </c>
      <c r="AD89" s="584" t="s">
        <v>1532</v>
      </c>
      <c r="AE89" s="593" t="s">
        <v>877</v>
      </c>
      <c r="AF89" s="584" t="s">
        <v>1792</v>
      </c>
      <c r="AG89" s="593" t="s">
        <v>877</v>
      </c>
      <c r="AH89" s="584" t="s">
        <v>1829</v>
      </c>
      <c r="AI89" s="593" t="s">
        <v>877</v>
      </c>
      <c r="AJ89" s="584" t="s">
        <v>1883</v>
      </c>
      <c r="AK89" s="593" t="s">
        <v>877</v>
      </c>
      <c r="AL89" s="584" t="s">
        <v>1866</v>
      </c>
      <c r="AM89" s="593" t="s">
        <v>877</v>
      </c>
      <c r="AN89" s="584" t="s">
        <v>1982</v>
      </c>
      <c r="AO89" s="593" t="s">
        <v>877</v>
      </c>
      <c r="AP89" s="584" t="s">
        <v>1921</v>
      </c>
      <c r="AQ89" s="593" t="s">
        <v>877</v>
      </c>
      <c r="AR89" s="727" t="s">
        <v>877</v>
      </c>
      <c r="AS89" s="584" t="s">
        <v>2001</v>
      </c>
      <c r="AT89" s="727" t="s">
        <v>877</v>
      </c>
      <c r="AU89" s="584" t="s">
        <v>1920</v>
      </c>
      <c r="AV89" s="593" t="s">
        <v>877</v>
      </c>
      <c r="AW89" s="584" t="s">
        <v>2027</v>
      </c>
      <c r="AX89" s="593" t="s">
        <v>877</v>
      </c>
      <c r="AY89" s="594" t="s">
        <v>1921</v>
      </c>
      <c r="AZ89" s="592" t="s">
        <v>877</v>
      </c>
      <c r="BA89" s="594" t="s">
        <v>2532</v>
      </c>
      <c r="BB89" s="592" t="s">
        <v>877</v>
      </c>
      <c r="BC89" s="594" t="s">
        <v>1920</v>
      </c>
      <c r="BD89" s="592" t="s">
        <v>877</v>
      </c>
      <c r="BE89" s="594" t="s">
        <v>1829</v>
      </c>
      <c r="BF89" s="585" t="s">
        <v>877</v>
      </c>
      <c r="BG89" s="578" t="s">
        <v>2123</v>
      </c>
      <c r="BH89" s="585" t="s">
        <v>877</v>
      </c>
      <c r="BI89" s="578" t="s">
        <v>2027</v>
      </c>
      <c r="BJ89" s="585" t="s">
        <v>877</v>
      </c>
      <c r="BK89" s="578" t="s">
        <v>2029</v>
      </c>
      <c r="BL89" s="585" t="s">
        <v>877</v>
      </c>
      <c r="BM89" s="578" t="s">
        <v>2001</v>
      </c>
      <c r="BN89" s="585" t="s">
        <v>877</v>
      </c>
      <c r="BO89" s="587" t="s">
        <v>877</v>
      </c>
      <c r="BP89" s="1046" t="s">
        <v>2548</v>
      </c>
    </row>
    <row r="90" spans="1:68" s="1262" customFormat="1" ht="16.5" customHeight="1" x14ac:dyDescent="0.2">
      <c r="A90" s="1425">
        <v>251</v>
      </c>
      <c r="B90" s="1117">
        <v>393</v>
      </c>
      <c r="C90" s="1439" t="s">
        <v>313</v>
      </c>
      <c r="D90" s="1525"/>
      <c r="E90" s="1616"/>
      <c r="F90" s="1526"/>
      <c r="G90" s="1524"/>
      <c r="H90" s="1329" t="s">
        <v>3794</v>
      </c>
      <c r="I90" s="581" t="s">
        <v>877</v>
      </c>
      <c r="J90" s="577">
        <v>11</v>
      </c>
      <c r="K90" s="582" t="s">
        <v>877</v>
      </c>
      <c r="L90" s="582"/>
      <c r="M90" s="582" t="s">
        <v>1138</v>
      </c>
      <c r="N90" s="582" t="s">
        <v>1071</v>
      </c>
      <c r="O90" s="580" t="s">
        <v>877</v>
      </c>
      <c r="P90" s="580" t="s">
        <v>901</v>
      </c>
      <c r="Q90" s="580" t="s">
        <v>901</v>
      </c>
      <c r="R90" s="580"/>
      <c r="S90" s="582" t="s">
        <v>877</v>
      </c>
      <c r="T90" s="580"/>
      <c r="U90" s="580"/>
      <c r="V90" s="580"/>
      <c r="W90" s="580"/>
      <c r="X90" s="580"/>
      <c r="Y90" s="580"/>
      <c r="Z90" s="657" t="s">
        <v>1445</v>
      </c>
      <c r="AA90" s="582" t="s">
        <v>877</v>
      </c>
      <c r="AB90" s="582" t="s">
        <v>877</v>
      </c>
      <c r="AC90" s="582" t="s">
        <v>901</v>
      </c>
      <c r="AD90" s="584" t="s">
        <v>1532</v>
      </c>
      <c r="AE90" s="593" t="s">
        <v>877</v>
      </c>
      <c r="AF90" s="584" t="s">
        <v>1587</v>
      </c>
      <c r="AG90" s="593" t="s">
        <v>877</v>
      </c>
      <c r="AH90" s="584" t="s">
        <v>1573</v>
      </c>
      <c r="AI90" s="593" t="s">
        <v>877</v>
      </c>
      <c r="AJ90" s="584" t="s">
        <v>1883</v>
      </c>
      <c r="AK90" s="593" t="s">
        <v>877</v>
      </c>
      <c r="AL90" s="584" t="s">
        <v>1866</v>
      </c>
      <c r="AM90" s="593" t="s">
        <v>877</v>
      </c>
      <c r="AN90" s="584" t="s">
        <v>1982</v>
      </c>
      <c r="AO90" s="593" t="s">
        <v>877</v>
      </c>
      <c r="AP90" s="727" t="s">
        <v>877</v>
      </c>
      <c r="AQ90" s="593" t="s">
        <v>877</v>
      </c>
      <c r="AR90" s="727" t="s">
        <v>877</v>
      </c>
      <c r="AS90" s="584" t="s">
        <v>2037</v>
      </c>
      <c r="AT90" s="727" t="s">
        <v>877</v>
      </c>
      <c r="AU90" s="584" t="s">
        <v>1920</v>
      </c>
      <c r="AV90" s="593" t="s">
        <v>877</v>
      </c>
      <c r="AW90" s="584" t="s">
        <v>2027</v>
      </c>
      <c r="AX90" s="593" t="s">
        <v>877</v>
      </c>
      <c r="AY90" s="594" t="s">
        <v>1921</v>
      </c>
      <c r="AZ90" s="592" t="s">
        <v>877</v>
      </c>
      <c r="BA90" s="594" t="s">
        <v>2026</v>
      </c>
      <c r="BB90" s="592" t="s">
        <v>877</v>
      </c>
      <c r="BC90" s="594" t="s">
        <v>2623</v>
      </c>
      <c r="BD90" s="592" t="s">
        <v>877</v>
      </c>
      <c r="BE90" s="578" t="s">
        <v>2531</v>
      </c>
      <c r="BF90" s="585" t="s">
        <v>877</v>
      </c>
      <c r="BG90" s="578" t="s">
        <v>2532</v>
      </c>
      <c r="BH90" s="585" t="s">
        <v>877</v>
      </c>
      <c r="BI90" s="578" t="s">
        <v>2027</v>
      </c>
      <c r="BJ90" s="585" t="s">
        <v>877</v>
      </c>
      <c r="BK90" s="578" t="s">
        <v>2029</v>
      </c>
      <c r="BL90" s="585" t="s">
        <v>877</v>
      </c>
      <c r="BM90" s="578" t="s">
        <v>2001</v>
      </c>
      <c r="BN90" s="585" t="s">
        <v>877</v>
      </c>
      <c r="BO90" s="587" t="s">
        <v>877</v>
      </c>
      <c r="BP90" s="1046" t="s">
        <v>2548</v>
      </c>
    </row>
    <row r="91" spans="1:68" s="1262" customFormat="1" ht="16.5" customHeight="1" x14ac:dyDescent="0.2">
      <c r="A91" s="1425">
        <v>255</v>
      </c>
      <c r="B91" s="1117">
        <v>977</v>
      </c>
      <c r="C91" s="1439" t="s">
        <v>3796</v>
      </c>
      <c r="D91" s="1525"/>
      <c r="E91" s="1616"/>
      <c r="F91" s="1526"/>
      <c r="G91" s="1524"/>
      <c r="H91" s="1329" t="s">
        <v>3795</v>
      </c>
      <c r="I91" s="577">
        <v>28</v>
      </c>
      <c r="J91" s="704" t="s">
        <v>3389</v>
      </c>
      <c r="K91" s="577">
        <v>18</v>
      </c>
      <c r="L91" s="581"/>
      <c r="M91" s="577">
        <v>15</v>
      </c>
      <c r="N91" s="577">
        <v>17</v>
      </c>
      <c r="O91" s="577">
        <v>15</v>
      </c>
      <c r="P91" s="577">
        <v>20</v>
      </c>
      <c r="Q91" s="577">
        <v>16</v>
      </c>
      <c r="R91" s="577">
        <v>21</v>
      </c>
      <c r="S91" s="577">
        <v>25</v>
      </c>
      <c r="T91" s="578" t="s">
        <v>1083</v>
      </c>
      <c r="U91" s="589">
        <v>28</v>
      </c>
      <c r="V91" s="578" t="s">
        <v>1093</v>
      </c>
      <c r="W91" s="578" t="s">
        <v>1093</v>
      </c>
      <c r="X91" s="594">
        <v>27</v>
      </c>
      <c r="Y91" s="594">
        <v>13</v>
      </c>
      <c r="Z91" s="703" t="s">
        <v>3006</v>
      </c>
      <c r="AA91" s="700" t="s">
        <v>901</v>
      </c>
      <c r="AB91" s="594" t="s">
        <v>1547</v>
      </c>
      <c r="AC91" s="594" t="s">
        <v>1606</v>
      </c>
      <c r="AD91" s="594" t="s">
        <v>1532</v>
      </c>
      <c r="AE91" s="594" t="s">
        <v>1428</v>
      </c>
      <c r="AF91" s="594" t="s">
        <v>1580</v>
      </c>
      <c r="AG91" s="594" t="s">
        <v>1730</v>
      </c>
      <c r="AH91" s="594" t="s">
        <v>1484</v>
      </c>
      <c r="AI91" s="594" t="s">
        <v>1526</v>
      </c>
      <c r="AJ91" s="594" t="s">
        <v>1844</v>
      </c>
      <c r="AK91" s="594" t="s">
        <v>1492</v>
      </c>
      <c r="AL91" s="594" t="s">
        <v>1857</v>
      </c>
      <c r="AM91" s="594" t="s">
        <v>1857</v>
      </c>
      <c r="AN91" s="594" t="s">
        <v>1977</v>
      </c>
      <c r="AO91" s="594" t="s">
        <v>2001</v>
      </c>
      <c r="AP91" s="594" t="s">
        <v>2037</v>
      </c>
      <c r="AQ91" s="594" t="s">
        <v>1832</v>
      </c>
      <c r="AR91" s="594" t="s">
        <v>2001</v>
      </c>
      <c r="AS91" s="594" t="s">
        <v>2221</v>
      </c>
      <c r="AT91" s="594" t="s">
        <v>2107</v>
      </c>
      <c r="AU91" s="594" t="s">
        <v>2298</v>
      </c>
      <c r="AV91" s="594" t="s">
        <v>1939</v>
      </c>
      <c r="AW91" s="594" t="s">
        <v>2032</v>
      </c>
      <c r="AX91" s="594" t="s">
        <v>1857</v>
      </c>
      <c r="AY91" s="594" t="s">
        <v>1857</v>
      </c>
      <c r="AZ91" s="594" t="s">
        <v>1824</v>
      </c>
      <c r="BA91" s="594" t="s">
        <v>2509</v>
      </c>
      <c r="BB91" s="738" t="s">
        <v>2037</v>
      </c>
      <c r="BC91" s="738" t="s">
        <v>2060</v>
      </c>
      <c r="BD91" s="594" t="s">
        <v>2523</v>
      </c>
      <c r="BE91" s="594" t="s">
        <v>2479</v>
      </c>
      <c r="BF91" s="594" t="s">
        <v>2627</v>
      </c>
      <c r="BG91" s="594" t="s">
        <v>2509</v>
      </c>
      <c r="BH91" s="594" t="s">
        <v>2060</v>
      </c>
      <c r="BI91" s="594" t="s">
        <v>2053</v>
      </c>
      <c r="BJ91" s="594" t="s">
        <v>1931</v>
      </c>
      <c r="BK91" s="594" t="s">
        <v>2029</v>
      </c>
      <c r="BL91" s="637" t="s">
        <v>2124</v>
      </c>
      <c r="BM91" s="637" t="s">
        <v>2060</v>
      </c>
      <c r="BN91" s="637" t="s">
        <v>1658</v>
      </c>
      <c r="BO91" s="578" t="s">
        <v>2007</v>
      </c>
      <c r="BP91" s="1426" t="s">
        <v>1350</v>
      </c>
    </row>
    <row r="92" spans="1:68" s="1262" customFormat="1" ht="16.5" customHeight="1" x14ac:dyDescent="0.2">
      <c r="A92" s="1425">
        <v>257</v>
      </c>
      <c r="B92" s="1117">
        <v>943</v>
      </c>
      <c r="C92" s="1439" t="s">
        <v>3800</v>
      </c>
      <c r="D92" s="1525"/>
      <c r="E92" s="1616"/>
      <c r="F92" s="1526"/>
      <c r="G92" s="1524"/>
      <c r="H92" s="1329" t="s">
        <v>3799</v>
      </c>
      <c r="I92" s="577">
        <v>28</v>
      </c>
      <c r="J92" s="577">
        <v>25</v>
      </c>
      <c r="K92" s="709">
        <v>18</v>
      </c>
      <c r="L92" s="581"/>
      <c r="M92" s="655"/>
      <c r="N92" s="656"/>
      <c r="O92" s="656"/>
      <c r="P92" s="656"/>
      <c r="Q92" s="656"/>
      <c r="R92" s="580"/>
      <c r="S92" s="580"/>
      <c r="T92" s="580"/>
      <c r="U92" s="580"/>
      <c r="V92" s="580"/>
      <c r="W92" s="580"/>
      <c r="X92" s="580"/>
      <c r="Y92" s="580"/>
      <c r="Z92" s="580"/>
      <c r="AA92" s="580"/>
      <c r="AB92" s="774" t="s">
        <v>877</v>
      </c>
      <c r="AC92" s="774" t="s">
        <v>877</v>
      </c>
      <c r="AD92" s="774" t="s">
        <v>877</v>
      </c>
      <c r="AE92" s="774" t="s">
        <v>877</v>
      </c>
      <c r="AF92" s="708" t="s">
        <v>877</v>
      </c>
      <c r="AG92" s="708" t="s">
        <v>877</v>
      </c>
      <c r="AH92" s="708" t="s">
        <v>877</v>
      </c>
      <c r="AI92" s="708" t="s">
        <v>877</v>
      </c>
      <c r="AJ92" s="708" t="s">
        <v>877</v>
      </c>
      <c r="AK92" s="708" t="s">
        <v>877</v>
      </c>
      <c r="AL92" s="657" t="s">
        <v>1852</v>
      </c>
      <c r="AM92" s="657" t="s">
        <v>2007</v>
      </c>
      <c r="AN92" s="657" t="s">
        <v>1982</v>
      </c>
      <c r="AO92" s="657" t="s">
        <v>1865</v>
      </c>
      <c r="AP92" s="657" t="s">
        <v>2020</v>
      </c>
      <c r="AQ92" s="657" t="s">
        <v>1852</v>
      </c>
      <c r="AR92" s="657" t="s">
        <v>1886</v>
      </c>
      <c r="AS92" s="657" t="s">
        <v>2026</v>
      </c>
      <c r="AT92" s="657" t="s">
        <v>1865</v>
      </c>
      <c r="AU92" s="657" t="s">
        <v>2298</v>
      </c>
      <c r="AV92" s="657" t="s">
        <v>2131</v>
      </c>
      <c r="AW92" s="657" t="s">
        <v>2027</v>
      </c>
      <c r="AX92" s="657" t="s">
        <v>2027</v>
      </c>
      <c r="AY92" s="566" t="s">
        <v>2040</v>
      </c>
      <c r="AZ92" s="594" t="s">
        <v>2144</v>
      </c>
      <c r="BA92" s="594" t="s">
        <v>2509</v>
      </c>
      <c r="BB92" s="738" t="s">
        <v>2020</v>
      </c>
      <c r="BC92" s="738" t="s">
        <v>1988</v>
      </c>
      <c r="BD92" s="738" t="s">
        <v>2523</v>
      </c>
      <c r="BE92" s="594" t="s">
        <v>2003</v>
      </c>
      <c r="BF92" s="594" t="s">
        <v>1831</v>
      </c>
      <c r="BG92" s="594" t="s">
        <v>2484</v>
      </c>
      <c r="BH92" s="594" t="s">
        <v>2039</v>
      </c>
      <c r="BI92" s="584" t="s">
        <v>2011</v>
      </c>
      <c r="BJ92" s="594" t="s">
        <v>2015</v>
      </c>
      <c r="BK92" s="594" t="s">
        <v>2029</v>
      </c>
      <c r="BL92" s="594" t="s">
        <v>2006</v>
      </c>
      <c r="BM92" s="594" t="s">
        <v>2003</v>
      </c>
      <c r="BN92" s="637" t="s">
        <v>1658</v>
      </c>
      <c r="BO92" s="806" t="s">
        <v>3450</v>
      </c>
      <c r="BP92" s="1426" t="s">
        <v>2591</v>
      </c>
    </row>
    <row r="93" spans="1:68" s="1262" customFormat="1" ht="16.5" customHeight="1" x14ac:dyDescent="0.2">
      <c r="A93" s="1425">
        <v>259</v>
      </c>
      <c r="B93" s="1117">
        <v>610</v>
      </c>
      <c r="C93" s="1439" t="s">
        <v>483</v>
      </c>
      <c r="D93" s="1525"/>
      <c r="E93" s="1616"/>
      <c r="F93" s="1526"/>
      <c r="G93" s="1524"/>
      <c r="H93" s="1329" t="s">
        <v>3802</v>
      </c>
      <c r="I93" s="577">
        <v>17</v>
      </c>
      <c r="J93" s="577">
        <v>11</v>
      </c>
      <c r="K93" s="578">
        <v>18</v>
      </c>
      <c r="L93" s="582"/>
      <c r="M93" s="582" t="s">
        <v>1141</v>
      </c>
      <c r="N93" s="582" t="s">
        <v>1071</v>
      </c>
      <c r="O93" s="580" t="s">
        <v>1142</v>
      </c>
      <c r="P93" s="580"/>
      <c r="Q93" s="580"/>
      <c r="R93" s="580"/>
      <c r="S93" s="580"/>
      <c r="T93" s="580"/>
      <c r="U93" s="580"/>
      <c r="V93" s="580"/>
      <c r="W93" s="580"/>
      <c r="X93" s="580"/>
      <c r="Y93" s="580"/>
      <c r="Z93" s="580"/>
      <c r="AA93" s="580"/>
      <c r="AB93" s="580"/>
      <c r="AC93" s="708" t="s">
        <v>901</v>
      </c>
      <c r="AD93" s="657" t="s">
        <v>1532</v>
      </c>
      <c r="AE93" s="657" t="s">
        <v>1531</v>
      </c>
      <c r="AF93" s="657" t="s">
        <v>1580</v>
      </c>
      <c r="AG93" s="657" t="s">
        <v>1708</v>
      </c>
      <c r="AH93" s="657" t="s">
        <v>1829</v>
      </c>
      <c r="AI93" s="657" t="s">
        <v>1549</v>
      </c>
      <c r="AJ93" s="657" t="s">
        <v>1883</v>
      </c>
      <c r="AK93" s="657" t="s">
        <v>1754</v>
      </c>
      <c r="AL93" s="708" t="s">
        <v>877</v>
      </c>
      <c r="AM93" s="657" t="s">
        <v>2026</v>
      </c>
      <c r="AN93" s="708" t="s">
        <v>877</v>
      </c>
      <c r="AO93" s="657" t="s">
        <v>2001</v>
      </c>
      <c r="AP93" s="708" t="s">
        <v>877</v>
      </c>
      <c r="AQ93" s="657" t="s">
        <v>1822</v>
      </c>
      <c r="AR93" s="708" t="s">
        <v>877</v>
      </c>
      <c r="AS93" s="657" t="s">
        <v>2026</v>
      </c>
      <c r="AT93" s="708" t="s">
        <v>877</v>
      </c>
      <c r="AU93" s="657" t="s">
        <v>2298</v>
      </c>
      <c r="AV93" s="708" t="s">
        <v>877</v>
      </c>
      <c r="AW93" s="657" t="s">
        <v>2027</v>
      </c>
      <c r="AX93" s="708" t="s">
        <v>877</v>
      </c>
      <c r="AY93" s="566" t="s">
        <v>2040</v>
      </c>
      <c r="AZ93" s="592" t="s">
        <v>877</v>
      </c>
      <c r="BA93" s="594" t="s">
        <v>2026</v>
      </c>
      <c r="BB93" s="592" t="s">
        <v>877</v>
      </c>
      <c r="BC93" s="594" t="s">
        <v>2015</v>
      </c>
      <c r="BD93" s="592" t="s">
        <v>877</v>
      </c>
      <c r="BE93" s="594" t="s">
        <v>2554</v>
      </c>
      <c r="BF93" s="578" t="s">
        <v>2528</v>
      </c>
      <c r="BG93" s="578" t="s">
        <v>2070</v>
      </c>
      <c r="BH93" s="578" t="s">
        <v>2557</v>
      </c>
      <c r="BI93" s="578" t="s">
        <v>2084</v>
      </c>
      <c r="BJ93" s="640" t="s">
        <v>2870</v>
      </c>
      <c r="BK93" s="594" t="s">
        <v>1096</v>
      </c>
      <c r="BL93" s="594" t="s">
        <v>2006</v>
      </c>
      <c r="BM93" s="594" t="s">
        <v>2635</v>
      </c>
      <c r="BN93" s="637" t="s">
        <v>1658</v>
      </c>
      <c r="BO93" s="578" t="s">
        <v>3424</v>
      </c>
      <c r="BP93" s="1426" t="s">
        <v>2866</v>
      </c>
    </row>
    <row r="94" spans="1:68" s="1262" customFormat="1" ht="16.5" customHeight="1" x14ac:dyDescent="0.2">
      <c r="A94" s="1425">
        <v>276</v>
      </c>
      <c r="B94" s="1117">
        <v>648</v>
      </c>
      <c r="C94" s="1439" t="s">
        <v>3816</v>
      </c>
      <c r="D94" s="1525"/>
      <c r="E94" s="1616"/>
      <c r="F94" s="1526"/>
      <c r="G94" s="1524"/>
      <c r="H94" s="1329" t="s">
        <v>3815</v>
      </c>
      <c r="I94" s="577">
        <v>17</v>
      </c>
      <c r="J94" s="577">
        <v>7</v>
      </c>
      <c r="K94" s="579" t="s">
        <v>877</v>
      </c>
      <c r="L94" s="579" t="s">
        <v>877</v>
      </c>
      <c r="M94" s="578">
        <v>8</v>
      </c>
      <c r="N94" s="579">
        <v>12</v>
      </c>
      <c r="O94" s="580"/>
      <c r="P94" s="580"/>
      <c r="Q94" s="580"/>
      <c r="R94" s="580"/>
      <c r="S94" s="580"/>
      <c r="T94" s="580"/>
      <c r="U94" s="580"/>
      <c r="V94" s="580"/>
      <c r="W94" s="578">
        <v>3</v>
      </c>
      <c r="X94" s="594">
        <v>15</v>
      </c>
      <c r="Y94" s="594">
        <v>4</v>
      </c>
      <c r="Z94" s="594">
        <v>11</v>
      </c>
      <c r="AA94" s="594" t="s">
        <v>1473</v>
      </c>
      <c r="AB94" s="594" t="s">
        <v>1526</v>
      </c>
      <c r="AC94" s="594" t="s">
        <v>1606</v>
      </c>
      <c r="AD94" s="594" t="s">
        <v>1532</v>
      </c>
      <c r="AE94" s="594" t="s">
        <v>1570</v>
      </c>
      <c r="AF94" s="594" t="s">
        <v>1549</v>
      </c>
      <c r="AG94" s="594" t="s">
        <v>1567</v>
      </c>
      <c r="AH94" s="594" t="s">
        <v>1484</v>
      </c>
      <c r="AI94" s="594" t="s">
        <v>1501</v>
      </c>
      <c r="AJ94" s="594" t="s">
        <v>1844</v>
      </c>
      <c r="AK94" s="594" t="s">
        <v>1527</v>
      </c>
      <c r="AL94" s="594" t="s">
        <v>1844</v>
      </c>
      <c r="AM94" s="594" t="s">
        <v>1830</v>
      </c>
      <c r="AN94" s="594" t="s">
        <v>1926</v>
      </c>
      <c r="AO94" s="594" t="s">
        <v>1831</v>
      </c>
      <c r="AP94" s="594" t="s">
        <v>2082</v>
      </c>
      <c r="AQ94" s="594" t="s">
        <v>1831</v>
      </c>
      <c r="AR94" s="594" t="s">
        <v>2028</v>
      </c>
      <c r="AS94" s="594" t="s">
        <v>1876</v>
      </c>
      <c r="AT94" s="594" t="s">
        <v>1830</v>
      </c>
      <c r="AU94" s="592" t="s">
        <v>877</v>
      </c>
      <c r="AV94" s="594" t="s">
        <v>1921</v>
      </c>
      <c r="AW94" s="592" t="s">
        <v>877</v>
      </c>
      <c r="AX94" s="594" t="s">
        <v>1994</v>
      </c>
      <c r="AY94" s="592" t="s">
        <v>877</v>
      </c>
      <c r="AZ94" s="657" t="s">
        <v>1831</v>
      </c>
      <c r="BA94" s="708" t="s">
        <v>877</v>
      </c>
      <c r="BB94" s="566" t="s">
        <v>2029</v>
      </c>
      <c r="BC94" s="570" t="s">
        <v>877</v>
      </c>
      <c r="BD94" s="566" t="s">
        <v>1849</v>
      </c>
      <c r="BE94" s="570" t="s">
        <v>877</v>
      </c>
      <c r="BF94" s="566" t="s">
        <v>1993</v>
      </c>
      <c r="BG94" s="570" t="s">
        <v>877</v>
      </c>
      <c r="BH94" s="566" t="s">
        <v>2541</v>
      </c>
      <c r="BI94" s="570" t="s">
        <v>877</v>
      </c>
      <c r="BJ94" s="566" t="s">
        <v>2001</v>
      </c>
      <c r="BK94" s="644" t="s">
        <v>877</v>
      </c>
      <c r="BL94" s="637" t="s">
        <v>2934</v>
      </c>
      <c r="BM94" s="644" t="s">
        <v>877</v>
      </c>
      <c r="BN94" s="637" t="s">
        <v>2028</v>
      </c>
      <c r="BO94" s="644" t="s">
        <v>877</v>
      </c>
      <c r="BP94" s="1403" t="s">
        <v>2629</v>
      </c>
    </row>
    <row r="95" spans="1:68" s="1368" customFormat="1" ht="16.5" customHeight="1" x14ac:dyDescent="0.2">
      <c r="A95" s="1432">
        <v>343</v>
      </c>
      <c r="B95" s="1117" t="s">
        <v>554</v>
      </c>
      <c r="C95" s="1118" t="s">
        <v>3909</v>
      </c>
      <c r="D95" s="1381" t="s">
        <v>1710</v>
      </c>
      <c r="E95" s="1539" t="s">
        <v>3921</v>
      </c>
      <c r="F95" s="1381" t="s">
        <v>3910</v>
      </c>
      <c r="G95" s="1382" t="s">
        <v>3087</v>
      </c>
      <c r="H95" s="1150" t="s">
        <v>3911</v>
      </c>
      <c r="I95" s="1440">
        <v>16</v>
      </c>
      <c r="J95" s="1440">
        <v>6</v>
      </c>
      <c r="K95" s="1440">
        <v>6</v>
      </c>
      <c r="L95" s="1441" t="s">
        <v>877</v>
      </c>
      <c r="M95" s="1442"/>
      <c r="N95" s="1442"/>
      <c r="O95" s="1441" t="s">
        <v>1149</v>
      </c>
      <c r="P95" s="1442"/>
      <c r="Q95" s="1442"/>
      <c r="R95" s="1442"/>
      <c r="S95" s="1442"/>
      <c r="T95" s="1442"/>
      <c r="U95" s="1442"/>
      <c r="V95" s="1442"/>
      <c r="W95" s="1442"/>
      <c r="X95" s="1443" t="s">
        <v>1096</v>
      </c>
      <c r="Y95" s="1443">
        <v>6</v>
      </c>
      <c r="Z95" s="1443">
        <v>9</v>
      </c>
      <c r="AA95" s="1443" t="s">
        <v>1502</v>
      </c>
      <c r="AB95" s="1443" t="s">
        <v>1569</v>
      </c>
      <c r="AC95" s="1443" t="s">
        <v>1640</v>
      </c>
      <c r="AD95" s="1443" t="s">
        <v>1588</v>
      </c>
      <c r="AE95" s="1443" t="s">
        <v>1627</v>
      </c>
      <c r="AF95" s="1443" t="s">
        <v>1613</v>
      </c>
      <c r="AG95" s="1444" t="s">
        <v>877</v>
      </c>
      <c r="AH95" s="1444" t="s">
        <v>877</v>
      </c>
      <c r="AI95" s="1444" t="s">
        <v>877</v>
      </c>
      <c r="AJ95" s="1443" t="s">
        <v>1886</v>
      </c>
      <c r="AK95" s="1444" t="s">
        <v>877</v>
      </c>
      <c r="AL95" s="1445"/>
      <c r="AM95" s="1443" t="s">
        <v>1844</v>
      </c>
      <c r="AN95" s="1443" t="s">
        <v>1832</v>
      </c>
      <c r="AO95" s="1443" t="s">
        <v>2053</v>
      </c>
      <c r="AP95" s="1446" t="s">
        <v>2037</v>
      </c>
      <c r="AQ95" s="1446" t="s">
        <v>1832</v>
      </c>
      <c r="AR95" s="1446" t="s">
        <v>2001</v>
      </c>
      <c r="AS95" s="594" t="s">
        <v>1939</v>
      </c>
      <c r="AT95" s="594" t="s">
        <v>1844</v>
      </c>
      <c r="AU95" s="594" t="s">
        <v>2029</v>
      </c>
      <c r="AV95" s="594" t="s">
        <v>2124</v>
      </c>
      <c r="AW95" s="594" t="s">
        <v>1852</v>
      </c>
      <c r="AX95" s="594" t="s">
        <v>1849</v>
      </c>
      <c r="AY95" s="594" t="s">
        <v>1857</v>
      </c>
      <c r="AZ95" s="594" t="s">
        <v>2482</v>
      </c>
      <c r="BA95" s="594" t="s">
        <v>2509</v>
      </c>
      <c r="BB95" s="738" t="s">
        <v>2037</v>
      </c>
      <c r="BC95" s="594" t="s">
        <v>2621</v>
      </c>
      <c r="BD95" s="640" t="s">
        <v>1883</v>
      </c>
      <c r="BE95" s="594" t="s">
        <v>2472</v>
      </c>
      <c r="BF95" s="594" t="s">
        <v>1831</v>
      </c>
      <c r="BG95" s="594" t="s">
        <v>1993</v>
      </c>
      <c r="BH95" s="594" t="s">
        <v>2460</v>
      </c>
      <c r="BI95" s="594" t="s">
        <v>1866</v>
      </c>
      <c r="BJ95" s="594" t="s">
        <v>1939</v>
      </c>
      <c r="BK95" s="594" t="s">
        <v>2032</v>
      </c>
      <c r="BL95" s="637" t="s">
        <v>2124</v>
      </c>
      <c r="BM95" s="637" t="s">
        <v>2060</v>
      </c>
      <c r="BN95" s="637" t="s">
        <v>2279</v>
      </c>
      <c r="BO95" s="637" t="s">
        <v>3429</v>
      </c>
      <c r="BP95" s="1447" t="s">
        <v>2783</v>
      </c>
    </row>
    <row r="96" spans="1:68" s="1089" customFormat="1" ht="16.5" customHeight="1" x14ac:dyDescent="0.2">
      <c r="A96" s="1425">
        <v>28</v>
      </c>
      <c r="B96" s="1117">
        <v>138</v>
      </c>
      <c r="C96" s="1118" t="s">
        <v>3343</v>
      </c>
      <c r="D96" s="1526" t="s">
        <v>3346</v>
      </c>
      <c r="E96" s="1540"/>
      <c r="F96" s="1526" t="s">
        <v>3345</v>
      </c>
      <c r="G96" s="1524" t="s">
        <v>3087</v>
      </c>
      <c r="H96" s="1150" t="s">
        <v>3457</v>
      </c>
      <c r="I96" s="577">
        <v>16</v>
      </c>
      <c r="J96" s="577">
        <v>6</v>
      </c>
      <c r="K96" s="578">
        <v>5</v>
      </c>
      <c r="L96" s="582"/>
      <c r="M96" s="578">
        <v>13</v>
      </c>
      <c r="N96" s="578">
        <v>10</v>
      </c>
      <c r="O96" s="578">
        <v>7</v>
      </c>
      <c r="P96" s="578">
        <v>4</v>
      </c>
      <c r="Q96" s="578">
        <v>11</v>
      </c>
      <c r="R96" s="578" t="s">
        <v>1073</v>
      </c>
      <c r="S96" s="578" t="s">
        <v>1074</v>
      </c>
      <c r="T96" s="645">
        <v>15</v>
      </c>
      <c r="U96" s="646">
        <v>13</v>
      </c>
      <c r="V96" s="645">
        <v>3</v>
      </c>
      <c r="W96" s="645">
        <v>3</v>
      </c>
      <c r="X96" s="645">
        <v>6</v>
      </c>
      <c r="Y96" s="645">
        <v>4</v>
      </c>
      <c r="Z96" s="645">
        <v>3</v>
      </c>
      <c r="AA96" s="645" t="s">
        <v>1474</v>
      </c>
      <c r="AB96" s="645" t="s">
        <v>1515</v>
      </c>
      <c r="AC96" s="645" t="s">
        <v>1581</v>
      </c>
      <c r="AD96" s="645" t="s">
        <v>1473</v>
      </c>
      <c r="AE96" s="645" t="s">
        <v>1549</v>
      </c>
      <c r="AF96" s="645" t="s">
        <v>1490</v>
      </c>
      <c r="AG96" s="645" t="s">
        <v>1792</v>
      </c>
      <c r="AH96" s="645" t="s">
        <v>1580</v>
      </c>
      <c r="AI96" s="645" t="s">
        <v>1832</v>
      </c>
      <c r="AJ96" s="645" t="s">
        <v>1876</v>
      </c>
      <c r="AK96" s="645" t="s">
        <v>1527</v>
      </c>
      <c r="AL96" s="645" t="s">
        <v>1849</v>
      </c>
      <c r="AM96" s="645" t="s">
        <v>1993</v>
      </c>
      <c r="AN96" s="645" t="s">
        <v>1831</v>
      </c>
      <c r="AO96" s="645" t="s">
        <v>1993</v>
      </c>
      <c r="AP96" s="645" t="s">
        <v>2006</v>
      </c>
      <c r="AQ96" s="645" t="s">
        <v>1866</v>
      </c>
      <c r="AR96" s="645" t="s">
        <v>2006</v>
      </c>
      <c r="AS96" s="645" t="s">
        <v>2003</v>
      </c>
      <c r="AT96" s="645" t="s">
        <v>1087</v>
      </c>
      <c r="AU96" s="645" t="s">
        <v>2032</v>
      </c>
      <c r="AV96" s="645" t="s">
        <v>2003</v>
      </c>
      <c r="AW96" s="645" t="s">
        <v>1854</v>
      </c>
      <c r="AX96" s="645" t="s">
        <v>2015</v>
      </c>
      <c r="AY96" s="645" t="s">
        <v>1879</v>
      </c>
      <c r="AZ96" s="645" t="s">
        <v>2479</v>
      </c>
      <c r="BA96" s="645" t="s">
        <v>1931</v>
      </c>
      <c r="BB96" s="637" t="s">
        <v>2523</v>
      </c>
      <c r="BC96" s="637" t="s">
        <v>1987</v>
      </c>
      <c r="BD96" s="637" t="s">
        <v>2668</v>
      </c>
      <c r="BE96" s="637" t="s">
        <v>2020</v>
      </c>
      <c r="BF96" s="637" t="s">
        <v>2002</v>
      </c>
      <c r="BG96" s="637" t="s">
        <v>2575</v>
      </c>
      <c r="BH96" s="637" t="s">
        <v>1879</v>
      </c>
      <c r="BI96" s="637" t="s">
        <v>2124</v>
      </c>
      <c r="BJ96" s="637" t="s">
        <v>1988</v>
      </c>
      <c r="BK96" s="637" t="s">
        <v>2905</v>
      </c>
      <c r="BL96" s="637" t="s">
        <v>2865</v>
      </c>
      <c r="BM96" s="637" t="s">
        <v>2373</v>
      </c>
      <c r="BN96" s="637" t="s">
        <v>3035</v>
      </c>
      <c r="BO96" s="637" t="s">
        <v>2895</v>
      </c>
      <c r="BP96" s="396"/>
    </row>
    <row r="97" spans="1:68" s="1089" customFormat="1" ht="16.5" customHeight="1" x14ac:dyDescent="0.2">
      <c r="A97" s="1425">
        <v>33</v>
      </c>
      <c r="B97" s="1117">
        <v>1595</v>
      </c>
      <c r="C97" s="1118" t="s">
        <v>3347</v>
      </c>
      <c r="D97" s="1526"/>
      <c r="E97" s="1540"/>
      <c r="F97" s="1526"/>
      <c r="G97" s="1524"/>
      <c r="H97" s="1150" t="s">
        <v>3348</v>
      </c>
      <c r="I97" s="581"/>
      <c r="J97" s="577"/>
      <c r="K97" s="582"/>
      <c r="L97" s="582"/>
      <c r="M97" s="579"/>
      <c r="N97" s="580"/>
      <c r="O97" s="580"/>
      <c r="P97" s="580"/>
      <c r="Q97" s="580"/>
      <c r="R97" s="580"/>
      <c r="S97" s="582"/>
      <c r="T97" s="580"/>
      <c r="U97" s="580"/>
      <c r="V97" s="580"/>
      <c r="W97" s="578"/>
      <c r="X97" s="582"/>
      <c r="Y97" s="584"/>
      <c r="Z97" s="582"/>
      <c r="AA97" s="651"/>
      <c r="AB97" s="544"/>
      <c r="AC97" s="1387"/>
      <c r="AD97" s="544"/>
      <c r="AE97" s="452"/>
      <c r="AF97" s="544"/>
      <c r="AG97" s="452"/>
      <c r="AH97" s="544"/>
      <c r="AI97" s="452"/>
      <c r="AJ97" s="544"/>
      <c r="AK97" s="452"/>
      <c r="AL97" s="452"/>
      <c r="AM97" s="452"/>
      <c r="AN97" s="452"/>
      <c r="AO97" s="452"/>
      <c r="AP97" s="452"/>
      <c r="AQ97" s="452"/>
      <c r="AR97" s="452"/>
      <c r="AS97" s="452"/>
      <c r="AT97" s="452"/>
      <c r="AU97" s="452"/>
      <c r="AV97" s="452"/>
      <c r="AW97" s="452"/>
      <c r="AX97" s="452"/>
      <c r="AY97" s="544" t="s">
        <v>1939</v>
      </c>
      <c r="AZ97" s="544" t="s">
        <v>1845</v>
      </c>
      <c r="BA97" s="544" t="s">
        <v>2001</v>
      </c>
      <c r="BB97" s="544" t="s">
        <v>2508</v>
      </c>
      <c r="BC97" s="566" t="s">
        <v>1832</v>
      </c>
      <c r="BD97" s="566" t="s">
        <v>2643</v>
      </c>
      <c r="BE97" s="566" t="s">
        <v>2037</v>
      </c>
      <c r="BF97" s="566" t="s">
        <v>1994</v>
      </c>
      <c r="BG97" s="637" t="s">
        <v>2001</v>
      </c>
      <c r="BH97" s="637" t="s">
        <v>1832</v>
      </c>
      <c r="BI97" s="637" t="s">
        <v>1852</v>
      </c>
      <c r="BJ97" s="637" t="s">
        <v>2003</v>
      </c>
      <c r="BK97" s="637" t="s">
        <v>2888</v>
      </c>
      <c r="BL97" s="566" t="s">
        <v>2001</v>
      </c>
      <c r="BM97" s="566" t="s">
        <v>2643</v>
      </c>
      <c r="BN97" s="566" t="s">
        <v>3060</v>
      </c>
      <c r="BO97" s="542" t="s">
        <v>1096</v>
      </c>
      <c r="BP97" s="1427" t="s">
        <v>2997</v>
      </c>
    </row>
    <row r="98" spans="1:68" s="1089" customFormat="1" ht="16.5" customHeight="1" x14ac:dyDescent="0.2">
      <c r="A98" s="1425">
        <v>37</v>
      </c>
      <c r="B98" s="1117">
        <v>1557</v>
      </c>
      <c r="C98" s="1118" t="s">
        <v>3349</v>
      </c>
      <c r="D98" s="1526"/>
      <c r="E98" s="1540"/>
      <c r="F98" s="1526"/>
      <c r="G98" s="1524"/>
      <c r="H98" s="1150" t="s">
        <v>3350</v>
      </c>
      <c r="I98" s="581"/>
      <c r="J98" s="577"/>
      <c r="K98" s="582"/>
      <c r="L98" s="582"/>
      <c r="M98" s="579"/>
      <c r="N98" s="580"/>
      <c r="O98" s="580"/>
      <c r="P98" s="580"/>
      <c r="Q98" s="580"/>
      <c r="R98" s="580"/>
      <c r="S98" s="582"/>
      <c r="T98" s="580"/>
      <c r="U98" s="580"/>
      <c r="V98" s="580"/>
      <c r="W98" s="578"/>
      <c r="X98" s="582"/>
      <c r="Y98" s="584"/>
      <c r="Z98" s="582"/>
      <c r="AA98" s="651"/>
      <c r="AB98" s="544"/>
      <c r="AC98" s="1387"/>
      <c r="AD98" s="544"/>
      <c r="AE98" s="452"/>
      <c r="AF98" s="544"/>
      <c r="AG98" s="452"/>
      <c r="AH98" s="544"/>
      <c r="AI98" s="452"/>
      <c r="AJ98" s="544"/>
      <c r="AK98" s="452"/>
      <c r="AL98" s="452"/>
      <c r="AM98" s="452"/>
      <c r="AN98" s="452"/>
      <c r="AO98" s="452"/>
      <c r="AP98" s="452"/>
      <c r="AQ98" s="452"/>
      <c r="AR98" s="452"/>
      <c r="AS98" s="452"/>
      <c r="AT98" s="452"/>
      <c r="AU98" s="452"/>
      <c r="AV98" s="452"/>
      <c r="AW98" s="452"/>
      <c r="AX98" s="544" t="s">
        <v>1857</v>
      </c>
      <c r="AY98" s="544" t="s">
        <v>1879</v>
      </c>
      <c r="AZ98" s="544" t="s">
        <v>2011</v>
      </c>
      <c r="BA98" s="544" t="s">
        <v>1931</v>
      </c>
      <c r="BB98" s="544" t="s">
        <v>2523</v>
      </c>
      <c r="BC98" s="571" t="s">
        <v>1997</v>
      </c>
      <c r="BD98" s="637" t="s">
        <v>2668</v>
      </c>
      <c r="BE98" s="637" t="s">
        <v>2020</v>
      </c>
      <c r="BF98" s="637" t="s">
        <v>2002</v>
      </c>
      <c r="BG98" s="637" t="s">
        <v>2474</v>
      </c>
      <c r="BH98" s="637" t="s">
        <v>1879</v>
      </c>
      <c r="BI98" s="637" t="s">
        <v>1822</v>
      </c>
      <c r="BJ98" s="637" t="s">
        <v>2084</v>
      </c>
      <c r="BK98" s="637" t="s">
        <v>2905</v>
      </c>
      <c r="BL98" s="637" t="s">
        <v>2132</v>
      </c>
      <c r="BM98" s="653" t="s">
        <v>877</v>
      </c>
      <c r="BN98" s="637" t="s">
        <v>3035</v>
      </c>
      <c r="BO98" s="637" t="s">
        <v>2895</v>
      </c>
      <c r="BP98" s="396" t="s">
        <v>2397</v>
      </c>
    </row>
    <row r="99" spans="1:68" s="1089" customFormat="1" ht="16.5" customHeight="1" x14ac:dyDescent="0.2">
      <c r="A99" s="1425">
        <v>38</v>
      </c>
      <c r="B99" s="1117">
        <v>1504</v>
      </c>
      <c r="C99" s="1118" t="s">
        <v>3351</v>
      </c>
      <c r="D99" s="1526"/>
      <c r="E99" s="1540"/>
      <c r="F99" s="1526"/>
      <c r="G99" s="1524"/>
      <c r="H99" s="1150" t="s">
        <v>3352</v>
      </c>
      <c r="I99" s="581"/>
      <c r="J99" s="577"/>
      <c r="K99" s="582"/>
      <c r="L99" s="582"/>
      <c r="M99" s="579"/>
      <c r="N99" s="580"/>
      <c r="O99" s="580"/>
      <c r="P99" s="580"/>
      <c r="Q99" s="580"/>
      <c r="R99" s="580"/>
      <c r="S99" s="582"/>
      <c r="T99" s="580"/>
      <c r="U99" s="580"/>
      <c r="V99" s="580"/>
      <c r="W99" s="578"/>
      <c r="X99" s="582"/>
      <c r="Y99" s="584"/>
      <c r="Z99" s="582"/>
      <c r="AA99" s="651"/>
      <c r="AB99" s="544"/>
      <c r="AC99" s="1387"/>
      <c r="AD99" s="544"/>
      <c r="AE99" s="452"/>
      <c r="AF99" s="544"/>
      <c r="AG99" s="452"/>
      <c r="AH99" s="544"/>
      <c r="AI99" s="452"/>
      <c r="AJ99" s="544"/>
      <c r="AK99" s="452"/>
      <c r="AL99" s="452"/>
      <c r="AM99" s="452"/>
      <c r="AN99" s="452"/>
      <c r="AO99" s="452"/>
      <c r="AP99" s="452"/>
      <c r="AQ99" s="452"/>
      <c r="AR99" s="452"/>
      <c r="AS99" s="452"/>
      <c r="AT99" s="452"/>
      <c r="AU99" s="544" t="s">
        <v>2190</v>
      </c>
      <c r="AV99" s="544" t="s">
        <v>2003</v>
      </c>
      <c r="AW99" s="544" t="s">
        <v>1866</v>
      </c>
      <c r="AX99" s="566" t="s">
        <v>1989</v>
      </c>
      <c r="AY99" s="566" t="s">
        <v>1879</v>
      </c>
      <c r="AZ99" s="566" t="s">
        <v>2011</v>
      </c>
      <c r="BA99" s="566" t="s">
        <v>1931</v>
      </c>
      <c r="BB99" s="566" t="s">
        <v>2523</v>
      </c>
      <c r="BC99" s="571" t="s">
        <v>2533</v>
      </c>
      <c r="BD99" s="571" t="s">
        <v>2668</v>
      </c>
      <c r="BE99" s="571" t="s">
        <v>2020</v>
      </c>
      <c r="BF99" s="571" t="s">
        <v>2002</v>
      </c>
      <c r="BG99" s="637" t="s">
        <v>2474</v>
      </c>
      <c r="BH99" s="637" t="s">
        <v>2472</v>
      </c>
      <c r="BI99" s="653" t="s">
        <v>877</v>
      </c>
      <c r="BJ99" s="653" t="s">
        <v>877</v>
      </c>
      <c r="BK99" s="637" t="s">
        <v>2905</v>
      </c>
      <c r="BL99" s="637" t="s">
        <v>2132</v>
      </c>
      <c r="BM99" s="637" t="s">
        <v>2373</v>
      </c>
      <c r="BN99" s="637" t="s">
        <v>2028</v>
      </c>
      <c r="BO99" s="637" t="s">
        <v>2032</v>
      </c>
      <c r="BP99" s="396" t="s">
        <v>2440</v>
      </c>
    </row>
    <row r="100" spans="1:68" s="1089" customFormat="1" ht="16.5" customHeight="1" x14ac:dyDescent="0.2">
      <c r="A100" s="1425">
        <v>39</v>
      </c>
      <c r="B100" s="1117">
        <v>1431</v>
      </c>
      <c r="C100" s="1118" t="s">
        <v>3353</v>
      </c>
      <c r="D100" s="1526"/>
      <c r="E100" s="1540"/>
      <c r="F100" s="1526"/>
      <c r="G100" s="1524"/>
      <c r="H100" s="1150" t="s">
        <v>3354</v>
      </c>
      <c r="I100" s="581"/>
      <c r="J100" s="577"/>
      <c r="K100" s="582"/>
      <c r="L100" s="582"/>
      <c r="M100" s="579"/>
      <c r="N100" s="580"/>
      <c r="O100" s="580"/>
      <c r="P100" s="580"/>
      <c r="Q100" s="580"/>
      <c r="R100" s="580"/>
      <c r="S100" s="582"/>
      <c r="T100" s="580"/>
      <c r="U100" s="580"/>
      <c r="V100" s="580"/>
      <c r="W100" s="578"/>
      <c r="X100" s="582"/>
      <c r="Y100" s="584"/>
      <c r="Z100" s="582"/>
      <c r="AA100" s="651"/>
      <c r="AB100" s="544"/>
      <c r="AC100" s="1387"/>
      <c r="AD100" s="544"/>
      <c r="AE100" s="452"/>
      <c r="AF100" s="544"/>
      <c r="AG100" s="452"/>
      <c r="AH100" s="544"/>
      <c r="AI100" s="452"/>
      <c r="AJ100" s="544"/>
      <c r="AK100" s="452"/>
      <c r="AL100" s="452"/>
      <c r="AM100" s="452"/>
      <c r="AN100" s="452"/>
      <c r="AO100" s="452"/>
      <c r="AP100" s="452"/>
      <c r="AQ100" s="452"/>
      <c r="AR100" s="452"/>
      <c r="AS100" s="544" t="s">
        <v>1926</v>
      </c>
      <c r="AT100" s="544" t="s">
        <v>1087</v>
      </c>
      <c r="AU100" s="544" t="s">
        <v>1866</v>
      </c>
      <c r="AV100" s="544" t="s">
        <v>2003</v>
      </c>
      <c r="AW100" s="544" t="s">
        <v>1866</v>
      </c>
      <c r="AX100" s="566" t="s">
        <v>2290</v>
      </c>
      <c r="AY100" s="566" t="s">
        <v>2015</v>
      </c>
      <c r="AZ100" s="566" t="s">
        <v>2011</v>
      </c>
      <c r="BA100" s="566" t="s">
        <v>1931</v>
      </c>
      <c r="BB100" s="566" t="s">
        <v>2523</v>
      </c>
      <c r="BC100" s="566" t="s">
        <v>1987</v>
      </c>
      <c r="BD100" s="566" t="s">
        <v>2672</v>
      </c>
      <c r="BE100" s="566" t="s">
        <v>2020</v>
      </c>
      <c r="BF100" s="566" t="s">
        <v>2002</v>
      </c>
      <c r="BG100" s="637" t="s">
        <v>2474</v>
      </c>
      <c r="BH100" s="637" t="s">
        <v>2472</v>
      </c>
      <c r="BI100" s="637" t="s">
        <v>1822</v>
      </c>
      <c r="BJ100" s="637" t="s">
        <v>2026</v>
      </c>
      <c r="BK100" s="637" t="s">
        <v>2905</v>
      </c>
      <c r="BL100" s="637" t="s">
        <v>2132</v>
      </c>
      <c r="BM100" s="637" t="s">
        <v>2373</v>
      </c>
      <c r="BN100" s="637" t="s">
        <v>3060</v>
      </c>
      <c r="BO100" s="1349" t="s">
        <v>3452</v>
      </c>
      <c r="BP100" s="396"/>
    </row>
    <row r="101" spans="1:68" s="1089" customFormat="1" ht="16.5" customHeight="1" x14ac:dyDescent="0.2">
      <c r="A101" s="1425">
        <v>40</v>
      </c>
      <c r="B101" s="1117">
        <v>951</v>
      </c>
      <c r="C101" s="1118" t="s">
        <v>3355</v>
      </c>
      <c r="D101" s="1526"/>
      <c r="E101" s="1540"/>
      <c r="F101" s="1526"/>
      <c r="G101" s="1524"/>
      <c r="H101" s="1150" t="s">
        <v>3356</v>
      </c>
      <c r="I101" s="577">
        <v>16</v>
      </c>
      <c r="J101" s="577">
        <v>6</v>
      </c>
      <c r="K101" s="577">
        <v>5</v>
      </c>
      <c r="L101" s="581"/>
      <c r="M101" s="655" t="s">
        <v>1076</v>
      </c>
      <c r="N101" s="656" t="s">
        <v>1077</v>
      </c>
      <c r="O101" s="656" t="s">
        <v>1078</v>
      </c>
      <c r="P101" s="656"/>
      <c r="Q101" s="656"/>
      <c r="R101" s="656"/>
      <c r="S101" s="580"/>
      <c r="T101" s="580"/>
      <c r="U101" s="580"/>
      <c r="V101" s="580"/>
      <c r="W101" s="579"/>
      <c r="X101" s="580"/>
      <c r="Y101" s="580"/>
      <c r="Z101" s="657" t="s">
        <v>1428</v>
      </c>
      <c r="AA101" s="657" t="s">
        <v>1502</v>
      </c>
      <c r="AB101" s="657" t="s">
        <v>1549</v>
      </c>
      <c r="AC101" s="657" t="s">
        <v>1497</v>
      </c>
      <c r="AD101" s="657" t="s">
        <v>1588</v>
      </c>
      <c r="AE101" s="657" t="s">
        <v>1515</v>
      </c>
      <c r="AF101" s="657" t="s">
        <v>1501</v>
      </c>
      <c r="AG101" s="657" t="s">
        <v>1792</v>
      </c>
      <c r="AH101" s="657" t="s">
        <v>1526</v>
      </c>
      <c r="AI101" s="657" t="s">
        <v>1832</v>
      </c>
      <c r="AJ101" s="657" t="s">
        <v>1876</v>
      </c>
      <c r="AK101" s="657" t="s">
        <v>1527</v>
      </c>
      <c r="AL101" s="657" t="s">
        <v>1849</v>
      </c>
      <c r="AM101" s="657" t="s">
        <v>1993</v>
      </c>
      <c r="AN101" s="657" t="s">
        <v>2028</v>
      </c>
      <c r="AO101" s="657" t="s">
        <v>1993</v>
      </c>
      <c r="AP101" s="657" t="s">
        <v>1921</v>
      </c>
      <c r="AQ101" s="657" t="s">
        <v>1866</v>
      </c>
      <c r="AR101" s="657" t="s">
        <v>2006</v>
      </c>
      <c r="AS101" s="1350" t="s">
        <v>2006</v>
      </c>
      <c r="AT101" s="657" t="s">
        <v>1832</v>
      </c>
      <c r="AU101" s="657" t="s">
        <v>1866</v>
      </c>
      <c r="AV101" s="657" t="s">
        <v>2003</v>
      </c>
      <c r="AW101" s="544" t="s">
        <v>1866</v>
      </c>
      <c r="AX101" s="566" t="s">
        <v>1989</v>
      </c>
      <c r="AY101" s="566" t="s">
        <v>1939</v>
      </c>
      <c r="AZ101" s="566" t="s">
        <v>2011</v>
      </c>
      <c r="BA101" s="566" t="s">
        <v>1931</v>
      </c>
      <c r="BB101" s="566" t="s">
        <v>2523</v>
      </c>
      <c r="BC101" s="566" t="s">
        <v>1987</v>
      </c>
      <c r="BD101" s="566" t="s">
        <v>2672</v>
      </c>
      <c r="BE101" s="566" t="s">
        <v>2020</v>
      </c>
      <c r="BF101" s="566" t="s">
        <v>2002</v>
      </c>
      <c r="BG101" s="637" t="s">
        <v>2474</v>
      </c>
      <c r="BH101" s="637" t="s">
        <v>2472</v>
      </c>
      <c r="BI101" s="637" t="s">
        <v>1822</v>
      </c>
      <c r="BJ101" s="637" t="s">
        <v>1988</v>
      </c>
      <c r="BK101" s="637" t="s">
        <v>1989</v>
      </c>
      <c r="BL101" s="637" t="s">
        <v>2132</v>
      </c>
      <c r="BM101" s="637" t="s">
        <v>2373</v>
      </c>
      <c r="BN101" s="637" t="s">
        <v>3060</v>
      </c>
      <c r="BO101" s="544" t="s">
        <v>2020</v>
      </c>
      <c r="BP101" s="396"/>
    </row>
    <row r="102" spans="1:68" s="1236" customFormat="1" ht="16.5" customHeight="1" x14ac:dyDescent="0.2">
      <c r="A102" s="1425">
        <v>26</v>
      </c>
      <c r="B102" s="1117">
        <v>101</v>
      </c>
      <c r="C102" s="1118" t="s">
        <v>883</v>
      </c>
      <c r="D102" s="1526"/>
      <c r="E102" s="1540"/>
      <c r="F102" s="1526"/>
      <c r="G102" s="1524"/>
      <c r="H102" s="1150" t="s">
        <v>3547</v>
      </c>
      <c r="I102" s="577">
        <v>16</v>
      </c>
      <c r="J102" s="577">
        <v>6</v>
      </c>
      <c r="K102" s="578">
        <v>5</v>
      </c>
      <c r="L102" s="578">
        <v>29</v>
      </c>
      <c r="M102" s="578">
        <v>27</v>
      </c>
      <c r="N102" s="580"/>
      <c r="O102" s="580"/>
      <c r="P102" s="580"/>
      <c r="Q102" s="580"/>
      <c r="R102" s="580"/>
      <c r="S102" s="580"/>
      <c r="T102" s="580"/>
      <c r="U102" s="580"/>
      <c r="V102" s="580"/>
      <c r="W102" s="579"/>
      <c r="X102" s="639" t="s">
        <v>1066</v>
      </c>
      <c r="Y102" s="639"/>
      <c r="Z102" s="640" t="s">
        <v>1434</v>
      </c>
      <c r="AA102" s="640" t="s">
        <v>1502</v>
      </c>
      <c r="AB102" s="640" t="s">
        <v>1571</v>
      </c>
      <c r="AC102" s="640" t="s">
        <v>1555</v>
      </c>
      <c r="AD102" s="640" t="s">
        <v>1641</v>
      </c>
      <c r="AE102" s="640" t="s">
        <v>1549</v>
      </c>
      <c r="AF102" s="640" t="s">
        <v>1490</v>
      </c>
      <c r="AG102" s="640" t="s">
        <v>1792</v>
      </c>
      <c r="AH102" s="640" t="s">
        <v>1580</v>
      </c>
      <c r="AI102" s="640" t="s">
        <v>1832</v>
      </c>
      <c r="AJ102" s="640" t="s">
        <v>1876</v>
      </c>
      <c r="AK102" s="640" t="s">
        <v>1876</v>
      </c>
      <c r="AL102" s="640" t="s">
        <v>1849</v>
      </c>
      <c r="AM102" s="640" t="s">
        <v>1993</v>
      </c>
      <c r="AN102" s="640" t="s">
        <v>1831</v>
      </c>
      <c r="AO102" s="640" t="s">
        <v>1993</v>
      </c>
      <c r="AP102" s="640" t="s">
        <v>2006</v>
      </c>
      <c r="AQ102" s="640" t="s">
        <v>1925</v>
      </c>
      <c r="AR102" s="640" t="s">
        <v>2065</v>
      </c>
      <c r="AS102" s="640" t="s">
        <v>2003</v>
      </c>
      <c r="AT102" s="640" t="s">
        <v>1849</v>
      </c>
      <c r="AU102" s="640" t="s">
        <v>1865</v>
      </c>
      <c r="AV102" s="640" t="s">
        <v>2003</v>
      </c>
      <c r="AW102" s="640" t="s">
        <v>1854</v>
      </c>
      <c r="AX102" s="640" t="s">
        <v>2015</v>
      </c>
      <c r="AY102" s="640" t="s">
        <v>1879</v>
      </c>
      <c r="AZ102" s="640" t="s">
        <v>2479</v>
      </c>
      <c r="BA102" s="640" t="s">
        <v>2474</v>
      </c>
      <c r="BB102" s="637" t="s">
        <v>1982</v>
      </c>
      <c r="BC102" s="637" t="s">
        <v>1987</v>
      </c>
      <c r="BD102" s="637" t="s">
        <v>2668</v>
      </c>
      <c r="BE102" s="637" t="s">
        <v>1883</v>
      </c>
      <c r="BF102" s="637" t="s">
        <v>2002</v>
      </c>
      <c r="BG102" s="637" t="s">
        <v>2575</v>
      </c>
      <c r="BH102" s="637" t="s">
        <v>1879</v>
      </c>
      <c r="BI102" s="637" t="s">
        <v>2124</v>
      </c>
      <c r="BJ102" s="637" t="s">
        <v>1992</v>
      </c>
      <c r="BK102" s="637" t="s">
        <v>2039</v>
      </c>
      <c r="BL102" s="637" t="s">
        <v>2865</v>
      </c>
      <c r="BM102" s="637" t="s">
        <v>2373</v>
      </c>
      <c r="BN102" s="637" t="s">
        <v>3035</v>
      </c>
      <c r="BO102" s="637" t="s">
        <v>2895</v>
      </c>
      <c r="BP102" s="398" t="s">
        <v>1881</v>
      </c>
    </row>
    <row r="103" spans="1:68" s="1236" customFormat="1" ht="16.5" customHeight="1" x14ac:dyDescent="0.2">
      <c r="A103" s="1425">
        <v>29</v>
      </c>
      <c r="B103" s="1117">
        <v>499</v>
      </c>
      <c r="C103" s="1118" t="s">
        <v>388</v>
      </c>
      <c r="D103" s="1526"/>
      <c r="E103" s="1540"/>
      <c r="F103" s="1526"/>
      <c r="G103" s="1524"/>
      <c r="H103" s="1150" t="s">
        <v>3552</v>
      </c>
      <c r="I103" s="577"/>
      <c r="J103" s="577"/>
      <c r="K103" s="578"/>
      <c r="L103" s="582"/>
      <c r="M103" s="578"/>
      <c r="N103" s="578"/>
      <c r="O103" s="578"/>
      <c r="P103" s="578"/>
      <c r="Q103" s="578"/>
      <c r="R103" s="578"/>
      <c r="S103" s="578"/>
      <c r="T103" s="645"/>
      <c r="U103" s="646"/>
      <c r="V103" s="647"/>
      <c r="W103" s="647"/>
      <c r="X103" s="647"/>
      <c r="Y103" s="647"/>
      <c r="Z103" s="647"/>
      <c r="AA103" s="647"/>
      <c r="AB103" s="647"/>
      <c r="AC103" s="647"/>
      <c r="AD103" s="647"/>
      <c r="AE103" s="647"/>
      <c r="AF103" s="645" t="s">
        <v>1773</v>
      </c>
      <c r="AG103" s="645" t="s">
        <v>1800</v>
      </c>
      <c r="AH103" s="645" t="s">
        <v>1530</v>
      </c>
      <c r="AI103" s="645" t="s">
        <v>1852</v>
      </c>
      <c r="AJ103" s="645" t="s">
        <v>1488</v>
      </c>
      <c r="AK103" s="645" t="s">
        <v>1692</v>
      </c>
      <c r="AL103" s="645" t="s">
        <v>1844</v>
      </c>
      <c r="AM103" s="645" t="s">
        <v>1849</v>
      </c>
      <c r="AN103" s="645" t="s">
        <v>2037</v>
      </c>
      <c r="AO103" s="645" t="s">
        <v>1844</v>
      </c>
      <c r="AP103" s="645" t="s">
        <v>1931</v>
      </c>
      <c r="AQ103" s="645" t="s">
        <v>1852</v>
      </c>
      <c r="AR103" s="645" t="s">
        <v>1845</v>
      </c>
      <c r="AS103" s="645" t="s">
        <v>2003</v>
      </c>
      <c r="AT103" s="645" t="s">
        <v>2032</v>
      </c>
      <c r="AU103" s="645" t="s">
        <v>2032</v>
      </c>
      <c r="AV103" s="645" t="s">
        <v>1931</v>
      </c>
      <c r="AW103" s="645" t="s">
        <v>1854</v>
      </c>
      <c r="AX103" s="645" t="s">
        <v>1844</v>
      </c>
      <c r="AY103" s="645" t="s">
        <v>2006</v>
      </c>
      <c r="AZ103" s="645" t="s">
        <v>2465</v>
      </c>
      <c r="BA103" s="645" t="s">
        <v>2474</v>
      </c>
      <c r="BB103" s="640" t="s">
        <v>2003</v>
      </c>
      <c r="BC103" s="640" t="s">
        <v>1987</v>
      </c>
      <c r="BD103" s="640" t="s">
        <v>2643</v>
      </c>
      <c r="BE103" s="640" t="s">
        <v>2003</v>
      </c>
      <c r="BF103" s="640" t="s">
        <v>2032</v>
      </c>
      <c r="BG103" s="640" t="s">
        <v>2509</v>
      </c>
      <c r="BH103" s="640" t="s">
        <v>1879</v>
      </c>
      <c r="BI103" s="640" t="s">
        <v>1845</v>
      </c>
      <c r="BJ103" s="640" t="s">
        <v>1849</v>
      </c>
      <c r="BK103" s="584" t="s">
        <v>2903</v>
      </c>
      <c r="BL103" s="584" t="s">
        <v>2032</v>
      </c>
      <c r="BM103" s="584" t="s">
        <v>2902</v>
      </c>
      <c r="BN103" s="584" t="s">
        <v>3397</v>
      </c>
      <c r="BO103" s="584" t="s">
        <v>2007</v>
      </c>
      <c r="BP103" s="1448" t="s">
        <v>1834</v>
      </c>
    </row>
    <row r="104" spans="1:68" s="1236" customFormat="1" ht="16.5" customHeight="1" x14ac:dyDescent="0.2">
      <c r="A104" s="1425">
        <v>31</v>
      </c>
      <c r="B104" s="1117">
        <v>281</v>
      </c>
      <c r="C104" s="1118" t="s">
        <v>3555</v>
      </c>
      <c r="D104" s="1526"/>
      <c r="E104" s="1540"/>
      <c r="F104" s="1526"/>
      <c r="G104" s="1524"/>
      <c r="H104" s="1150" t="s">
        <v>3556</v>
      </c>
      <c r="I104" s="581" t="s">
        <v>877</v>
      </c>
      <c r="J104" s="577">
        <v>6</v>
      </c>
      <c r="K104" s="582" t="s">
        <v>877</v>
      </c>
      <c r="L104" s="582"/>
      <c r="M104" s="579" t="s">
        <v>877</v>
      </c>
      <c r="N104" s="580"/>
      <c r="O104" s="580" t="s">
        <v>877</v>
      </c>
      <c r="P104" s="580"/>
      <c r="Q104" s="580" t="s">
        <v>877</v>
      </c>
      <c r="R104" s="580"/>
      <c r="S104" s="582" t="s">
        <v>877</v>
      </c>
      <c r="T104" s="580"/>
      <c r="U104" s="580"/>
      <c r="V104" s="580"/>
      <c r="W104" s="578">
        <v>5</v>
      </c>
      <c r="X104" s="582" t="s">
        <v>877</v>
      </c>
      <c r="Y104" s="584">
        <v>4</v>
      </c>
      <c r="Z104" s="582" t="s">
        <v>877</v>
      </c>
      <c r="AA104" s="651" t="s">
        <v>1474</v>
      </c>
      <c r="AB104" s="544" t="s">
        <v>1549</v>
      </c>
      <c r="AC104" s="1387" t="s">
        <v>877</v>
      </c>
      <c r="AD104" s="544" t="s">
        <v>1599</v>
      </c>
      <c r="AE104" s="452" t="s">
        <v>877</v>
      </c>
      <c r="AF104" s="544" t="s">
        <v>1501</v>
      </c>
      <c r="AG104" s="452" t="s">
        <v>877</v>
      </c>
      <c r="AH104" s="544" t="s">
        <v>1580</v>
      </c>
      <c r="AI104" s="452" t="s">
        <v>877</v>
      </c>
      <c r="AJ104" s="544" t="s">
        <v>1473</v>
      </c>
      <c r="AK104" s="452" t="s">
        <v>877</v>
      </c>
      <c r="AL104" s="544" t="s">
        <v>1849</v>
      </c>
      <c r="AM104" s="452" t="s">
        <v>877</v>
      </c>
      <c r="AN104" s="544" t="s">
        <v>1831</v>
      </c>
      <c r="AO104" s="452" t="s">
        <v>877</v>
      </c>
      <c r="AP104" s="544" t="s">
        <v>1931</v>
      </c>
      <c r="AQ104" s="452" t="s">
        <v>877</v>
      </c>
      <c r="AR104" s="544" t="s">
        <v>2006</v>
      </c>
      <c r="AS104" s="452" t="s">
        <v>877</v>
      </c>
      <c r="AT104" s="544" t="s">
        <v>1087</v>
      </c>
      <c r="AU104" s="452" t="s">
        <v>877</v>
      </c>
      <c r="AV104" s="544" t="s">
        <v>2003</v>
      </c>
      <c r="AW104" s="452" t="s">
        <v>877</v>
      </c>
      <c r="AX104" s="544" t="s">
        <v>2015</v>
      </c>
      <c r="AY104" s="452" t="s">
        <v>877</v>
      </c>
      <c r="AZ104" s="544" t="s">
        <v>2479</v>
      </c>
      <c r="BA104" s="452" t="s">
        <v>877</v>
      </c>
      <c r="BB104" s="637" t="s">
        <v>1982</v>
      </c>
      <c r="BC104" s="644" t="s">
        <v>877</v>
      </c>
      <c r="BD104" s="637" t="s">
        <v>2668</v>
      </c>
      <c r="BE104" s="644" t="s">
        <v>877</v>
      </c>
      <c r="BF104" s="637" t="s">
        <v>2002</v>
      </c>
      <c r="BG104" s="644" t="s">
        <v>877</v>
      </c>
      <c r="BH104" s="637" t="s">
        <v>1879</v>
      </c>
      <c r="BI104" s="644" t="s">
        <v>877</v>
      </c>
      <c r="BJ104" s="637" t="s">
        <v>1988</v>
      </c>
      <c r="BK104" s="644" t="s">
        <v>877</v>
      </c>
      <c r="BL104" s="637" t="s">
        <v>2865</v>
      </c>
      <c r="BM104" s="644" t="s">
        <v>877</v>
      </c>
      <c r="BN104" s="584" t="s">
        <v>3060</v>
      </c>
      <c r="BO104" s="593" t="s">
        <v>877</v>
      </c>
      <c r="BP104" s="396" t="s">
        <v>1689</v>
      </c>
    </row>
    <row r="105" spans="1:68" s="1236" customFormat="1" ht="16.5" customHeight="1" x14ac:dyDescent="0.2">
      <c r="A105" s="1425">
        <v>36</v>
      </c>
      <c r="B105" s="1117">
        <v>1545</v>
      </c>
      <c r="C105" s="1118" t="s">
        <v>3558</v>
      </c>
      <c r="D105" s="1526"/>
      <c r="E105" s="1540"/>
      <c r="F105" s="1526"/>
      <c r="G105" s="1524"/>
      <c r="H105" s="1150" t="s">
        <v>3559</v>
      </c>
      <c r="I105" s="581"/>
      <c r="J105" s="577"/>
      <c r="K105" s="582"/>
      <c r="L105" s="582"/>
      <c r="M105" s="579"/>
      <c r="N105" s="580"/>
      <c r="O105" s="580"/>
      <c r="P105" s="580"/>
      <c r="Q105" s="580"/>
      <c r="R105" s="580"/>
      <c r="S105" s="582"/>
      <c r="T105" s="580"/>
      <c r="U105" s="580"/>
      <c r="V105" s="580"/>
      <c r="W105" s="578"/>
      <c r="X105" s="582"/>
      <c r="Y105" s="584"/>
      <c r="Z105" s="582"/>
      <c r="AA105" s="651"/>
      <c r="AB105" s="544"/>
      <c r="AC105" s="1387"/>
      <c r="AD105" s="544"/>
      <c r="AE105" s="452"/>
      <c r="AF105" s="544"/>
      <c r="AG105" s="452"/>
      <c r="AH105" s="544"/>
      <c r="AI105" s="452"/>
      <c r="AJ105" s="544"/>
      <c r="AK105" s="452"/>
      <c r="AL105" s="452"/>
      <c r="AM105" s="452"/>
      <c r="AN105" s="452"/>
      <c r="AO105" s="452"/>
      <c r="AP105" s="452"/>
      <c r="AQ105" s="452"/>
      <c r="AR105" s="452"/>
      <c r="AS105" s="452"/>
      <c r="AT105" s="452"/>
      <c r="AU105" s="452"/>
      <c r="AV105" s="452"/>
      <c r="AW105" s="544" t="s">
        <v>1866</v>
      </c>
      <c r="AX105" s="566" t="s">
        <v>1989</v>
      </c>
      <c r="AY105" s="566" t="s">
        <v>1879</v>
      </c>
      <c r="AZ105" s="566" t="s">
        <v>2011</v>
      </c>
      <c r="BA105" s="566" t="s">
        <v>1931</v>
      </c>
      <c r="BB105" s="566" t="s">
        <v>1987</v>
      </c>
      <c r="BC105" s="566" t="s">
        <v>1987</v>
      </c>
      <c r="BD105" s="637" t="s">
        <v>2668</v>
      </c>
      <c r="BE105" s="637" t="s">
        <v>2528</v>
      </c>
      <c r="BF105" s="637" t="s">
        <v>2124</v>
      </c>
      <c r="BG105" s="637" t="s">
        <v>2123</v>
      </c>
      <c r="BH105" s="637" t="s">
        <v>1879</v>
      </c>
      <c r="BI105" s="637" t="s">
        <v>2124</v>
      </c>
      <c r="BJ105" s="637" t="s">
        <v>2026</v>
      </c>
      <c r="BK105" s="637" t="s">
        <v>1829</v>
      </c>
      <c r="BL105" s="637" t="s">
        <v>2132</v>
      </c>
      <c r="BM105" s="637" t="s">
        <v>2065</v>
      </c>
      <c r="BN105" s="584" t="s">
        <v>2930</v>
      </c>
      <c r="BO105" s="1349" t="s">
        <v>3452</v>
      </c>
      <c r="BP105" s="396" t="s">
        <v>2688</v>
      </c>
    </row>
    <row r="106" spans="1:68" s="1236" customFormat="1" ht="16.5" customHeight="1" x14ac:dyDescent="0.2">
      <c r="A106" s="1425">
        <v>42</v>
      </c>
      <c r="B106" s="1117">
        <v>1117</v>
      </c>
      <c r="C106" s="1118" t="s">
        <v>3561</v>
      </c>
      <c r="D106" s="1526"/>
      <c r="E106" s="1540"/>
      <c r="F106" s="1526"/>
      <c r="G106" s="1524"/>
      <c r="H106" s="1150" t="s">
        <v>3560</v>
      </c>
      <c r="I106" s="660" t="s">
        <v>923</v>
      </c>
      <c r="J106" s="660" t="s">
        <v>923</v>
      </c>
      <c r="K106" s="660" t="s">
        <v>923</v>
      </c>
      <c r="L106" s="660" t="s">
        <v>923</v>
      </c>
      <c r="M106" s="660" t="s">
        <v>923</v>
      </c>
      <c r="N106" s="660" t="s">
        <v>923</v>
      </c>
      <c r="O106" s="660" t="s">
        <v>923</v>
      </c>
      <c r="P106" s="660" t="s">
        <v>923</v>
      </c>
      <c r="Q106" s="660" t="s">
        <v>923</v>
      </c>
      <c r="R106" s="660" t="s">
        <v>923</v>
      </c>
      <c r="S106" s="660" t="s">
        <v>923</v>
      </c>
      <c r="T106" s="660" t="s">
        <v>923</v>
      </c>
      <c r="U106" s="660" t="s">
        <v>923</v>
      </c>
      <c r="V106" s="645">
        <v>17</v>
      </c>
      <c r="W106" s="645">
        <v>9</v>
      </c>
      <c r="X106" s="661">
        <v>9</v>
      </c>
      <c r="Y106" s="661">
        <v>4</v>
      </c>
      <c r="Z106" s="661">
        <v>3</v>
      </c>
      <c r="AA106" s="661" t="s">
        <v>1474</v>
      </c>
      <c r="AB106" s="661" t="s">
        <v>1515</v>
      </c>
      <c r="AC106" s="661" t="s">
        <v>1473</v>
      </c>
      <c r="AD106" s="661" t="s">
        <v>1473</v>
      </c>
      <c r="AE106" s="661" t="s">
        <v>1516</v>
      </c>
      <c r="AF106" s="661" t="s">
        <v>1501</v>
      </c>
      <c r="AG106" s="661" t="s">
        <v>1792</v>
      </c>
      <c r="AH106" s="661" t="s">
        <v>1526</v>
      </c>
      <c r="AI106" s="661" t="s">
        <v>1832</v>
      </c>
      <c r="AJ106" s="661" t="s">
        <v>1876</v>
      </c>
      <c r="AK106" s="661" t="s">
        <v>1527</v>
      </c>
      <c r="AL106" s="661" t="s">
        <v>1849</v>
      </c>
      <c r="AM106" s="661" t="s">
        <v>1993</v>
      </c>
      <c r="AN106" s="661" t="s">
        <v>2028</v>
      </c>
      <c r="AO106" s="661" t="s">
        <v>1993</v>
      </c>
      <c r="AP106" s="661" t="s">
        <v>1857</v>
      </c>
      <c r="AQ106" s="661" t="s">
        <v>2029</v>
      </c>
      <c r="AR106" s="661" t="s">
        <v>2186</v>
      </c>
      <c r="AS106" s="661" t="s">
        <v>2003</v>
      </c>
      <c r="AT106" s="661" t="s">
        <v>2028</v>
      </c>
      <c r="AU106" s="661" t="s">
        <v>1866</v>
      </c>
      <c r="AV106" s="661" t="s">
        <v>1883</v>
      </c>
      <c r="AW106" s="544" t="s">
        <v>1866</v>
      </c>
      <c r="AX106" s="566" t="s">
        <v>2124</v>
      </c>
      <c r="AY106" s="566" t="s">
        <v>1939</v>
      </c>
      <c r="AZ106" s="566" t="s">
        <v>2482</v>
      </c>
      <c r="BA106" s="566" t="s">
        <v>2006</v>
      </c>
      <c r="BB106" s="566" t="s">
        <v>2523</v>
      </c>
      <c r="BC106" s="566" t="s">
        <v>1987</v>
      </c>
      <c r="BD106" s="566" t="s">
        <v>2672</v>
      </c>
      <c r="BE106" s="566" t="s">
        <v>2558</v>
      </c>
      <c r="BF106" s="566" t="s">
        <v>1857</v>
      </c>
      <c r="BG106" s="566" t="s">
        <v>2474</v>
      </c>
      <c r="BH106" s="566" t="s">
        <v>2472</v>
      </c>
      <c r="BI106" s="637" t="s">
        <v>1822</v>
      </c>
      <c r="BJ106" s="637" t="s">
        <v>2026</v>
      </c>
      <c r="BK106" s="637" t="s">
        <v>2890</v>
      </c>
      <c r="BL106" s="566" t="s">
        <v>2001</v>
      </c>
      <c r="BM106" s="566" t="s">
        <v>2082</v>
      </c>
      <c r="BN106" s="566" t="s">
        <v>2028</v>
      </c>
      <c r="BO106" s="542" t="s">
        <v>1773</v>
      </c>
      <c r="BP106" s="1427" t="s">
        <v>2687</v>
      </c>
    </row>
    <row r="107" spans="1:68" s="1236" customFormat="1" ht="16.5" customHeight="1" x14ac:dyDescent="0.2">
      <c r="A107" s="1425">
        <v>43</v>
      </c>
      <c r="B107" s="1117">
        <v>410</v>
      </c>
      <c r="C107" s="1118" t="s">
        <v>341</v>
      </c>
      <c r="D107" s="1526"/>
      <c r="E107" s="1540"/>
      <c r="F107" s="1526"/>
      <c r="G107" s="1524"/>
      <c r="H107" s="1150" t="s">
        <v>3562</v>
      </c>
      <c r="I107" s="577">
        <v>16</v>
      </c>
      <c r="J107" s="577">
        <v>6</v>
      </c>
      <c r="K107" s="578">
        <v>5</v>
      </c>
      <c r="L107" s="582"/>
      <c r="M107" s="578">
        <v>13</v>
      </c>
      <c r="N107" s="578">
        <v>10</v>
      </c>
      <c r="O107" s="578">
        <v>7</v>
      </c>
      <c r="P107" s="578">
        <v>4</v>
      </c>
      <c r="Q107" s="580"/>
      <c r="R107" s="580"/>
      <c r="S107" s="580"/>
      <c r="T107" s="580"/>
      <c r="U107" s="589">
        <v>13</v>
      </c>
      <c r="V107" s="582" t="s">
        <v>877</v>
      </c>
      <c r="W107" s="578">
        <v>9</v>
      </c>
      <c r="X107" s="584" t="s">
        <v>1376</v>
      </c>
      <c r="Y107" s="584">
        <v>4</v>
      </c>
      <c r="Z107" s="584" t="s">
        <v>1462</v>
      </c>
      <c r="AA107" s="584" t="s">
        <v>1474</v>
      </c>
      <c r="AB107" s="584" t="s">
        <v>1515</v>
      </c>
      <c r="AC107" s="584" t="s">
        <v>1581</v>
      </c>
      <c r="AD107" s="584" t="s">
        <v>1599</v>
      </c>
      <c r="AE107" s="584" t="s">
        <v>1516</v>
      </c>
      <c r="AF107" s="584" t="s">
        <v>1501</v>
      </c>
      <c r="AG107" s="584" t="s">
        <v>1792</v>
      </c>
      <c r="AH107" s="584" t="s">
        <v>1526</v>
      </c>
      <c r="AI107" s="584" t="s">
        <v>1832</v>
      </c>
      <c r="AJ107" s="584" t="s">
        <v>1488</v>
      </c>
      <c r="AK107" s="584" t="s">
        <v>1754</v>
      </c>
      <c r="AL107" s="584" t="s">
        <v>1977</v>
      </c>
      <c r="AM107" s="584" t="s">
        <v>1849</v>
      </c>
      <c r="AN107" s="584" t="s">
        <v>2029</v>
      </c>
      <c r="AO107" s="584" t="s">
        <v>1994</v>
      </c>
      <c r="AP107" s="584" t="s">
        <v>2006</v>
      </c>
      <c r="AQ107" s="584" t="s">
        <v>2029</v>
      </c>
      <c r="AR107" s="584" t="s">
        <v>2186</v>
      </c>
      <c r="AS107" s="584" t="s">
        <v>2003</v>
      </c>
      <c r="AT107" s="584" t="s">
        <v>2028</v>
      </c>
      <c r="AU107" s="584" t="s">
        <v>1866</v>
      </c>
      <c r="AV107" s="584" t="s">
        <v>2065</v>
      </c>
      <c r="AW107" s="544" t="s">
        <v>1939</v>
      </c>
      <c r="AX107" s="544" t="s">
        <v>2124</v>
      </c>
      <c r="AY107" s="544" t="s">
        <v>2070</v>
      </c>
      <c r="AZ107" s="544" t="s">
        <v>2482</v>
      </c>
      <c r="BA107" s="568" t="s">
        <v>877</v>
      </c>
      <c r="BB107" s="568" t="s">
        <v>877</v>
      </c>
      <c r="BC107" s="568" t="s">
        <v>877</v>
      </c>
      <c r="BD107" s="544" t="s">
        <v>2672</v>
      </c>
      <c r="BE107" s="544" t="s">
        <v>2558</v>
      </c>
      <c r="BF107" s="544" t="s">
        <v>1857</v>
      </c>
      <c r="BG107" s="544" t="s">
        <v>2509</v>
      </c>
      <c r="BH107" s="544" t="s">
        <v>2472</v>
      </c>
      <c r="BI107" s="637" t="s">
        <v>1829</v>
      </c>
      <c r="BJ107" s="637" t="s">
        <v>1992</v>
      </c>
      <c r="BK107" s="637" t="s">
        <v>2906</v>
      </c>
      <c r="BL107" s="637" t="s">
        <v>2132</v>
      </c>
      <c r="BM107" s="637" t="s">
        <v>1883</v>
      </c>
      <c r="BN107" s="584" t="s">
        <v>3397</v>
      </c>
      <c r="BO107" s="1349" t="s">
        <v>3452</v>
      </c>
      <c r="BP107" s="1046" t="s">
        <v>889</v>
      </c>
    </row>
    <row r="108" spans="1:68" s="1236" customFormat="1" ht="16.5" customHeight="1" x14ac:dyDescent="0.2">
      <c r="A108" s="1389">
        <v>27</v>
      </c>
      <c r="B108" s="1151">
        <v>1353</v>
      </c>
      <c r="C108" s="1150" t="s">
        <v>3548</v>
      </c>
      <c r="D108" s="1524" t="s">
        <v>3550</v>
      </c>
      <c r="E108" s="1540"/>
      <c r="F108" s="1524" t="s">
        <v>3551</v>
      </c>
      <c r="G108" s="1524" t="s">
        <v>3087</v>
      </c>
      <c r="H108" s="1150" t="s">
        <v>3549</v>
      </c>
      <c r="I108" s="577"/>
      <c r="J108" s="577"/>
      <c r="K108" s="578"/>
      <c r="L108" s="578"/>
      <c r="M108" s="578"/>
      <c r="N108" s="580"/>
      <c r="O108" s="580"/>
      <c r="P108" s="580"/>
      <c r="Q108" s="580"/>
      <c r="R108" s="580"/>
      <c r="S108" s="580"/>
      <c r="T108" s="580"/>
      <c r="U108" s="580"/>
      <c r="V108" s="580"/>
      <c r="W108" s="579"/>
      <c r="X108" s="639"/>
      <c r="Y108" s="639"/>
      <c r="Z108" s="640"/>
      <c r="AA108" s="640"/>
      <c r="AB108" s="640"/>
      <c r="AC108" s="640"/>
      <c r="AD108" s="640"/>
      <c r="AE108" s="640"/>
      <c r="AF108" s="640"/>
      <c r="AG108" s="641"/>
      <c r="AH108" s="641"/>
      <c r="AI108" s="641"/>
      <c r="AJ108" s="641"/>
      <c r="AK108" s="641"/>
      <c r="AL108" s="641"/>
      <c r="AM108" s="640" t="s">
        <v>2003</v>
      </c>
      <c r="AN108" s="640" t="s">
        <v>1989</v>
      </c>
      <c r="AO108" s="640" t="s">
        <v>1866</v>
      </c>
      <c r="AP108" s="640" t="s">
        <v>2006</v>
      </c>
      <c r="AQ108" s="640" t="s">
        <v>1925</v>
      </c>
      <c r="AR108" s="640" t="s">
        <v>1845</v>
      </c>
      <c r="AS108" s="640" t="s">
        <v>2003</v>
      </c>
      <c r="AT108" s="640" t="s">
        <v>1831</v>
      </c>
      <c r="AU108" s="640" t="s">
        <v>2032</v>
      </c>
      <c r="AV108" s="640" t="s">
        <v>1982</v>
      </c>
      <c r="AW108" s="640" t="s">
        <v>1866</v>
      </c>
      <c r="AX108" s="640" t="s">
        <v>2015</v>
      </c>
      <c r="AY108" s="640" t="s">
        <v>2015</v>
      </c>
      <c r="AZ108" s="640" t="s">
        <v>2482</v>
      </c>
      <c r="BA108" s="640" t="s">
        <v>1931</v>
      </c>
      <c r="BB108" s="637" t="s">
        <v>1987</v>
      </c>
      <c r="BC108" s="637" t="s">
        <v>1987</v>
      </c>
      <c r="BD108" s="637" t="s">
        <v>2672</v>
      </c>
      <c r="BE108" s="637" t="s">
        <v>2020</v>
      </c>
      <c r="BF108" s="637" t="s">
        <v>1844</v>
      </c>
      <c r="BG108" s="637" t="s">
        <v>2575</v>
      </c>
      <c r="BH108" s="637" t="s">
        <v>1879</v>
      </c>
      <c r="BI108" s="637" t="s">
        <v>2124</v>
      </c>
      <c r="BJ108" s="637" t="s">
        <v>1992</v>
      </c>
      <c r="BK108" s="644" t="s">
        <v>877</v>
      </c>
      <c r="BL108" s="637" t="s">
        <v>2865</v>
      </c>
      <c r="BM108" s="637" t="s">
        <v>1104</v>
      </c>
      <c r="BN108" s="644" t="s">
        <v>877</v>
      </c>
      <c r="BO108" s="637" t="s">
        <v>2905</v>
      </c>
      <c r="BP108" s="398" t="s">
        <v>3027</v>
      </c>
    </row>
    <row r="109" spans="1:68" s="1236" customFormat="1" ht="16.5" customHeight="1" x14ac:dyDescent="0.2">
      <c r="A109" s="1389">
        <v>30</v>
      </c>
      <c r="B109" s="1151">
        <v>255</v>
      </c>
      <c r="C109" s="1150" t="s">
        <v>3553</v>
      </c>
      <c r="D109" s="1524"/>
      <c r="E109" s="1540"/>
      <c r="F109" s="1524"/>
      <c r="G109" s="1524"/>
      <c r="H109" s="1150" t="s">
        <v>3554</v>
      </c>
      <c r="I109" s="577">
        <v>16</v>
      </c>
      <c r="J109" s="577">
        <v>6</v>
      </c>
      <c r="K109" s="578">
        <v>5</v>
      </c>
      <c r="L109" s="582"/>
      <c r="M109" s="578">
        <v>15</v>
      </c>
      <c r="N109" s="578">
        <v>10</v>
      </c>
      <c r="O109" s="578">
        <v>7</v>
      </c>
      <c r="P109" s="578">
        <v>4</v>
      </c>
      <c r="Q109" s="578">
        <v>11</v>
      </c>
      <c r="R109" s="578">
        <v>8</v>
      </c>
      <c r="S109" s="578">
        <v>6</v>
      </c>
      <c r="T109" s="578" t="s">
        <v>1075</v>
      </c>
      <c r="U109" s="589">
        <v>13</v>
      </c>
      <c r="V109" s="578">
        <v>3</v>
      </c>
      <c r="W109" s="578">
        <v>3</v>
      </c>
      <c r="X109" s="578">
        <v>6</v>
      </c>
      <c r="Y109" s="578">
        <v>4</v>
      </c>
      <c r="Z109" s="578">
        <v>3</v>
      </c>
      <c r="AA109" s="578" t="s">
        <v>1474</v>
      </c>
      <c r="AB109" s="578" t="s">
        <v>1515</v>
      </c>
      <c r="AC109" s="578" t="s">
        <v>1473</v>
      </c>
      <c r="AD109" s="578" t="s">
        <v>1534</v>
      </c>
      <c r="AE109" s="578" t="s">
        <v>1428</v>
      </c>
      <c r="AF109" s="578" t="s">
        <v>1490</v>
      </c>
      <c r="AG109" s="578" t="s">
        <v>1792</v>
      </c>
      <c r="AH109" s="578" t="s">
        <v>1526</v>
      </c>
      <c r="AI109" s="578" t="s">
        <v>1832</v>
      </c>
      <c r="AJ109" s="578" t="s">
        <v>1473</v>
      </c>
      <c r="AK109" s="578" t="s">
        <v>1829</v>
      </c>
      <c r="AL109" s="578" t="s">
        <v>1857</v>
      </c>
      <c r="AM109" s="578" t="s">
        <v>1993</v>
      </c>
      <c r="AN109" s="578" t="s">
        <v>1926</v>
      </c>
      <c r="AO109" s="578" t="s">
        <v>1993</v>
      </c>
      <c r="AP109" s="578" t="s">
        <v>1849</v>
      </c>
      <c r="AQ109" s="578" t="s">
        <v>1830</v>
      </c>
      <c r="AR109" s="578" t="s">
        <v>1845</v>
      </c>
      <c r="AS109" s="578" t="s">
        <v>1926</v>
      </c>
      <c r="AT109" s="578" t="s">
        <v>1830</v>
      </c>
      <c r="AU109" s="578" t="s">
        <v>1849</v>
      </c>
      <c r="AV109" s="578" t="s">
        <v>1925</v>
      </c>
      <c r="AW109" s="578" t="s">
        <v>2029</v>
      </c>
      <c r="AX109" s="578" t="s">
        <v>1830</v>
      </c>
      <c r="AY109" s="578" t="s">
        <v>1926</v>
      </c>
      <c r="AZ109" s="578" t="s">
        <v>1925</v>
      </c>
      <c r="BA109" s="566" t="s">
        <v>2082</v>
      </c>
      <c r="BB109" s="566" t="s">
        <v>2029</v>
      </c>
      <c r="BC109" s="566" t="s">
        <v>1987</v>
      </c>
      <c r="BD109" s="637" t="s">
        <v>2668</v>
      </c>
      <c r="BE109" s="637" t="s">
        <v>2484</v>
      </c>
      <c r="BF109" s="637" t="s">
        <v>1994</v>
      </c>
      <c r="BG109" s="566" t="s">
        <v>1993</v>
      </c>
      <c r="BH109" s="566" t="s">
        <v>1831</v>
      </c>
      <c r="BI109" s="566" t="s">
        <v>2542</v>
      </c>
      <c r="BJ109" s="566" t="s">
        <v>2082</v>
      </c>
      <c r="BK109" s="566" t="s">
        <v>1832</v>
      </c>
      <c r="BL109" s="566" t="s">
        <v>1993</v>
      </c>
      <c r="BM109" s="566" t="s">
        <v>2028</v>
      </c>
      <c r="BN109" s="566" t="s">
        <v>2028</v>
      </c>
      <c r="BO109" s="566" t="s">
        <v>2001</v>
      </c>
      <c r="BP109" s="1449" t="s">
        <v>1947</v>
      </c>
    </row>
    <row r="110" spans="1:68" s="1236" customFormat="1" ht="16.5" customHeight="1" x14ac:dyDescent="0.2">
      <c r="A110" s="1389">
        <v>34</v>
      </c>
      <c r="B110" s="1151">
        <v>475</v>
      </c>
      <c r="C110" s="1150" t="s">
        <v>358</v>
      </c>
      <c r="D110" s="1524"/>
      <c r="E110" s="1598"/>
      <c r="F110" s="1524"/>
      <c r="G110" s="1524"/>
      <c r="H110" s="1150" t="s">
        <v>3557</v>
      </c>
      <c r="I110" s="581"/>
      <c r="J110" s="577"/>
      <c r="K110" s="582"/>
      <c r="L110" s="582"/>
      <c r="M110" s="579"/>
      <c r="N110" s="580"/>
      <c r="O110" s="580"/>
      <c r="P110" s="580"/>
      <c r="Q110" s="580"/>
      <c r="R110" s="580"/>
      <c r="S110" s="582"/>
      <c r="T110" s="580"/>
      <c r="U110" s="580"/>
      <c r="V110" s="580"/>
      <c r="W110" s="578"/>
      <c r="X110" s="582"/>
      <c r="Y110" s="584"/>
      <c r="Z110" s="582"/>
      <c r="AA110" s="651"/>
      <c r="AB110" s="544"/>
      <c r="AC110" s="1387"/>
      <c r="AD110" s="544"/>
      <c r="AE110" s="452"/>
      <c r="AF110" s="544"/>
      <c r="AG110" s="452"/>
      <c r="AH110" s="544"/>
      <c r="AI110" s="452"/>
      <c r="AJ110" s="544"/>
      <c r="AK110" s="452"/>
      <c r="AL110" s="452"/>
      <c r="AM110" s="452"/>
      <c r="AN110" s="452"/>
      <c r="AO110" s="452"/>
      <c r="AP110" s="452"/>
      <c r="AQ110" s="452"/>
      <c r="AR110" s="452"/>
      <c r="AS110" s="452"/>
      <c r="AT110" s="452"/>
      <c r="AU110" s="452"/>
      <c r="AV110" s="452"/>
      <c r="AW110" s="452"/>
      <c r="AX110" s="452"/>
      <c r="AY110" s="452"/>
      <c r="AZ110" s="452"/>
      <c r="BA110" s="544" t="s">
        <v>1879</v>
      </c>
      <c r="BB110" s="544" t="s">
        <v>2508</v>
      </c>
      <c r="BC110" s="566" t="s">
        <v>1832</v>
      </c>
      <c r="BD110" s="566" t="s">
        <v>2460</v>
      </c>
      <c r="BE110" s="566" t="s">
        <v>2037</v>
      </c>
      <c r="BF110" s="566" t="s">
        <v>1994</v>
      </c>
      <c r="BG110" s="637" t="s">
        <v>2002</v>
      </c>
      <c r="BH110" s="637" t="s">
        <v>1832</v>
      </c>
      <c r="BI110" s="637" t="s">
        <v>1852</v>
      </c>
      <c r="BJ110" s="637" t="s">
        <v>2003</v>
      </c>
      <c r="BK110" s="637" t="s">
        <v>2032</v>
      </c>
      <c r="BL110" s="566" t="s">
        <v>2001</v>
      </c>
      <c r="BM110" s="566" t="s">
        <v>2643</v>
      </c>
      <c r="BN110" s="566" t="s">
        <v>2028</v>
      </c>
      <c r="BO110" s="542" t="s">
        <v>3429</v>
      </c>
      <c r="BP110" s="1427" t="s">
        <v>1963</v>
      </c>
    </row>
    <row r="111" spans="1:68" s="1089" customFormat="1" ht="16.5" customHeight="1" thickBot="1" x14ac:dyDescent="0.25">
      <c r="A111" s="1238">
        <v>32</v>
      </c>
      <c r="B111" s="1239">
        <v>1416</v>
      </c>
      <c r="C111" s="1240" t="s">
        <v>3326</v>
      </c>
      <c r="D111" s="1575" t="s">
        <v>3329</v>
      </c>
      <c r="E111" s="1539" t="s">
        <v>3922</v>
      </c>
      <c r="F111" s="1531" t="s">
        <v>3328</v>
      </c>
      <c r="G111" s="1553" t="s">
        <v>3087</v>
      </c>
      <c r="H111" s="1237" t="s">
        <v>3327</v>
      </c>
      <c r="I111" s="1332"/>
      <c r="J111" s="687"/>
      <c r="K111" s="688"/>
      <c r="L111" s="688"/>
      <c r="M111" s="634"/>
      <c r="N111" s="633"/>
      <c r="O111" s="633"/>
      <c r="P111" s="633"/>
      <c r="Q111" s="633"/>
      <c r="R111" s="633"/>
      <c r="S111" s="688"/>
      <c r="T111" s="633"/>
      <c r="U111" s="633"/>
      <c r="V111" s="633"/>
      <c r="W111" s="632"/>
      <c r="X111" s="688"/>
      <c r="Y111" s="797"/>
      <c r="Z111" s="688"/>
      <c r="AA111" s="1333"/>
      <c r="AB111" s="1252"/>
      <c r="AC111" s="1334"/>
      <c r="AD111" s="1252"/>
      <c r="AE111" s="1335"/>
      <c r="AF111" s="1252"/>
      <c r="AG111" s="1335"/>
      <c r="AH111" s="1252"/>
      <c r="AI111" s="1335"/>
      <c r="AJ111" s="1252"/>
      <c r="AK111" s="1335"/>
      <c r="AL111" s="1335"/>
      <c r="AM111" s="1335"/>
      <c r="AN111" s="1335"/>
      <c r="AO111" s="1335"/>
      <c r="AP111" s="1335"/>
      <c r="AQ111" s="1335"/>
      <c r="AR111" s="1252" t="s">
        <v>1845</v>
      </c>
      <c r="AS111" s="1252" t="s">
        <v>2006</v>
      </c>
      <c r="AT111" s="1252" t="s">
        <v>1832</v>
      </c>
      <c r="AU111" s="1252" t="s">
        <v>1866</v>
      </c>
      <c r="AV111" s="1252" t="s">
        <v>2003</v>
      </c>
      <c r="AW111" s="1252" t="s">
        <v>1854</v>
      </c>
      <c r="AX111" s="1252" t="s">
        <v>2015</v>
      </c>
      <c r="AY111" s="1252" t="s">
        <v>1879</v>
      </c>
      <c r="AZ111" s="1252" t="s">
        <v>2479</v>
      </c>
      <c r="BA111" s="1252" t="s">
        <v>1931</v>
      </c>
      <c r="BB111" s="1252" t="s">
        <v>2523</v>
      </c>
      <c r="BC111" s="1252" t="s">
        <v>1987</v>
      </c>
      <c r="BD111" s="635" t="s">
        <v>2668</v>
      </c>
      <c r="BE111" s="635" t="s">
        <v>2020</v>
      </c>
      <c r="BF111" s="635" t="s">
        <v>1994</v>
      </c>
      <c r="BG111" s="635" t="s">
        <v>2001</v>
      </c>
      <c r="BH111" s="636" t="s">
        <v>1832</v>
      </c>
      <c r="BI111" s="636" t="s">
        <v>1852</v>
      </c>
      <c r="BJ111" s="635" t="s">
        <v>2003</v>
      </c>
      <c r="BK111" s="1336" t="s">
        <v>2879</v>
      </c>
      <c r="BL111" s="838" t="s">
        <v>2001</v>
      </c>
      <c r="BM111" s="838" t="s">
        <v>2889</v>
      </c>
      <c r="BN111" s="1336" t="s">
        <v>2028</v>
      </c>
      <c r="BO111" s="1337" t="s">
        <v>1773</v>
      </c>
      <c r="BP111" s="1338"/>
    </row>
    <row r="112" spans="1:68" s="1089" customFormat="1" ht="16.5" customHeight="1" x14ac:dyDescent="0.2">
      <c r="A112" s="1170">
        <v>41</v>
      </c>
      <c r="B112" s="1117">
        <v>323</v>
      </c>
      <c r="C112" s="1118" t="s">
        <v>3330</v>
      </c>
      <c r="D112" s="1576"/>
      <c r="E112" s="1540"/>
      <c r="F112" s="1534"/>
      <c r="G112" s="1553"/>
      <c r="H112" s="1150" t="s">
        <v>3331</v>
      </c>
      <c r="I112" s="837">
        <v>16</v>
      </c>
      <c r="J112" s="577">
        <v>6</v>
      </c>
      <c r="K112" s="578">
        <v>5</v>
      </c>
      <c r="L112" s="579" t="s">
        <v>877</v>
      </c>
      <c r="M112" s="579"/>
      <c r="N112" s="580"/>
      <c r="O112" s="580"/>
      <c r="P112" s="580"/>
      <c r="Q112" s="580"/>
      <c r="R112" s="580"/>
      <c r="S112" s="580"/>
      <c r="T112" s="580"/>
      <c r="U112" s="658">
        <v>13</v>
      </c>
      <c r="V112" s="659"/>
      <c r="W112" s="552">
        <v>9</v>
      </c>
      <c r="X112" s="594">
        <v>9</v>
      </c>
      <c r="Y112" s="594">
        <v>4</v>
      </c>
      <c r="Z112" s="594">
        <v>3</v>
      </c>
      <c r="AA112" s="594" t="s">
        <v>1474</v>
      </c>
      <c r="AB112" s="594" t="s">
        <v>1515</v>
      </c>
      <c r="AC112" s="594" t="s">
        <v>1473</v>
      </c>
      <c r="AD112" s="594" t="s">
        <v>1473</v>
      </c>
      <c r="AE112" s="594" t="s">
        <v>1610</v>
      </c>
      <c r="AF112" s="594" t="s">
        <v>1501</v>
      </c>
      <c r="AG112" s="594" t="s">
        <v>1792</v>
      </c>
      <c r="AH112" s="594" t="s">
        <v>1526</v>
      </c>
      <c r="AI112" s="594" t="s">
        <v>1832</v>
      </c>
      <c r="AJ112" s="594" t="s">
        <v>1876</v>
      </c>
      <c r="AK112" s="594" t="s">
        <v>1527</v>
      </c>
      <c r="AL112" s="594" t="s">
        <v>1849</v>
      </c>
      <c r="AM112" s="594" t="s">
        <v>1993</v>
      </c>
      <c r="AN112" s="594" t="s">
        <v>2028</v>
      </c>
      <c r="AO112" s="594" t="s">
        <v>1993</v>
      </c>
      <c r="AP112" s="594" t="s">
        <v>2006</v>
      </c>
      <c r="AQ112" s="594" t="s">
        <v>1925</v>
      </c>
      <c r="AR112" s="594" t="s">
        <v>1845</v>
      </c>
      <c r="AS112" s="594" t="s">
        <v>2006</v>
      </c>
      <c r="AT112" s="594" t="s">
        <v>2028</v>
      </c>
      <c r="AU112" s="594" t="s">
        <v>1866</v>
      </c>
      <c r="AV112" s="594" t="s">
        <v>2003</v>
      </c>
      <c r="AW112" s="544" t="s">
        <v>1866</v>
      </c>
      <c r="AX112" s="566" t="s">
        <v>2124</v>
      </c>
      <c r="AY112" s="566" t="s">
        <v>1939</v>
      </c>
      <c r="AZ112" s="566" t="s">
        <v>2011</v>
      </c>
      <c r="BA112" s="566" t="s">
        <v>2006</v>
      </c>
      <c r="BB112" s="566" t="s">
        <v>2523</v>
      </c>
      <c r="BC112" s="571" t="s">
        <v>2533</v>
      </c>
      <c r="BD112" s="571" t="s">
        <v>2484</v>
      </c>
      <c r="BE112" s="571" t="s">
        <v>2528</v>
      </c>
      <c r="BF112" s="571" t="s">
        <v>2514</v>
      </c>
      <c r="BG112" s="571" t="s">
        <v>2575</v>
      </c>
      <c r="BH112" s="591" t="s">
        <v>2472</v>
      </c>
      <c r="BI112" s="642" t="s">
        <v>1822</v>
      </c>
      <c r="BJ112" s="637" t="s">
        <v>1992</v>
      </c>
      <c r="BK112" s="642" t="s">
        <v>2039</v>
      </c>
      <c r="BL112" s="637" t="s">
        <v>2132</v>
      </c>
      <c r="BM112" s="637" t="s">
        <v>1883</v>
      </c>
      <c r="BN112" s="642" t="s">
        <v>3067</v>
      </c>
      <c r="BO112" s="1087" t="s">
        <v>2020</v>
      </c>
      <c r="BP112" s="1163"/>
    </row>
    <row r="113" spans="1:68" s="1089" customFormat="1" ht="16.5" customHeight="1" thickBot="1" x14ac:dyDescent="0.25">
      <c r="A113" s="1171"/>
      <c r="B113" s="1117">
        <v>1784</v>
      </c>
      <c r="C113" s="1118" t="s">
        <v>3332</v>
      </c>
      <c r="D113" s="1526" t="s">
        <v>3334</v>
      </c>
      <c r="E113" s="1540"/>
      <c r="F113" s="1534"/>
      <c r="G113" s="1553"/>
      <c r="H113" s="1150" t="s">
        <v>3333</v>
      </c>
      <c r="I113" s="837"/>
      <c r="J113" s="577"/>
      <c r="K113" s="578"/>
      <c r="L113" s="582"/>
      <c r="M113" s="579"/>
      <c r="N113" s="580"/>
      <c r="O113" s="580"/>
      <c r="P113" s="580"/>
      <c r="Q113" s="580"/>
      <c r="R113" s="580"/>
      <c r="S113" s="580"/>
      <c r="T113" s="580"/>
      <c r="U113" s="580"/>
      <c r="V113" s="580"/>
      <c r="W113" s="579"/>
      <c r="X113" s="580"/>
      <c r="Y113" s="580"/>
      <c r="Z113" s="580"/>
      <c r="AA113" s="580"/>
      <c r="AB113" s="580"/>
      <c r="AC113" s="721"/>
      <c r="AD113" s="721"/>
      <c r="AE113" s="721"/>
      <c r="AF113" s="721"/>
      <c r="AG113" s="722"/>
      <c r="AH113" s="722"/>
      <c r="AI113" s="722"/>
      <c r="AJ113" s="722"/>
      <c r="AK113" s="722"/>
      <c r="AL113" s="722"/>
      <c r="AM113" s="722"/>
      <c r="AN113" s="722"/>
      <c r="AO113" s="722"/>
      <c r="AP113" s="722"/>
      <c r="AQ113" s="722"/>
      <c r="AR113" s="722"/>
      <c r="AS113" s="722"/>
      <c r="AT113" s="722"/>
      <c r="AU113" s="722"/>
      <c r="AV113" s="722"/>
      <c r="AW113" s="722"/>
      <c r="AX113" s="722"/>
      <c r="AY113" s="722"/>
      <c r="AZ113" s="571"/>
      <c r="BA113" s="571"/>
      <c r="BB113" s="594"/>
      <c r="BC113" s="594"/>
      <c r="BD113" s="592"/>
      <c r="BE113" s="572"/>
      <c r="BF113" s="641"/>
      <c r="BG113" s="641"/>
      <c r="BH113" s="573"/>
      <c r="BI113" s="573"/>
      <c r="BJ113" s="637" t="s">
        <v>1919</v>
      </c>
      <c r="BK113" s="591" t="s">
        <v>1988</v>
      </c>
      <c r="BL113" s="571" t="s">
        <v>1992</v>
      </c>
      <c r="BM113" s="571" t="s">
        <v>2026</v>
      </c>
      <c r="BN113" s="591" t="s">
        <v>1738</v>
      </c>
      <c r="BO113" s="571" t="s">
        <v>1496</v>
      </c>
      <c r="BP113" s="1172"/>
    </row>
    <row r="114" spans="1:68" s="1089" customFormat="1" ht="16.5" customHeight="1" x14ac:dyDescent="0.2">
      <c r="A114" s="1170">
        <v>227</v>
      </c>
      <c r="B114" s="1117">
        <v>22</v>
      </c>
      <c r="C114" s="1118" t="s">
        <v>3335</v>
      </c>
      <c r="D114" s="1526"/>
      <c r="E114" s="1540"/>
      <c r="F114" s="1534"/>
      <c r="G114" s="1553"/>
      <c r="H114" s="1150" t="s">
        <v>3336</v>
      </c>
      <c r="I114" s="837">
        <v>28</v>
      </c>
      <c r="J114" s="577">
        <v>18</v>
      </c>
      <c r="K114" s="578">
        <v>17</v>
      </c>
      <c r="L114" s="582"/>
      <c r="M114" s="580" t="s">
        <v>1116</v>
      </c>
      <c r="N114" s="582"/>
      <c r="O114" s="578">
        <v>14</v>
      </c>
      <c r="P114" s="578">
        <v>14</v>
      </c>
      <c r="Q114" s="578">
        <v>16</v>
      </c>
      <c r="R114" s="578">
        <v>20</v>
      </c>
      <c r="S114" s="578" t="s">
        <v>1074</v>
      </c>
      <c r="T114" s="578" t="s">
        <v>1083</v>
      </c>
      <c r="U114" s="589">
        <v>27</v>
      </c>
      <c r="V114" s="578" t="s">
        <v>1117</v>
      </c>
      <c r="W114" s="578" t="s">
        <v>1108</v>
      </c>
      <c r="X114" s="594" t="s">
        <v>1375</v>
      </c>
      <c r="Y114" s="594">
        <v>20</v>
      </c>
      <c r="Z114" s="594" t="s">
        <v>1439</v>
      </c>
      <c r="AA114" s="594" t="s">
        <v>1495</v>
      </c>
      <c r="AB114" s="594" t="s">
        <v>1555</v>
      </c>
      <c r="AC114" s="594" t="s">
        <v>1640</v>
      </c>
      <c r="AD114" s="594" t="s">
        <v>1587</v>
      </c>
      <c r="AE114" s="594" t="s">
        <v>1503</v>
      </c>
      <c r="AF114" s="594" t="s">
        <v>1792</v>
      </c>
      <c r="AG114" s="667" t="s">
        <v>877</v>
      </c>
      <c r="AH114" s="667" t="s">
        <v>877</v>
      </c>
      <c r="AI114" s="667" t="s">
        <v>877</v>
      </c>
      <c r="AJ114" s="594" t="s">
        <v>1588</v>
      </c>
      <c r="AK114" s="594" t="s">
        <v>1931</v>
      </c>
      <c r="AL114" s="594" t="s">
        <v>1865</v>
      </c>
      <c r="AM114" s="594" t="s">
        <v>2006</v>
      </c>
      <c r="AN114" s="594" t="s">
        <v>1879</v>
      </c>
      <c r="AO114" s="594" t="s">
        <v>2053</v>
      </c>
      <c r="AP114" s="594" t="s">
        <v>2131</v>
      </c>
      <c r="AQ114" s="594" t="s">
        <v>1824</v>
      </c>
      <c r="AR114" s="594" t="s">
        <v>2065</v>
      </c>
      <c r="AS114" s="594" t="s">
        <v>2123</v>
      </c>
      <c r="AT114" s="594" t="s">
        <v>2039</v>
      </c>
      <c r="AU114" s="594" t="s">
        <v>2084</v>
      </c>
      <c r="AV114" s="594" t="s">
        <v>2132</v>
      </c>
      <c r="AW114" s="594" t="s">
        <v>1829</v>
      </c>
      <c r="AX114" s="594" t="s">
        <v>1992</v>
      </c>
      <c r="AY114" s="594" t="s">
        <v>2123</v>
      </c>
      <c r="AZ114" s="594" t="s">
        <v>1866</v>
      </c>
      <c r="BA114" s="594" t="s">
        <v>2531</v>
      </c>
      <c r="BB114" s="566" t="s">
        <v>2557</v>
      </c>
      <c r="BC114" s="566" t="s">
        <v>2132</v>
      </c>
      <c r="BD114" s="566" t="s">
        <v>2532</v>
      </c>
      <c r="BE114" s="594" t="s">
        <v>1921</v>
      </c>
      <c r="BF114" s="594" t="s">
        <v>1989</v>
      </c>
      <c r="BG114" s="594" t="s">
        <v>2065</v>
      </c>
      <c r="BH114" s="648" t="s">
        <v>1989</v>
      </c>
      <c r="BI114" s="648" t="s">
        <v>2039</v>
      </c>
      <c r="BJ114" s="738" t="s">
        <v>2132</v>
      </c>
      <c r="BK114" s="742" t="s">
        <v>2131</v>
      </c>
      <c r="BL114" s="738" t="s">
        <v>2870</v>
      </c>
      <c r="BM114" s="738" t="s">
        <v>1104</v>
      </c>
      <c r="BN114" s="642" t="s">
        <v>3067</v>
      </c>
      <c r="BO114" s="637" t="s">
        <v>2015</v>
      </c>
      <c r="BP114" s="1173"/>
    </row>
    <row r="115" spans="1:68" s="1089" customFormat="1" ht="16.5" customHeight="1" x14ac:dyDescent="0.2">
      <c r="A115" s="1170">
        <v>280</v>
      </c>
      <c r="B115" s="1117">
        <v>358</v>
      </c>
      <c r="C115" s="1118" t="s">
        <v>282</v>
      </c>
      <c r="D115" s="1526"/>
      <c r="E115" s="1540"/>
      <c r="F115" s="1534"/>
      <c r="G115" s="1553"/>
      <c r="H115" s="1150" t="s">
        <v>3337</v>
      </c>
      <c r="I115" s="837">
        <v>28</v>
      </c>
      <c r="J115" s="581" t="s">
        <v>877</v>
      </c>
      <c r="K115" s="578">
        <v>19</v>
      </c>
      <c r="L115" s="582" t="s">
        <v>877</v>
      </c>
      <c r="M115" s="579" t="s">
        <v>877</v>
      </c>
      <c r="N115" s="580" t="s">
        <v>877</v>
      </c>
      <c r="O115" s="580"/>
      <c r="P115" s="580" t="s">
        <v>877</v>
      </c>
      <c r="Q115" s="580"/>
      <c r="R115" s="580" t="s">
        <v>877</v>
      </c>
      <c r="S115" s="580"/>
      <c r="T115" s="580" t="s">
        <v>877</v>
      </c>
      <c r="U115" s="580"/>
      <c r="V115" s="580"/>
      <c r="W115" s="580"/>
      <c r="X115" s="580"/>
      <c r="Y115" s="580"/>
      <c r="Z115" s="580"/>
      <c r="AA115" s="580"/>
      <c r="AB115" s="580" t="s">
        <v>877</v>
      </c>
      <c r="AC115" s="580" t="s">
        <v>901</v>
      </c>
      <c r="AD115" s="580" t="s">
        <v>901</v>
      </c>
      <c r="AE115" s="580" t="s">
        <v>877</v>
      </c>
      <c r="AF115" s="580" t="s">
        <v>877</v>
      </c>
      <c r="AG115" s="580" t="s">
        <v>877</v>
      </c>
      <c r="AH115" s="580" t="s">
        <v>877</v>
      </c>
      <c r="AI115" s="707"/>
      <c r="AJ115" s="707"/>
      <c r="AK115" s="707"/>
      <c r="AL115" s="657" t="s">
        <v>1997</v>
      </c>
      <c r="AM115" s="657" t="s">
        <v>1822</v>
      </c>
      <c r="AN115" s="657" t="s">
        <v>2039</v>
      </c>
      <c r="AO115" s="657" t="s">
        <v>1865</v>
      </c>
      <c r="AP115" s="657" t="s">
        <v>2026</v>
      </c>
      <c r="AQ115" s="657" t="s">
        <v>1822</v>
      </c>
      <c r="AR115" s="657" t="s">
        <v>1886</v>
      </c>
      <c r="AS115" s="657" t="s">
        <v>1886</v>
      </c>
      <c r="AT115" s="657" t="s">
        <v>2037</v>
      </c>
      <c r="AU115" s="657" t="s">
        <v>1829</v>
      </c>
      <c r="AV115" s="657" t="s">
        <v>2294</v>
      </c>
      <c r="AW115" s="657" t="s">
        <v>1988</v>
      </c>
      <c r="AX115" s="657" t="s">
        <v>1920</v>
      </c>
      <c r="AY115" s="657" t="s">
        <v>2070</v>
      </c>
      <c r="AZ115" s="657" t="s">
        <v>1987</v>
      </c>
      <c r="BA115" s="657" t="s">
        <v>1822</v>
      </c>
      <c r="BB115" s="657" t="s">
        <v>2123</v>
      </c>
      <c r="BC115" s="657" t="s">
        <v>2613</v>
      </c>
      <c r="BD115" s="594" t="s">
        <v>2618</v>
      </c>
      <c r="BE115" s="594" t="s">
        <v>2523</v>
      </c>
      <c r="BF115" s="584" t="s">
        <v>2674</v>
      </c>
      <c r="BG115" s="594" t="s">
        <v>2674</v>
      </c>
      <c r="BH115" s="649" t="s">
        <v>2011</v>
      </c>
      <c r="BI115" s="649" t="s">
        <v>1866</v>
      </c>
      <c r="BJ115" s="578" t="s">
        <v>2869</v>
      </c>
      <c r="BK115" s="767" t="s">
        <v>1977</v>
      </c>
      <c r="BL115" s="578" t="s">
        <v>2007</v>
      </c>
      <c r="BM115" s="578" t="s">
        <v>2001</v>
      </c>
      <c r="BN115" s="767" t="s">
        <v>1702</v>
      </c>
      <c r="BO115" s="637" t="s">
        <v>1496</v>
      </c>
      <c r="BP115" s="1163"/>
    </row>
    <row r="116" spans="1:68" s="1236" customFormat="1" ht="16.5" customHeight="1" x14ac:dyDescent="0.2">
      <c r="A116" s="1170"/>
      <c r="B116" s="1117">
        <v>1877</v>
      </c>
      <c r="C116" s="1118" t="s">
        <v>3615</v>
      </c>
      <c r="D116" s="1526"/>
      <c r="E116" s="1540"/>
      <c r="F116" s="1534"/>
      <c r="G116" s="1553"/>
      <c r="H116" s="1150" t="s">
        <v>3616</v>
      </c>
      <c r="I116" s="577"/>
      <c r="J116" s="577"/>
      <c r="K116" s="578"/>
      <c r="L116" s="582"/>
      <c r="M116" s="582"/>
      <c r="N116" s="582"/>
      <c r="O116" s="578"/>
      <c r="P116" s="578"/>
      <c r="Q116" s="579"/>
      <c r="R116" s="578"/>
      <c r="S116" s="578"/>
      <c r="T116" s="578"/>
      <c r="U116" s="589"/>
      <c r="V116" s="578"/>
      <c r="W116" s="578"/>
      <c r="X116" s="594"/>
      <c r="Y116" s="713"/>
      <c r="Z116" s="714"/>
      <c r="AA116" s="594"/>
      <c r="AB116" s="594"/>
      <c r="AC116" s="594"/>
      <c r="AD116" s="594"/>
      <c r="AE116" s="594"/>
      <c r="AF116" s="594"/>
      <c r="AG116" s="594"/>
      <c r="AH116" s="594"/>
      <c r="AI116" s="594"/>
      <c r="AJ116" s="594"/>
      <c r="AK116" s="594"/>
      <c r="AL116" s="594"/>
      <c r="AM116" s="594"/>
      <c r="AN116" s="594"/>
      <c r="AO116" s="594"/>
      <c r="AP116" s="594"/>
      <c r="AQ116" s="594"/>
      <c r="AR116" s="594"/>
      <c r="AS116" s="594"/>
      <c r="AT116" s="594"/>
      <c r="AU116" s="594"/>
      <c r="AV116" s="594"/>
      <c r="AW116" s="594"/>
      <c r="AX116" s="594"/>
      <c r="AY116" s="594"/>
      <c r="AZ116" s="594"/>
      <c r="BA116" s="594"/>
      <c r="BB116" s="594"/>
      <c r="BC116" s="571"/>
      <c r="BD116" s="571"/>
      <c r="BE116" s="572"/>
      <c r="BF116" s="592"/>
      <c r="BG116" s="572"/>
      <c r="BH116" s="573"/>
      <c r="BI116" s="573"/>
      <c r="BJ116" s="572"/>
      <c r="BK116" s="573"/>
      <c r="BL116" s="572"/>
      <c r="BM116" s="571" t="s">
        <v>2887</v>
      </c>
      <c r="BN116" s="591" t="s">
        <v>1738</v>
      </c>
      <c r="BO116" s="571" t="s">
        <v>1496</v>
      </c>
      <c r="BP116" s="624" t="s">
        <v>2989</v>
      </c>
    </row>
    <row r="117" spans="1:68" s="1262" customFormat="1" ht="16.5" customHeight="1" x14ac:dyDescent="0.2">
      <c r="A117" s="1170">
        <v>228</v>
      </c>
      <c r="B117" s="1117">
        <v>903</v>
      </c>
      <c r="C117" s="1118" t="s">
        <v>3759</v>
      </c>
      <c r="D117" s="1526"/>
      <c r="E117" s="1540"/>
      <c r="F117" s="1534"/>
      <c r="G117" s="1553"/>
      <c r="H117" s="1150" t="s">
        <v>3758</v>
      </c>
      <c r="I117" s="577">
        <v>24</v>
      </c>
      <c r="J117" s="577">
        <v>18</v>
      </c>
      <c r="K117" s="577">
        <v>17</v>
      </c>
      <c r="L117" s="660"/>
      <c r="M117" s="724" t="s">
        <v>1120</v>
      </c>
      <c r="N117" s="765"/>
      <c r="O117" s="580"/>
      <c r="P117" s="580"/>
      <c r="Q117" s="580"/>
      <c r="R117" s="580"/>
      <c r="S117" s="580"/>
      <c r="T117" s="580"/>
      <c r="U117" s="580"/>
      <c r="V117" s="580"/>
      <c r="W117" s="578">
        <v>17</v>
      </c>
      <c r="X117" s="594" t="s">
        <v>1375</v>
      </c>
      <c r="Y117" s="594">
        <v>20</v>
      </c>
      <c r="Z117" s="594" t="s">
        <v>1439</v>
      </c>
      <c r="AA117" s="594" t="s">
        <v>1495</v>
      </c>
      <c r="AB117" s="594" t="s">
        <v>1555</v>
      </c>
      <c r="AC117" s="594" t="s">
        <v>1640</v>
      </c>
      <c r="AD117" s="594" t="s">
        <v>1588</v>
      </c>
      <c r="AE117" s="594" t="s">
        <v>1503</v>
      </c>
      <c r="AF117" s="594" t="s">
        <v>1792</v>
      </c>
      <c r="AG117" s="594" t="s">
        <v>1567</v>
      </c>
      <c r="AH117" s="594" t="s">
        <v>1573</v>
      </c>
      <c r="AI117" s="594" t="s">
        <v>1549</v>
      </c>
      <c r="AJ117" s="594" t="s">
        <v>1588</v>
      </c>
      <c r="AK117" s="594" t="s">
        <v>1931</v>
      </c>
      <c r="AL117" s="594" t="s">
        <v>1857</v>
      </c>
      <c r="AM117" s="594" t="s">
        <v>2006</v>
      </c>
      <c r="AN117" s="594" t="s">
        <v>1879</v>
      </c>
      <c r="AO117" s="594" t="s">
        <v>2006</v>
      </c>
      <c r="AP117" s="594" t="s">
        <v>2131</v>
      </c>
      <c r="AQ117" s="594" t="s">
        <v>1988</v>
      </c>
      <c r="AR117" s="594" t="s">
        <v>2065</v>
      </c>
      <c r="AS117" s="594" t="s">
        <v>1093</v>
      </c>
      <c r="AT117" s="594" t="s">
        <v>2039</v>
      </c>
      <c r="AU117" s="594" t="s">
        <v>2084</v>
      </c>
      <c r="AV117" s="594" t="s">
        <v>1988</v>
      </c>
      <c r="AW117" s="594" t="s">
        <v>2026</v>
      </c>
      <c r="AX117" s="566" t="s">
        <v>2027</v>
      </c>
      <c r="AY117" s="566" t="s">
        <v>2123</v>
      </c>
      <c r="AZ117" s="566" t="s">
        <v>1982</v>
      </c>
      <c r="BA117" s="566" t="s">
        <v>2531</v>
      </c>
      <c r="BB117" s="566" t="s">
        <v>2508</v>
      </c>
      <c r="BC117" s="566" t="s">
        <v>2465</v>
      </c>
      <c r="BD117" s="594" t="s">
        <v>2082</v>
      </c>
      <c r="BE117" s="594" t="s">
        <v>2003</v>
      </c>
      <c r="BF117" s="594" t="s">
        <v>2627</v>
      </c>
      <c r="BG117" s="594" t="s">
        <v>2475</v>
      </c>
      <c r="BH117" s="691" t="s">
        <v>1854</v>
      </c>
      <c r="BI117" s="691" t="s">
        <v>2039</v>
      </c>
      <c r="BJ117" s="594" t="s">
        <v>1857</v>
      </c>
      <c r="BK117" s="649" t="s">
        <v>1096</v>
      </c>
      <c r="BL117" s="584" t="s">
        <v>2006</v>
      </c>
      <c r="BM117" s="584" t="s">
        <v>2939</v>
      </c>
      <c r="BN117" s="649" t="s">
        <v>1658</v>
      </c>
      <c r="BO117" s="637" t="s">
        <v>3423</v>
      </c>
      <c r="BP117" s="706" t="s">
        <v>3056</v>
      </c>
    </row>
    <row r="118" spans="1:68" s="1262" customFormat="1" ht="16.5" customHeight="1" x14ac:dyDescent="0.2">
      <c r="A118" s="1170">
        <v>278</v>
      </c>
      <c r="B118" s="1117">
        <v>213</v>
      </c>
      <c r="C118" s="1118" t="s">
        <v>3819</v>
      </c>
      <c r="D118" s="1526"/>
      <c r="E118" s="1540"/>
      <c r="F118" s="1534"/>
      <c r="G118" s="1553"/>
      <c r="H118" s="1150" t="s">
        <v>3820</v>
      </c>
      <c r="I118" s="687">
        <v>18</v>
      </c>
      <c r="J118" s="687">
        <v>19</v>
      </c>
      <c r="K118" s="688"/>
      <c r="L118" s="688"/>
      <c r="M118" s="634"/>
      <c r="N118" s="633"/>
      <c r="O118" s="633"/>
      <c r="P118" s="633"/>
      <c r="Q118" s="633"/>
      <c r="R118" s="633"/>
      <c r="S118" s="633"/>
      <c r="T118" s="633"/>
      <c r="U118" s="633"/>
      <c r="V118" s="633"/>
      <c r="W118" s="634"/>
      <c r="X118" s="633"/>
      <c r="Y118" s="633"/>
      <c r="Z118" s="633"/>
      <c r="AA118" s="633"/>
      <c r="AB118" s="633" t="s">
        <v>877</v>
      </c>
      <c r="AC118" s="633" t="s">
        <v>877</v>
      </c>
      <c r="AD118" s="633" t="s">
        <v>877</v>
      </c>
      <c r="AE118" s="633" t="s">
        <v>877</v>
      </c>
      <c r="AF118" s="633" t="s">
        <v>877</v>
      </c>
      <c r="AG118" s="633" t="s">
        <v>877</v>
      </c>
      <c r="AH118" s="633" t="s">
        <v>877</v>
      </c>
      <c r="AI118" s="794" t="s">
        <v>877</v>
      </c>
      <c r="AJ118" s="794"/>
      <c r="AK118" s="794"/>
      <c r="AL118" s="794"/>
      <c r="AM118" s="794"/>
      <c r="AN118" s="794"/>
      <c r="AO118" s="794"/>
      <c r="AP118" s="794"/>
      <c r="AQ118" s="795" t="s">
        <v>2027</v>
      </c>
      <c r="AR118" s="795" t="s">
        <v>2070</v>
      </c>
      <c r="AS118" s="795" t="s">
        <v>2131</v>
      </c>
      <c r="AT118" s="794" t="s">
        <v>877</v>
      </c>
      <c r="AU118" s="795" t="s">
        <v>1997</v>
      </c>
      <c r="AV118" s="794" t="s">
        <v>877</v>
      </c>
      <c r="AW118" s="794" t="s">
        <v>877</v>
      </c>
      <c r="AX118" s="794" t="s">
        <v>877</v>
      </c>
      <c r="AY118" s="796" t="s">
        <v>877</v>
      </c>
      <c r="AZ118" s="796" t="s">
        <v>877</v>
      </c>
      <c r="BA118" s="796" t="s">
        <v>877</v>
      </c>
      <c r="BB118" s="796" t="s">
        <v>877</v>
      </c>
      <c r="BC118" s="796" t="s">
        <v>877</v>
      </c>
      <c r="BD118" s="797" t="s">
        <v>2484</v>
      </c>
      <c r="BE118" s="797" t="s">
        <v>2523</v>
      </c>
      <c r="BF118" s="797" t="s">
        <v>1866</v>
      </c>
      <c r="BG118" s="684" t="s">
        <v>2674</v>
      </c>
      <c r="BH118" s="798" t="s">
        <v>2011</v>
      </c>
      <c r="BI118" s="799" t="s">
        <v>2239</v>
      </c>
      <c r="BJ118" s="632" t="s">
        <v>2869</v>
      </c>
      <c r="BK118" s="799" t="s">
        <v>1977</v>
      </c>
      <c r="BL118" s="632" t="s">
        <v>2621</v>
      </c>
      <c r="BM118" s="635" t="s">
        <v>2271</v>
      </c>
      <c r="BN118" s="636" t="s">
        <v>1702</v>
      </c>
      <c r="BO118" s="637" t="s">
        <v>1496</v>
      </c>
      <c r="BP118" s="622" t="s">
        <v>2230</v>
      </c>
    </row>
    <row r="119" spans="1:68" s="1094" customFormat="1" ht="33" customHeight="1" x14ac:dyDescent="0.25">
      <c r="A119" s="1170">
        <v>295</v>
      </c>
      <c r="B119" s="1117">
        <v>1442</v>
      </c>
      <c r="C119" s="1118" t="s">
        <v>3839</v>
      </c>
      <c r="D119" s="1526"/>
      <c r="E119" s="1540"/>
      <c r="F119" s="1534"/>
      <c r="G119" s="1553"/>
      <c r="H119" s="1150" t="s">
        <v>3838</v>
      </c>
      <c r="I119" s="577"/>
      <c r="J119" s="577"/>
      <c r="K119" s="709"/>
      <c r="L119" s="655"/>
      <c r="M119" s="577"/>
      <c r="N119" s="577"/>
      <c r="O119" s="577"/>
      <c r="P119" s="577"/>
      <c r="Q119" s="577"/>
      <c r="R119" s="656"/>
      <c r="S119" s="577"/>
      <c r="T119" s="577"/>
      <c r="U119" s="748"/>
      <c r="V119" s="577"/>
      <c r="W119" s="577"/>
      <c r="X119" s="738"/>
      <c r="Y119" s="738"/>
      <c r="Z119" s="738"/>
      <c r="AA119" s="738"/>
      <c r="AB119" s="738"/>
      <c r="AC119" s="738"/>
      <c r="AD119" s="738"/>
      <c r="AE119" s="738"/>
      <c r="AF119" s="738"/>
      <c r="AG119" s="738"/>
      <c r="AH119" s="738"/>
      <c r="AI119" s="738"/>
      <c r="AJ119" s="738"/>
      <c r="AK119" s="738"/>
      <c r="AL119" s="738"/>
      <c r="AM119" s="738"/>
      <c r="AN119" s="738"/>
      <c r="AO119" s="740"/>
      <c r="AP119" s="740"/>
      <c r="AQ119" s="740"/>
      <c r="AR119" s="740"/>
      <c r="AS119" s="738" t="s">
        <v>1886</v>
      </c>
      <c r="AT119" s="738" t="s">
        <v>2060</v>
      </c>
      <c r="AU119" s="738" t="s">
        <v>2002</v>
      </c>
      <c r="AV119" s="738" t="s">
        <v>2279</v>
      </c>
      <c r="AW119" s="738" t="s">
        <v>2279</v>
      </c>
      <c r="AX119" s="738" t="s">
        <v>2001</v>
      </c>
      <c r="AY119" s="738" t="s">
        <v>1857</v>
      </c>
      <c r="AZ119" s="738" t="s">
        <v>2015</v>
      </c>
      <c r="BA119" s="738" t="s">
        <v>2002</v>
      </c>
      <c r="BB119" s="738" t="s">
        <v>2541</v>
      </c>
      <c r="BC119" s="738" t="s">
        <v>2575</v>
      </c>
      <c r="BD119" s="738" t="s">
        <v>2001</v>
      </c>
      <c r="BE119" s="738" t="s">
        <v>2472</v>
      </c>
      <c r="BF119" s="738" t="s">
        <v>1831</v>
      </c>
      <c r="BG119" s="738" t="s">
        <v>2474</v>
      </c>
      <c r="BH119" s="742" t="s">
        <v>2465</v>
      </c>
      <c r="BI119" s="742" t="s">
        <v>1866</v>
      </c>
      <c r="BJ119" s="739" t="s">
        <v>877</v>
      </c>
      <c r="BK119" s="742" t="s">
        <v>2124</v>
      </c>
      <c r="BL119" s="1323" t="s">
        <v>2903</v>
      </c>
      <c r="BM119" s="1323" t="s">
        <v>2001</v>
      </c>
      <c r="BN119" s="811" t="s">
        <v>1658</v>
      </c>
      <c r="BO119" s="577" t="s">
        <v>3429</v>
      </c>
      <c r="BP119" s="1317" t="s">
        <v>2229</v>
      </c>
    </row>
    <row r="120" spans="1:68" s="1262" customFormat="1" ht="16.5" customHeight="1" x14ac:dyDescent="0.2">
      <c r="A120" s="1170">
        <v>297</v>
      </c>
      <c r="B120" s="1117">
        <v>574</v>
      </c>
      <c r="C120" s="1118" t="s">
        <v>3841</v>
      </c>
      <c r="D120" s="1526"/>
      <c r="E120" s="1540"/>
      <c r="F120" s="1534"/>
      <c r="G120" s="1553"/>
      <c r="H120" s="1150" t="s">
        <v>3840</v>
      </c>
      <c r="I120" s="577">
        <v>18</v>
      </c>
      <c r="J120" s="577">
        <v>19</v>
      </c>
      <c r="K120" s="578">
        <v>19</v>
      </c>
      <c r="L120" s="582"/>
      <c r="M120" s="582" t="s">
        <v>1110</v>
      </c>
      <c r="N120" s="582" t="s">
        <v>1071</v>
      </c>
      <c r="O120" s="580" t="s">
        <v>1149</v>
      </c>
      <c r="P120" s="580"/>
      <c r="Q120" s="580"/>
      <c r="R120" s="580"/>
      <c r="S120" s="580"/>
      <c r="T120" s="580"/>
      <c r="U120" s="580"/>
      <c r="V120" s="580"/>
      <c r="W120" s="580"/>
      <c r="X120" s="580"/>
      <c r="Y120" s="580"/>
      <c r="Z120" s="657" t="s">
        <v>1463</v>
      </c>
      <c r="AA120" s="800" t="s">
        <v>1511</v>
      </c>
      <c r="AB120" s="657" t="s">
        <v>1573</v>
      </c>
      <c r="AC120" s="657" t="s">
        <v>1627</v>
      </c>
      <c r="AD120" s="657" t="s">
        <v>1587</v>
      </c>
      <c r="AE120" s="657" t="s">
        <v>1484</v>
      </c>
      <c r="AF120" s="657"/>
      <c r="AG120" s="657" t="s">
        <v>1641</v>
      </c>
      <c r="AH120" s="657" t="s">
        <v>1503</v>
      </c>
      <c r="AI120" s="657" t="s">
        <v>1866</v>
      </c>
      <c r="AJ120" s="657" t="s">
        <v>1558</v>
      </c>
      <c r="AK120" s="657" t="s">
        <v>1558</v>
      </c>
      <c r="AL120" s="657" t="s">
        <v>1992</v>
      </c>
      <c r="AM120" s="657" t="s">
        <v>2026</v>
      </c>
      <c r="AN120" s="657" t="s">
        <v>2039</v>
      </c>
      <c r="AO120" s="657" t="s">
        <v>1865</v>
      </c>
      <c r="AP120" s="657" t="s">
        <v>2026</v>
      </c>
      <c r="AQ120" s="657" t="s">
        <v>2020</v>
      </c>
      <c r="AR120" s="657" t="s">
        <v>2070</v>
      </c>
      <c r="AS120" s="657" t="s">
        <v>2132</v>
      </c>
      <c r="AT120" s="707" t="s">
        <v>877</v>
      </c>
      <c r="AU120" s="657" t="s">
        <v>1977</v>
      </c>
      <c r="AV120" s="657" t="s">
        <v>2015</v>
      </c>
      <c r="AW120" s="657" t="s">
        <v>2006</v>
      </c>
      <c r="AX120" s="657" t="s">
        <v>1987</v>
      </c>
      <c r="AY120" s="657" t="s">
        <v>1992</v>
      </c>
      <c r="AZ120" s="594" t="s">
        <v>1988</v>
      </c>
      <c r="BA120" s="594" t="s">
        <v>2539</v>
      </c>
      <c r="BB120" s="594" t="s">
        <v>2123</v>
      </c>
      <c r="BC120" s="637" t="s">
        <v>2539</v>
      </c>
      <c r="BD120" s="637" t="s">
        <v>2124</v>
      </c>
      <c r="BE120" s="637" t="s">
        <v>2523</v>
      </c>
      <c r="BF120" s="637" t="s">
        <v>2465</v>
      </c>
      <c r="BG120" s="637" t="s">
        <v>2464</v>
      </c>
      <c r="BH120" s="767" t="s">
        <v>1987</v>
      </c>
      <c r="BI120" s="767" t="s">
        <v>2826</v>
      </c>
      <c r="BJ120" s="578" t="s">
        <v>2869</v>
      </c>
      <c r="BK120" s="767" t="s">
        <v>2930</v>
      </c>
      <c r="BL120" s="587" t="s">
        <v>877</v>
      </c>
      <c r="BM120" s="587" t="s">
        <v>877</v>
      </c>
      <c r="BN120" s="648" t="s">
        <v>2239</v>
      </c>
      <c r="BO120" s="637" t="s">
        <v>2905</v>
      </c>
      <c r="BP120" s="624" t="s">
        <v>2504</v>
      </c>
    </row>
    <row r="121" spans="1:68" s="1089" customFormat="1" ht="16.5" customHeight="1" x14ac:dyDescent="0.2">
      <c r="A121" s="1170">
        <v>35</v>
      </c>
      <c r="B121" s="1117">
        <v>1435</v>
      </c>
      <c r="C121" s="1118" t="s">
        <v>3338</v>
      </c>
      <c r="D121" s="1577" t="s">
        <v>3340</v>
      </c>
      <c r="E121" s="1540"/>
      <c r="F121" s="1534"/>
      <c r="G121" s="1553"/>
      <c r="H121" s="1150" t="s">
        <v>3339</v>
      </c>
      <c r="I121" s="665"/>
      <c r="J121" s="577"/>
      <c r="K121" s="582"/>
      <c r="L121" s="582"/>
      <c r="M121" s="579"/>
      <c r="N121" s="580"/>
      <c r="O121" s="580"/>
      <c r="P121" s="580"/>
      <c r="Q121" s="580"/>
      <c r="R121" s="580"/>
      <c r="S121" s="582"/>
      <c r="T121" s="580"/>
      <c r="U121" s="580"/>
      <c r="V121" s="580"/>
      <c r="W121" s="578"/>
      <c r="X121" s="582"/>
      <c r="Y121" s="584"/>
      <c r="Z121" s="582"/>
      <c r="AA121" s="651"/>
      <c r="AB121" s="544"/>
      <c r="AC121" s="1235"/>
      <c r="AD121" s="544"/>
      <c r="AE121" s="452"/>
      <c r="AF121" s="544"/>
      <c r="AG121" s="452"/>
      <c r="AH121" s="544"/>
      <c r="AI121" s="452"/>
      <c r="AJ121" s="544"/>
      <c r="AK121" s="452"/>
      <c r="AL121" s="452"/>
      <c r="AM121" s="452"/>
      <c r="AN121" s="452"/>
      <c r="AO121" s="452"/>
      <c r="AP121" s="452"/>
      <c r="AQ121" s="452"/>
      <c r="AR121" s="452"/>
      <c r="AS121" s="544" t="s">
        <v>2006</v>
      </c>
      <c r="AT121" s="544" t="s">
        <v>1832</v>
      </c>
      <c r="AU121" s="544" t="s">
        <v>1866</v>
      </c>
      <c r="AV121" s="544" t="s">
        <v>2003</v>
      </c>
      <c r="AW121" s="544" t="s">
        <v>1854</v>
      </c>
      <c r="AX121" s="544" t="s">
        <v>2146</v>
      </c>
      <c r="AY121" s="568" t="s">
        <v>877</v>
      </c>
      <c r="AZ121" s="652" t="s">
        <v>2479</v>
      </c>
      <c r="BA121" s="652"/>
      <c r="BB121" s="652"/>
      <c r="BC121" s="652"/>
      <c r="BD121" s="652"/>
      <c r="BE121" s="652"/>
      <c r="BF121" s="652"/>
      <c r="BG121" s="544" t="s">
        <v>2001</v>
      </c>
      <c r="BH121" s="569" t="s">
        <v>877</v>
      </c>
      <c r="BI121" s="642" t="s">
        <v>2124</v>
      </c>
      <c r="BJ121" s="637" t="s">
        <v>1988</v>
      </c>
      <c r="BK121" s="642" t="s">
        <v>2905</v>
      </c>
      <c r="BL121" s="637" t="s">
        <v>2132</v>
      </c>
      <c r="BM121" s="637" t="s">
        <v>2065</v>
      </c>
      <c r="BN121" s="642" t="s">
        <v>3067</v>
      </c>
      <c r="BO121" s="637" t="s">
        <v>2905</v>
      </c>
      <c r="BP121" s="1174" t="s">
        <v>2921</v>
      </c>
    </row>
    <row r="122" spans="1:68" s="1089" customFormat="1" ht="16.5" customHeight="1" x14ac:dyDescent="0.2">
      <c r="A122" s="1175">
        <v>108</v>
      </c>
      <c r="B122" s="1176">
        <v>169</v>
      </c>
      <c r="C122" s="1177" t="s">
        <v>3341</v>
      </c>
      <c r="D122" s="1575"/>
      <c r="E122" s="1540"/>
      <c r="F122" s="1530"/>
      <c r="G122" s="1553"/>
      <c r="H122" s="1178" t="s">
        <v>3342</v>
      </c>
      <c r="I122" s="668"/>
      <c r="J122" s="669"/>
      <c r="K122" s="670"/>
      <c r="L122" s="779"/>
      <c r="M122" s="779"/>
      <c r="N122" s="670"/>
      <c r="O122" s="780"/>
      <c r="P122" s="780"/>
      <c r="Q122" s="780"/>
      <c r="R122" s="780"/>
      <c r="S122" s="670"/>
      <c r="T122" s="670"/>
      <c r="U122" s="672"/>
      <c r="V122" s="670"/>
      <c r="W122" s="670"/>
      <c r="X122" s="673"/>
      <c r="Y122" s="673"/>
      <c r="Z122" s="673"/>
      <c r="AA122" s="781"/>
      <c r="AB122" s="781"/>
      <c r="AC122" s="781"/>
      <c r="AD122" s="781"/>
      <c r="AE122" s="781"/>
      <c r="AF122" s="781"/>
      <c r="AG122" s="781"/>
      <c r="AH122" s="781"/>
      <c r="AI122" s="781"/>
      <c r="AJ122" s="962"/>
      <c r="AK122" s="781"/>
      <c r="AL122" s="673"/>
      <c r="AM122" s="781"/>
      <c r="AN122" s="673"/>
      <c r="AO122" s="781"/>
      <c r="AP122" s="673"/>
      <c r="AQ122" s="781"/>
      <c r="AR122" s="673"/>
      <c r="AS122" s="781"/>
      <c r="AT122" s="673"/>
      <c r="AU122" s="781"/>
      <c r="AV122" s="673"/>
      <c r="AW122" s="781"/>
      <c r="AX122" s="673"/>
      <c r="AY122" s="781"/>
      <c r="AZ122" s="781"/>
      <c r="BA122" s="781"/>
      <c r="BB122" s="781"/>
      <c r="BC122" s="781"/>
      <c r="BD122" s="781"/>
      <c r="BE122" s="781"/>
      <c r="BF122" s="1179"/>
      <c r="BG122" s="1179"/>
      <c r="BH122" s="1180" t="s">
        <v>1831</v>
      </c>
      <c r="BI122" s="1180" t="s">
        <v>1844</v>
      </c>
      <c r="BJ122" s="1181" t="s">
        <v>2082</v>
      </c>
      <c r="BK122" s="1180" t="s">
        <v>1832</v>
      </c>
      <c r="BL122" s="1181" t="s">
        <v>1993</v>
      </c>
      <c r="BM122" s="1181" t="s">
        <v>2028</v>
      </c>
      <c r="BN122" s="1180" t="s">
        <v>1993</v>
      </c>
      <c r="BO122" s="1181" t="s">
        <v>1773</v>
      </c>
      <c r="BP122" s="1348"/>
    </row>
    <row r="123" spans="1:68" s="1296" customFormat="1" ht="32.25" customHeight="1" thickBot="1" x14ac:dyDescent="0.3">
      <c r="A123" s="1210">
        <v>230</v>
      </c>
      <c r="B123" s="1151">
        <v>133</v>
      </c>
      <c r="C123" s="1286" t="s">
        <v>3762</v>
      </c>
      <c r="D123" s="1343" t="s">
        <v>3760</v>
      </c>
      <c r="E123" s="1598"/>
      <c r="F123" s="1259" t="s">
        <v>3112</v>
      </c>
      <c r="G123" s="1261" t="s">
        <v>3087</v>
      </c>
      <c r="H123" s="1286" t="s">
        <v>3761</v>
      </c>
      <c r="I123" s="1288">
        <v>17</v>
      </c>
      <c r="J123" s="1352" t="s">
        <v>3387</v>
      </c>
      <c r="K123" s="1353">
        <v>19</v>
      </c>
      <c r="L123" s="1291" t="s">
        <v>877</v>
      </c>
      <c r="M123" s="1354"/>
      <c r="N123" s="1354"/>
      <c r="O123" s="1354"/>
      <c r="P123" s="1354"/>
      <c r="Q123" s="1354"/>
      <c r="R123" s="1354"/>
      <c r="S123" s="1288">
        <v>4</v>
      </c>
      <c r="T123" s="1288" t="s">
        <v>1087</v>
      </c>
      <c r="U123" s="1292">
        <v>27</v>
      </c>
      <c r="V123" s="1288" t="s">
        <v>1117</v>
      </c>
      <c r="W123" s="1288" t="s">
        <v>1108</v>
      </c>
      <c r="X123" s="1293" t="s">
        <v>1375</v>
      </c>
      <c r="Y123" s="1293">
        <v>20</v>
      </c>
      <c r="Z123" s="1293" t="s">
        <v>1439</v>
      </c>
      <c r="AA123" s="1293" t="s">
        <v>1495</v>
      </c>
      <c r="AB123" s="1293" t="s">
        <v>1555</v>
      </c>
      <c r="AC123" s="1293" t="s">
        <v>1555</v>
      </c>
      <c r="AD123" s="1293" t="s">
        <v>1698</v>
      </c>
      <c r="AE123" s="1293" t="s">
        <v>1549</v>
      </c>
      <c r="AF123" s="1293" t="s">
        <v>1792</v>
      </c>
      <c r="AG123" s="1293" t="s">
        <v>1587</v>
      </c>
      <c r="AH123" s="1293" t="s">
        <v>1484</v>
      </c>
      <c r="AI123" s="1293" t="s">
        <v>1501</v>
      </c>
      <c r="AJ123" s="1293" t="s">
        <v>1879</v>
      </c>
      <c r="AK123" s="1293" t="s">
        <v>1754</v>
      </c>
      <c r="AL123" s="1293" t="s">
        <v>1977</v>
      </c>
      <c r="AM123" s="1293" t="s">
        <v>2006</v>
      </c>
      <c r="AN123" s="1293" t="s">
        <v>1977</v>
      </c>
      <c r="AO123" s="1293" t="s">
        <v>2053</v>
      </c>
      <c r="AP123" s="1293" t="s">
        <v>2037</v>
      </c>
      <c r="AQ123" s="1293" t="s">
        <v>1925</v>
      </c>
      <c r="AR123" s="1293" t="s">
        <v>1865</v>
      </c>
      <c r="AS123" s="1293" t="s">
        <v>1939</v>
      </c>
      <c r="AT123" s="1293" t="s">
        <v>2039</v>
      </c>
      <c r="AU123" s="1293" t="s">
        <v>2298</v>
      </c>
      <c r="AV123" s="1293" t="s">
        <v>1939</v>
      </c>
      <c r="AW123" s="1293" t="s">
        <v>1852</v>
      </c>
      <c r="AX123" s="1293" t="s">
        <v>2015</v>
      </c>
      <c r="AY123" s="1293" t="s">
        <v>1857</v>
      </c>
      <c r="AZ123" s="1293" t="s">
        <v>1866</v>
      </c>
      <c r="BA123" s="1293" t="s">
        <v>2508</v>
      </c>
      <c r="BB123" s="1293" t="s">
        <v>2508</v>
      </c>
      <c r="BC123" s="1293" t="s">
        <v>2053</v>
      </c>
      <c r="BD123" s="1293" t="s">
        <v>2001</v>
      </c>
      <c r="BE123" s="1293" t="s">
        <v>2003</v>
      </c>
      <c r="BF123" s="1293" t="s">
        <v>2627</v>
      </c>
      <c r="BG123" s="738" t="s">
        <v>2474</v>
      </c>
      <c r="BH123" s="738" t="s">
        <v>1854</v>
      </c>
      <c r="BI123" s="738" t="s">
        <v>2015</v>
      </c>
      <c r="BJ123" s="637" t="s">
        <v>2123</v>
      </c>
      <c r="BK123" s="637" t="s">
        <v>2028</v>
      </c>
      <c r="BL123" s="637" t="s">
        <v>2007</v>
      </c>
      <c r="BM123" s="637" t="s">
        <v>2902</v>
      </c>
      <c r="BN123" s="637" t="s">
        <v>2190</v>
      </c>
      <c r="BO123" s="637" t="s">
        <v>3423</v>
      </c>
      <c r="BP123" s="1355" t="s">
        <v>2185</v>
      </c>
    </row>
    <row r="124" spans="1:68" s="1089" customFormat="1" ht="16.5" customHeight="1" x14ac:dyDescent="0.2">
      <c r="A124" s="1167">
        <v>260</v>
      </c>
      <c r="B124" s="1154">
        <v>1591</v>
      </c>
      <c r="C124" s="1455" t="s">
        <v>3460</v>
      </c>
      <c r="D124" s="1542" t="s">
        <v>3113</v>
      </c>
      <c r="E124" s="1539" t="s">
        <v>3923</v>
      </c>
      <c r="F124" s="1526" t="s">
        <v>3112</v>
      </c>
      <c r="G124" s="1544" t="s">
        <v>3087</v>
      </c>
      <c r="H124" s="1155" t="s">
        <v>3111</v>
      </c>
      <c r="I124" s="560"/>
      <c r="J124" s="560"/>
      <c r="K124" s="561"/>
      <c r="L124" s="853"/>
      <c r="M124" s="853"/>
      <c r="N124" s="853"/>
      <c r="O124" s="785"/>
      <c r="P124" s="785"/>
      <c r="Q124" s="785"/>
      <c r="R124" s="785"/>
      <c r="S124" s="785"/>
      <c r="T124" s="785"/>
      <c r="U124" s="785"/>
      <c r="V124" s="785"/>
      <c r="W124" s="785"/>
      <c r="X124" s="785"/>
      <c r="Y124" s="785"/>
      <c r="Z124" s="785"/>
      <c r="AA124" s="785"/>
      <c r="AB124" s="785"/>
      <c r="AC124" s="1225"/>
      <c r="AD124" s="1248"/>
      <c r="AE124" s="1248"/>
      <c r="AF124" s="1248"/>
      <c r="AG124" s="1248"/>
      <c r="AH124" s="1248"/>
      <c r="AI124" s="1248"/>
      <c r="AJ124" s="1248"/>
      <c r="AK124" s="1248"/>
      <c r="AL124" s="1225"/>
      <c r="AM124" s="1248"/>
      <c r="AN124" s="1225"/>
      <c r="AO124" s="1248"/>
      <c r="AP124" s="1225"/>
      <c r="AQ124" s="1225"/>
      <c r="AR124" s="1225"/>
      <c r="AS124" s="1225"/>
      <c r="AT124" s="1225"/>
      <c r="AU124" s="1225"/>
      <c r="AV124" s="1225"/>
      <c r="AW124" s="1225"/>
      <c r="AX124" s="1225"/>
      <c r="AY124" s="1248" t="s">
        <v>1857</v>
      </c>
      <c r="AZ124" s="786" t="s">
        <v>2015</v>
      </c>
      <c r="BA124" s="786" t="s">
        <v>2509</v>
      </c>
      <c r="BB124" s="1191" t="s">
        <v>2037</v>
      </c>
      <c r="BC124" s="1191" t="s">
        <v>2032</v>
      </c>
      <c r="BD124" s="786" t="s">
        <v>2523</v>
      </c>
      <c r="BE124" s="786" t="s">
        <v>2003</v>
      </c>
      <c r="BF124" s="786" t="s">
        <v>1831</v>
      </c>
      <c r="BG124" s="786" t="s">
        <v>2474</v>
      </c>
      <c r="BH124" s="786" t="s">
        <v>2026</v>
      </c>
      <c r="BI124" s="786" t="s">
        <v>2011</v>
      </c>
      <c r="BJ124" s="786" t="s">
        <v>1939</v>
      </c>
      <c r="BK124" s="786" t="s">
        <v>1096</v>
      </c>
      <c r="BL124" s="786" t="s">
        <v>2006</v>
      </c>
      <c r="BM124" s="786" t="s">
        <v>2939</v>
      </c>
      <c r="BN124" s="1169" t="s">
        <v>1658</v>
      </c>
      <c r="BO124" s="1169" t="s">
        <v>3429</v>
      </c>
      <c r="BP124" s="1195" t="s">
        <v>2441</v>
      </c>
    </row>
    <row r="125" spans="1:68" s="1089" customFormat="1" ht="16.5" customHeight="1" x14ac:dyDescent="0.2">
      <c r="A125" s="1170">
        <v>286</v>
      </c>
      <c r="B125" s="1117">
        <v>345</v>
      </c>
      <c r="C125" s="1439" t="s">
        <v>3461</v>
      </c>
      <c r="D125" s="1543"/>
      <c r="E125" s="1540"/>
      <c r="F125" s="1526"/>
      <c r="G125" s="1545"/>
      <c r="H125" s="1150" t="s">
        <v>2058</v>
      </c>
      <c r="I125" s="577"/>
      <c r="J125" s="577"/>
      <c r="K125" s="578"/>
      <c r="L125" s="579"/>
      <c r="M125" s="579"/>
      <c r="N125" s="580"/>
      <c r="O125" s="580"/>
      <c r="P125" s="580"/>
      <c r="Q125" s="580"/>
      <c r="R125" s="580"/>
      <c r="S125" s="580"/>
      <c r="T125" s="580"/>
      <c r="U125" s="708"/>
      <c r="V125" s="708"/>
      <c r="W125" s="585"/>
      <c r="X125" s="592"/>
      <c r="Y125" s="592"/>
      <c r="Z125" s="592"/>
      <c r="AA125" s="592"/>
      <c r="AB125" s="592"/>
      <c r="AC125" s="594"/>
      <c r="AD125" s="594"/>
      <c r="AE125" s="594"/>
      <c r="AF125" s="594"/>
      <c r="AG125" s="594"/>
      <c r="AH125" s="594"/>
      <c r="AI125" s="594"/>
      <c r="AJ125" s="592"/>
      <c r="AK125" s="592"/>
      <c r="AL125" s="592"/>
      <c r="AM125" s="592"/>
      <c r="AN125" s="592"/>
      <c r="AO125" s="594" t="s">
        <v>1849</v>
      </c>
      <c r="AP125" s="594" t="s">
        <v>2026</v>
      </c>
      <c r="AQ125" s="594" t="s">
        <v>1822</v>
      </c>
      <c r="AR125" s="594" t="s">
        <v>1886</v>
      </c>
      <c r="AS125" s="594" t="s">
        <v>1886</v>
      </c>
      <c r="AT125" s="594" t="s">
        <v>2037</v>
      </c>
      <c r="AU125" s="594" t="s">
        <v>1997</v>
      </c>
      <c r="AV125" s="594" t="s">
        <v>1921</v>
      </c>
      <c r="AW125" s="594" t="s">
        <v>1988</v>
      </c>
      <c r="AX125" s="594" t="s">
        <v>1920</v>
      </c>
      <c r="AY125" s="594" t="s">
        <v>2070</v>
      </c>
      <c r="AZ125" s="594" t="s">
        <v>1988</v>
      </c>
      <c r="BA125" s="594" t="s">
        <v>2124</v>
      </c>
      <c r="BB125" s="594" t="s">
        <v>1988</v>
      </c>
      <c r="BC125" s="594" t="s">
        <v>2613</v>
      </c>
      <c r="BD125" s="594" t="s">
        <v>2618</v>
      </c>
      <c r="BE125" s="657" t="s">
        <v>2026</v>
      </c>
      <c r="BF125" s="584" t="s">
        <v>2674</v>
      </c>
      <c r="BG125" s="594" t="s">
        <v>2674</v>
      </c>
      <c r="BH125" s="584" t="s">
        <v>2011</v>
      </c>
      <c r="BI125" s="578" t="s">
        <v>2239</v>
      </c>
      <c r="BJ125" s="578" t="s">
        <v>2869</v>
      </c>
      <c r="BK125" s="578" t="s">
        <v>1977</v>
      </c>
      <c r="BL125" s="578" t="s">
        <v>2621</v>
      </c>
      <c r="BM125" s="637" t="s">
        <v>2271</v>
      </c>
      <c r="BN125" s="637" t="s">
        <v>1702</v>
      </c>
      <c r="BO125" s="637" t="s">
        <v>1496</v>
      </c>
      <c r="BP125" s="1198"/>
    </row>
    <row r="126" spans="1:68" s="1089" customFormat="1" ht="16.5" customHeight="1" x14ac:dyDescent="0.2">
      <c r="A126" s="1170">
        <v>293</v>
      </c>
      <c r="B126" s="1117">
        <v>1652</v>
      </c>
      <c r="C126" s="1439" t="s">
        <v>3462</v>
      </c>
      <c r="D126" s="1543"/>
      <c r="E126" s="1540"/>
      <c r="F126" s="1526"/>
      <c r="G126" s="1545"/>
      <c r="H126" s="1150" t="s">
        <v>3463</v>
      </c>
      <c r="I126" s="577"/>
      <c r="J126" s="577"/>
      <c r="K126" s="709"/>
      <c r="L126" s="655"/>
      <c r="M126" s="577"/>
      <c r="N126" s="578"/>
      <c r="O126" s="578"/>
      <c r="P126" s="578"/>
      <c r="Q126" s="578"/>
      <c r="R126" s="580"/>
      <c r="S126" s="578"/>
      <c r="T126" s="578"/>
      <c r="U126" s="589"/>
      <c r="V126" s="578"/>
      <c r="W126" s="578"/>
      <c r="X126" s="594"/>
      <c r="Y126" s="594"/>
      <c r="Z126" s="594"/>
      <c r="AA126" s="594"/>
      <c r="AB126" s="594"/>
      <c r="AC126" s="594"/>
      <c r="AD126" s="594"/>
      <c r="AE126" s="594"/>
      <c r="AF126" s="594"/>
      <c r="AG126" s="594"/>
      <c r="AH126" s="594"/>
      <c r="AI126" s="594"/>
      <c r="AJ126" s="594"/>
      <c r="AK126" s="594"/>
      <c r="AL126" s="594"/>
      <c r="AM126" s="594"/>
      <c r="AN126" s="594"/>
      <c r="AO126" s="594"/>
      <c r="AP126" s="592"/>
      <c r="AQ126" s="592"/>
      <c r="AR126" s="592"/>
      <c r="AS126" s="592"/>
      <c r="AT126" s="592"/>
      <c r="AU126" s="592"/>
      <c r="AV126" s="592"/>
      <c r="AW126" s="592"/>
      <c r="AX126" s="592"/>
      <c r="AY126" s="592"/>
      <c r="AZ126" s="592"/>
      <c r="BA126" s="594" t="s">
        <v>2124</v>
      </c>
      <c r="BB126" s="594" t="s">
        <v>1987</v>
      </c>
      <c r="BC126" s="637" t="s">
        <v>2620</v>
      </c>
      <c r="BD126" s="637" t="s">
        <v>1920</v>
      </c>
      <c r="BE126" s="637" t="s">
        <v>2040</v>
      </c>
      <c r="BF126" s="584" t="s">
        <v>2620</v>
      </c>
      <c r="BG126" s="584" t="s">
        <v>2124</v>
      </c>
      <c r="BH126" s="584" t="s">
        <v>1854</v>
      </c>
      <c r="BI126" s="578" t="s">
        <v>2826</v>
      </c>
      <c r="BJ126" s="578" t="s">
        <v>2869</v>
      </c>
      <c r="BK126" s="578" t="s">
        <v>1977</v>
      </c>
      <c r="BL126" s="578" t="s">
        <v>2007</v>
      </c>
      <c r="BM126" s="578" t="s">
        <v>2635</v>
      </c>
      <c r="BN126" s="578" t="s">
        <v>1658</v>
      </c>
      <c r="BO126" s="578" t="s">
        <v>2001</v>
      </c>
      <c r="BP126" s="1197" t="s">
        <v>2966</v>
      </c>
    </row>
    <row r="127" spans="1:68" s="1262" customFormat="1" ht="16.5" customHeight="1" x14ac:dyDescent="0.2">
      <c r="A127" s="1170">
        <v>234</v>
      </c>
      <c r="B127" s="1117">
        <v>857</v>
      </c>
      <c r="C127" s="1439" t="s">
        <v>3766</v>
      </c>
      <c r="D127" s="1543"/>
      <c r="E127" s="1540"/>
      <c r="F127" s="1526"/>
      <c r="G127" s="1545"/>
      <c r="H127" s="1150" t="s">
        <v>3765</v>
      </c>
      <c r="I127" s="577">
        <v>14</v>
      </c>
      <c r="J127" s="577">
        <v>14</v>
      </c>
      <c r="K127" s="578" t="s">
        <v>1092</v>
      </c>
      <c r="L127" s="582"/>
      <c r="M127" s="579"/>
      <c r="N127" s="580"/>
      <c r="O127" s="580"/>
      <c r="P127" s="580"/>
      <c r="Q127" s="580"/>
      <c r="R127" s="580"/>
      <c r="S127" s="580"/>
      <c r="T127" s="580"/>
      <c r="U127" s="580"/>
      <c r="V127" s="580"/>
      <c r="W127" s="580"/>
      <c r="X127" s="580"/>
      <c r="Y127" s="580"/>
      <c r="Z127" s="580"/>
      <c r="AA127" s="580"/>
      <c r="AB127" s="580"/>
      <c r="AC127" s="657" t="s">
        <v>1613</v>
      </c>
      <c r="AD127" s="657" t="s">
        <v>1495</v>
      </c>
      <c r="AE127" s="657" t="s">
        <v>1503</v>
      </c>
      <c r="AF127" s="657" t="s">
        <v>1792</v>
      </c>
      <c r="AG127" s="657" t="s">
        <v>1730</v>
      </c>
      <c r="AH127" s="657" t="s">
        <v>1824</v>
      </c>
      <c r="AI127" s="657" t="s">
        <v>1791</v>
      </c>
      <c r="AJ127" s="657" t="s">
        <v>1886</v>
      </c>
      <c r="AK127" s="657" t="s">
        <v>1931</v>
      </c>
      <c r="AL127" s="657" t="s">
        <v>1977</v>
      </c>
      <c r="AM127" s="657" t="s">
        <v>2006</v>
      </c>
      <c r="AN127" s="657" t="s">
        <v>2039</v>
      </c>
      <c r="AO127" s="657" t="s">
        <v>2006</v>
      </c>
      <c r="AP127" s="657" t="s">
        <v>2131</v>
      </c>
      <c r="AQ127" s="707" t="s">
        <v>877</v>
      </c>
      <c r="AR127" s="707" t="s">
        <v>877</v>
      </c>
      <c r="AS127" s="707" t="s">
        <v>877</v>
      </c>
      <c r="AT127" s="707" t="s">
        <v>877</v>
      </c>
      <c r="AU127" s="707" t="s">
        <v>877</v>
      </c>
      <c r="AV127" s="657" t="s">
        <v>2065</v>
      </c>
      <c r="AW127" s="657" t="s">
        <v>1829</v>
      </c>
      <c r="AX127" s="657" t="s">
        <v>1992</v>
      </c>
      <c r="AY127" s="657" t="s">
        <v>2123</v>
      </c>
      <c r="AZ127" s="657" t="s">
        <v>1866</v>
      </c>
      <c r="BA127" s="657" t="s">
        <v>2531</v>
      </c>
      <c r="BB127" s="657" t="s">
        <v>2026</v>
      </c>
      <c r="BC127" s="657" t="s">
        <v>2132</v>
      </c>
      <c r="BD127" s="657" t="s">
        <v>2084</v>
      </c>
      <c r="BE127" s="657" t="s">
        <v>2531</v>
      </c>
      <c r="BF127" s="657" t="s">
        <v>1989</v>
      </c>
      <c r="BG127" s="657" t="s">
        <v>2065</v>
      </c>
      <c r="BH127" s="640" t="s">
        <v>1989</v>
      </c>
      <c r="BI127" s="640" t="s">
        <v>2039</v>
      </c>
      <c r="BJ127" s="640" t="s">
        <v>2867</v>
      </c>
      <c r="BK127" s="738" t="s">
        <v>2131</v>
      </c>
      <c r="BL127" s="640" t="s">
        <v>2870</v>
      </c>
      <c r="BM127" s="738" t="s">
        <v>1104</v>
      </c>
      <c r="BN127" s="738" t="s">
        <v>1153</v>
      </c>
      <c r="BO127" s="637" t="s">
        <v>2015</v>
      </c>
      <c r="BP127" s="1196" t="s">
        <v>1938</v>
      </c>
    </row>
    <row r="128" spans="1:68" s="1262" customFormat="1" ht="16.5" customHeight="1" x14ac:dyDescent="0.2">
      <c r="A128" s="1170">
        <v>269</v>
      </c>
      <c r="B128" s="1117">
        <v>1495</v>
      </c>
      <c r="C128" s="1439" t="s">
        <v>3812</v>
      </c>
      <c r="D128" s="1543"/>
      <c r="E128" s="1540"/>
      <c r="F128" s="1526"/>
      <c r="G128" s="1545"/>
      <c r="H128" s="1150" t="s">
        <v>3811</v>
      </c>
      <c r="I128" s="577"/>
      <c r="J128" s="577"/>
      <c r="K128" s="578"/>
      <c r="L128" s="582"/>
      <c r="M128" s="579"/>
      <c r="N128" s="766"/>
      <c r="O128" s="580"/>
      <c r="P128" s="580"/>
      <c r="Q128" s="580"/>
      <c r="R128" s="580"/>
      <c r="S128" s="580"/>
      <c r="T128" s="578"/>
      <c r="U128" s="589"/>
      <c r="V128" s="578"/>
      <c r="W128" s="578"/>
      <c r="X128" s="594"/>
      <c r="Y128" s="594"/>
      <c r="Z128" s="594"/>
      <c r="AA128" s="594"/>
      <c r="AB128" s="594"/>
      <c r="AC128" s="594"/>
      <c r="AD128" s="594"/>
      <c r="AE128" s="594"/>
      <c r="AF128" s="594"/>
      <c r="AG128" s="594"/>
      <c r="AH128" s="594"/>
      <c r="AI128" s="594"/>
      <c r="AJ128" s="594"/>
      <c r="AK128" s="594"/>
      <c r="AL128" s="594"/>
      <c r="AM128" s="594"/>
      <c r="AN128" s="592"/>
      <c r="AO128" s="592"/>
      <c r="AP128" s="592"/>
      <c r="AQ128" s="592"/>
      <c r="AR128" s="592"/>
      <c r="AS128" s="592"/>
      <c r="AT128" s="571" t="s">
        <v>2132</v>
      </c>
      <c r="AU128" s="592"/>
      <c r="AV128" s="592"/>
      <c r="AW128" s="592"/>
      <c r="AX128" s="592"/>
      <c r="AY128" s="594" t="s">
        <v>1883</v>
      </c>
      <c r="AZ128" s="592" t="s">
        <v>877</v>
      </c>
      <c r="BA128" s="637" t="s">
        <v>2040</v>
      </c>
      <c r="BB128" s="644" t="s">
        <v>877</v>
      </c>
      <c r="BC128" s="637" t="s">
        <v>2032</v>
      </c>
      <c r="BD128" s="644" t="s">
        <v>877</v>
      </c>
      <c r="BE128" s="657" t="s">
        <v>2026</v>
      </c>
      <c r="BF128" s="708" t="s">
        <v>877</v>
      </c>
      <c r="BG128" s="594" t="s">
        <v>2674</v>
      </c>
      <c r="BH128" s="708" t="s">
        <v>877</v>
      </c>
      <c r="BI128" s="578" t="s">
        <v>2027</v>
      </c>
      <c r="BJ128" s="585" t="s">
        <v>877</v>
      </c>
      <c r="BK128" s="578" t="s">
        <v>2885</v>
      </c>
      <c r="BL128" s="585" t="s">
        <v>877</v>
      </c>
      <c r="BM128" s="578" t="s">
        <v>2001</v>
      </c>
      <c r="BN128" s="585" t="s">
        <v>877</v>
      </c>
      <c r="BO128" s="806" t="s">
        <v>3453</v>
      </c>
      <c r="BP128" s="1196" t="s">
        <v>2365</v>
      </c>
    </row>
    <row r="129" spans="1:68" s="1262" customFormat="1" ht="16.5" customHeight="1" x14ac:dyDescent="0.2">
      <c r="A129" s="1170">
        <v>279</v>
      </c>
      <c r="B129" s="1117">
        <v>1008</v>
      </c>
      <c r="C129" s="1439" t="s">
        <v>3822</v>
      </c>
      <c r="D129" s="1543"/>
      <c r="E129" s="1540"/>
      <c r="F129" s="1526"/>
      <c r="G129" s="1545"/>
      <c r="H129" s="1150" t="s">
        <v>3821</v>
      </c>
      <c r="I129" s="581" t="s">
        <v>923</v>
      </c>
      <c r="J129" s="581">
        <v>27</v>
      </c>
      <c r="K129" s="582" t="s">
        <v>877</v>
      </c>
      <c r="L129" s="582"/>
      <c r="M129" s="580" t="s">
        <v>877</v>
      </c>
      <c r="N129" s="580"/>
      <c r="O129" s="580" t="s">
        <v>877</v>
      </c>
      <c r="P129" s="580"/>
      <c r="Q129" s="580" t="s">
        <v>877</v>
      </c>
      <c r="R129" s="580"/>
      <c r="S129" s="582" t="s">
        <v>877</v>
      </c>
      <c r="T129" s="580"/>
      <c r="U129" s="580"/>
      <c r="V129" s="580"/>
      <c r="W129" s="580"/>
      <c r="X129" s="578">
        <v>7</v>
      </c>
      <c r="Y129" s="582" t="s">
        <v>877</v>
      </c>
      <c r="Z129" s="727"/>
      <c r="AA129" s="727"/>
      <c r="AB129" s="727" t="s">
        <v>877</v>
      </c>
      <c r="AC129" s="727" t="s">
        <v>877</v>
      </c>
      <c r="AD129" s="727" t="s">
        <v>877</v>
      </c>
      <c r="AE129" s="727" t="s">
        <v>877</v>
      </c>
      <c r="AF129" s="584" t="s">
        <v>1376</v>
      </c>
      <c r="AG129" s="584" t="s">
        <v>1804</v>
      </c>
      <c r="AH129" s="584" t="s">
        <v>1503</v>
      </c>
      <c r="AI129" s="584" t="s">
        <v>1866</v>
      </c>
      <c r="AJ129" s="593" t="s">
        <v>877</v>
      </c>
      <c r="AK129" s="593" t="s">
        <v>877</v>
      </c>
      <c r="AL129" s="584" t="s">
        <v>1866</v>
      </c>
      <c r="AM129" s="593" t="s">
        <v>877</v>
      </c>
      <c r="AN129" s="593" t="s">
        <v>877</v>
      </c>
      <c r="AO129" s="584" t="s">
        <v>1865</v>
      </c>
      <c r="AP129" s="593" t="s">
        <v>877</v>
      </c>
      <c r="AQ129" s="593" t="s">
        <v>877</v>
      </c>
      <c r="AR129" s="584" t="s">
        <v>1886</v>
      </c>
      <c r="AS129" s="593" t="s">
        <v>877</v>
      </c>
      <c r="AT129" s="593" t="s">
        <v>877</v>
      </c>
      <c r="AU129" s="584" t="s">
        <v>2002</v>
      </c>
      <c r="AV129" s="593" t="s">
        <v>877</v>
      </c>
      <c r="AW129" s="593" t="s">
        <v>877</v>
      </c>
      <c r="AX129" s="584" t="s">
        <v>1987</v>
      </c>
      <c r="AY129" s="593" t="s">
        <v>877</v>
      </c>
      <c r="AZ129" s="593" t="s">
        <v>877</v>
      </c>
      <c r="BA129" s="584" t="s">
        <v>2002</v>
      </c>
      <c r="BB129" s="593" t="s">
        <v>877</v>
      </c>
      <c r="BC129" s="593" t="s">
        <v>877</v>
      </c>
      <c r="BD129" s="594" t="s">
        <v>2618</v>
      </c>
      <c r="BE129" s="592" t="s">
        <v>877</v>
      </c>
      <c r="BF129" s="592" t="s">
        <v>877</v>
      </c>
      <c r="BG129" s="594" t="s">
        <v>2674</v>
      </c>
      <c r="BH129" s="592" t="s">
        <v>877</v>
      </c>
      <c r="BI129" s="592" t="s">
        <v>877</v>
      </c>
      <c r="BJ129" s="578" t="s">
        <v>2869</v>
      </c>
      <c r="BK129" s="585" t="s">
        <v>877</v>
      </c>
      <c r="BL129" s="585" t="s">
        <v>877</v>
      </c>
      <c r="BM129" s="578" t="s">
        <v>2001</v>
      </c>
      <c r="BN129" s="585" t="s">
        <v>877</v>
      </c>
      <c r="BO129" s="585" t="s">
        <v>877</v>
      </c>
      <c r="BP129" s="1196" t="s">
        <v>1885</v>
      </c>
    </row>
    <row r="130" spans="1:68" s="1262" customFormat="1" ht="16.5" customHeight="1" x14ac:dyDescent="0.2">
      <c r="A130" s="1170">
        <v>283</v>
      </c>
      <c r="B130" s="1117">
        <v>1198</v>
      </c>
      <c r="C130" s="1439" t="s">
        <v>3826</v>
      </c>
      <c r="D130" s="1543"/>
      <c r="E130" s="1540"/>
      <c r="F130" s="1526"/>
      <c r="G130" s="1545"/>
      <c r="H130" s="1150" t="s">
        <v>3825</v>
      </c>
      <c r="I130" s="577"/>
      <c r="J130" s="577"/>
      <c r="K130" s="578"/>
      <c r="L130" s="579"/>
      <c r="M130" s="579"/>
      <c r="N130" s="580"/>
      <c r="O130" s="580"/>
      <c r="P130" s="580"/>
      <c r="Q130" s="580"/>
      <c r="R130" s="580"/>
      <c r="S130" s="580"/>
      <c r="T130" s="580"/>
      <c r="U130" s="708"/>
      <c r="V130" s="708"/>
      <c r="W130" s="585"/>
      <c r="X130" s="592"/>
      <c r="Y130" s="592"/>
      <c r="Z130" s="592"/>
      <c r="AA130" s="592"/>
      <c r="AB130" s="592"/>
      <c r="AC130" s="594" t="s">
        <v>1606</v>
      </c>
      <c r="AD130" s="594" t="s">
        <v>1493</v>
      </c>
      <c r="AE130" s="594" t="s">
        <v>1484</v>
      </c>
      <c r="AF130" s="594" t="s">
        <v>1488</v>
      </c>
      <c r="AG130" s="594" t="s">
        <v>1567</v>
      </c>
      <c r="AH130" s="594" t="s">
        <v>1573</v>
      </c>
      <c r="AI130" s="594" t="s">
        <v>1866</v>
      </c>
      <c r="AJ130" s="594" t="s">
        <v>1527</v>
      </c>
      <c r="AK130" s="594" t="s">
        <v>1493</v>
      </c>
      <c r="AL130" s="594" t="s">
        <v>1992</v>
      </c>
      <c r="AM130" s="594" t="s">
        <v>1921</v>
      </c>
      <c r="AN130" s="594" t="s">
        <v>1852</v>
      </c>
      <c r="AO130" s="594" t="s">
        <v>1831</v>
      </c>
      <c r="AP130" s="594" t="s">
        <v>2082</v>
      </c>
      <c r="AQ130" s="594" t="s">
        <v>1830</v>
      </c>
      <c r="AR130" s="594" t="s">
        <v>2028</v>
      </c>
      <c r="AS130" s="594" t="s">
        <v>1926</v>
      </c>
      <c r="AT130" s="594" t="s">
        <v>1830</v>
      </c>
      <c r="AU130" s="594" t="s">
        <v>1081</v>
      </c>
      <c r="AV130" s="594" t="s">
        <v>2279</v>
      </c>
      <c r="AW130" s="594" t="s">
        <v>2082</v>
      </c>
      <c r="AX130" s="594" t="s">
        <v>1993</v>
      </c>
      <c r="AY130" s="594" t="s">
        <v>2082</v>
      </c>
      <c r="AZ130" s="657" t="s">
        <v>1831</v>
      </c>
      <c r="BA130" s="657" t="s">
        <v>2002</v>
      </c>
      <c r="BB130" s="657" t="s">
        <v>2541</v>
      </c>
      <c r="BC130" s="566" t="s">
        <v>2542</v>
      </c>
      <c r="BD130" s="566" t="s">
        <v>2624</v>
      </c>
      <c r="BE130" s="566" t="s">
        <v>1854</v>
      </c>
      <c r="BF130" s="566" t="s">
        <v>1993</v>
      </c>
      <c r="BG130" s="566" t="s">
        <v>1993</v>
      </c>
      <c r="BH130" s="566" t="s">
        <v>2542</v>
      </c>
      <c r="BI130" s="566" t="s">
        <v>2060</v>
      </c>
      <c r="BJ130" s="566" t="s">
        <v>2001</v>
      </c>
      <c r="BK130" s="637" t="s">
        <v>2028</v>
      </c>
      <c r="BL130" s="637" t="s">
        <v>2934</v>
      </c>
      <c r="BM130" s="637" t="s">
        <v>2635</v>
      </c>
      <c r="BN130" s="637" t="s">
        <v>1994</v>
      </c>
      <c r="BO130" s="637" t="s">
        <v>2934</v>
      </c>
      <c r="BP130" s="1269" t="s">
        <v>2012</v>
      </c>
    </row>
    <row r="131" spans="1:68" s="1262" customFormat="1" ht="16.5" customHeight="1" x14ac:dyDescent="0.2">
      <c r="A131" s="1170">
        <v>285</v>
      </c>
      <c r="B131" s="1117">
        <v>1441</v>
      </c>
      <c r="C131" s="1439" t="s">
        <v>3828</v>
      </c>
      <c r="D131" s="1543"/>
      <c r="E131" s="1540"/>
      <c r="F131" s="1526"/>
      <c r="G131" s="1545"/>
      <c r="H131" s="1150" t="s">
        <v>3827</v>
      </c>
      <c r="I131" s="577"/>
      <c r="J131" s="577"/>
      <c r="K131" s="578"/>
      <c r="L131" s="579"/>
      <c r="M131" s="579"/>
      <c r="N131" s="580"/>
      <c r="O131" s="580"/>
      <c r="P131" s="580"/>
      <c r="Q131" s="580"/>
      <c r="R131" s="580"/>
      <c r="S131" s="580"/>
      <c r="T131" s="580"/>
      <c r="U131" s="708"/>
      <c r="V131" s="708"/>
      <c r="W131" s="585"/>
      <c r="X131" s="592"/>
      <c r="Y131" s="592"/>
      <c r="Z131" s="592"/>
      <c r="AA131" s="592"/>
      <c r="AB131" s="592"/>
      <c r="AC131" s="594"/>
      <c r="AD131" s="594"/>
      <c r="AE131" s="594"/>
      <c r="AF131" s="594"/>
      <c r="AG131" s="594"/>
      <c r="AH131" s="594"/>
      <c r="AI131" s="594"/>
      <c r="AJ131" s="594"/>
      <c r="AK131" s="592"/>
      <c r="AL131" s="592"/>
      <c r="AM131" s="592"/>
      <c r="AN131" s="592"/>
      <c r="AO131" s="592"/>
      <c r="AP131" s="592"/>
      <c r="AQ131" s="592"/>
      <c r="AR131" s="592"/>
      <c r="AS131" s="594" t="s">
        <v>1886</v>
      </c>
      <c r="AT131" s="594" t="s">
        <v>2107</v>
      </c>
      <c r="AU131" s="594" t="s">
        <v>2002</v>
      </c>
      <c r="AV131" s="594" t="s">
        <v>2279</v>
      </c>
      <c r="AW131" s="594" t="s">
        <v>2279</v>
      </c>
      <c r="AX131" s="594" t="s">
        <v>2001</v>
      </c>
      <c r="AY131" s="594" t="s">
        <v>1857</v>
      </c>
      <c r="AZ131" s="594" t="s">
        <v>2015</v>
      </c>
      <c r="BA131" s="594" t="s">
        <v>2002</v>
      </c>
      <c r="BB131" s="594" t="s">
        <v>2541</v>
      </c>
      <c r="BC131" s="594" t="s">
        <v>2028</v>
      </c>
      <c r="BD131" s="594" t="s">
        <v>2082</v>
      </c>
      <c r="BE131" s="594" t="s">
        <v>2472</v>
      </c>
      <c r="BF131" s="594" t="s">
        <v>1831</v>
      </c>
      <c r="BG131" s="594" t="s">
        <v>2474</v>
      </c>
      <c r="BH131" s="594" t="s">
        <v>2465</v>
      </c>
      <c r="BI131" s="594" t="s">
        <v>1866</v>
      </c>
      <c r="BJ131" s="594" t="s">
        <v>1939</v>
      </c>
      <c r="BK131" s="594" t="s">
        <v>1096</v>
      </c>
      <c r="BL131" s="640" t="s">
        <v>2903</v>
      </c>
      <c r="BM131" s="640" t="s">
        <v>2635</v>
      </c>
      <c r="BN131" s="578" t="s">
        <v>1658</v>
      </c>
      <c r="BO131" s="578" t="s">
        <v>2934</v>
      </c>
      <c r="BP131" s="1197" t="s">
        <v>2229</v>
      </c>
    </row>
    <row r="132" spans="1:68" s="1262" customFormat="1" ht="16.5" customHeight="1" x14ac:dyDescent="0.2">
      <c r="A132" s="1170">
        <v>292</v>
      </c>
      <c r="B132" s="1117">
        <v>1470</v>
      </c>
      <c r="C132" s="1439" t="s">
        <v>3835</v>
      </c>
      <c r="D132" s="1543"/>
      <c r="E132" s="1540"/>
      <c r="F132" s="1526"/>
      <c r="G132" s="1545"/>
      <c r="H132" s="1150" t="s">
        <v>3834</v>
      </c>
      <c r="I132" s="577"/>
      <c r="J132" s="577"/>
      <c r="K132" s="709"/>
      <c r="L132" s="655"/>
      <c r="M132" s="577"/>
      <c r="N132" s="578"/>
      <c r="O132" s="578"/>
      <c r="P132" s="578"/>
      <c r="Q132" s="578"/>
      <c r="R132" s="580"/>
      <c r="S132" s="578"/>
      <c r="T132" s="578"/>
      <c r="U132" s="589"/>
      <c r="V132" s="578"/>
      <c r="W132" s="578"/>
      <c r="X132" s="594"/>
      <c r="Y132" s="594"/>
      <c r="Z132" s="594"/>
      <c r="AA132" s="594"/>
      <c r="AB132" s="594"/>
      <c r="AC132" s="594"/>
      <c r="AD132" s="594"/>
      <c r="AE132" s="594"/>
      <c r="AF132" s="594"/>
      <c r="AG132" s="594"/>
      <c r="AH132" s="594"/>
      <c r="AI132" s="594"/>
      <c r="AJ132" s="594"/>
      <c r="AK132" s="594"/>
      <c r="AL132" s="594"/>
      <c r="AM132" s="594"/>
      <c r="AN132" s="594"/>
      <c r="AO132" s="594"/>
      <c r="AP132" s="592"/>
      <c r="AQ132" s="592"/>
      <c r="AR132" s="592"/>
      <c r="AS132" s="592"/>
      <c r="AT132" s="594" t="s">
        <v>2032</v>
      </c>
      <c r="AU132" s="592" t="s">
        <v>877</v>
      </c>
      <c r="AV132" s="592" t="s">
        <v>877</v>
      </c>
      <c r="AW132" s="592" t="s">
        <v>877</v>
      </c>
      <c r="AX132" s="592" t="s">
        <v>877</v>
      </c>
      <c r="AY132" s="592" t="s">
        <v>877</v>
      </c>
      <c r="AZ132" s="592" t="s">
        <v>877</v>
      </c>
      <c r="BA132" s="594" t="s">
        <v>1989</v>
      </c>
      <c r="BB132" s="592" t="s">
        <v>877</v>
      </c>
      <c r="BC132" s="592" t="s">
        <v>877</v>
      </c>
      <c r="BD132" s="592" t="s">
        <v>877</v>
      </c>
      <c r="BE132" s="592" t="s">
        <v>877</v>
      </c>
      <c r="BF132" s="592" t="s">
        <v>877</v>
      </c>
      <c r="BG132" s="593" t="s">
        <v>877</v>
      </c>
      <c r="BH132" s="592" t="s">
        <v>877</v>
      </c>
      <c r="BI132" s="594" t="s">
        <v>2132</v>
      </c>
      <c r="BJ132" s="592" t="s">
        <v>877</v>
      </c>
      <c r="BK132" s="592" t="s">
        <v>877</v>
      </c>
      <c r="BL132" s="592" t="s">
        <v>877</v>
      </c>
      <c r="BM132" s="592" t="s">
        <v>877</v>
      </c>
      <c r="BN132" s="592" t="s">
        <v>877</v>
      </c>
      <c r="BO132" s="592"/>
      <c r="BP132" s="1196" t="s">
        <v>2501</v>
      </c>
    </row>
    <row r="133" spans="1:68" s="1262" customFormat="1" ht="16.5" customHeight="1" x14ac:dyDescent="0.2">
      <c r="A133" s="1170">
        <v>294</v>
      </c>
      <c r="B133" s="1117">
        <v>1590</v>
      </c>
      <c r="C133" s="1439" t="s">
        <v>3837</v>
      </c>
      <c r="D133" s="1543"/>
      <c r="E133" s="1540"/>
      <c r="F133" s="1526"/>
      <c r="G133" s="1545"/>
      <c r="H133" s="1150" t="s">
        <v>3836</v>
      </c>
      <c r="I133" s="577"/>
      <c r="J133" s="577"/>
      <c r="K133" s="709"/>
      <c r="L133" s="655"/>
      <c r="M133" s="577"/>
      <c r="N133" s="578"/>
      <c r="O133" s="578"/>
      <c r="P133" s="578"/>
      <c r="Q133" s="578"/>
      <c r="R133" s="580"/>
      <c r="S133" s="578"/>
      <c r="T133" s="578"/>
      <c r="U133" s="589"/>
      <c r="V133" s="578"/>
      <c r="W133" s="578"/>
      <c r="X133" s="594"/>
      <c r="Y133" s="594"/>
      <c r="Z133" s="594"/>
      <c r="AA133" s="594"/>
      <c r="AB133" s="594"/>
      <c r="AC133" s="594"/>
      <c r="AD133" s="594"/>
      <c r="AE133" s="594"/>
      <c r="AF133" s="594"/>
      <c r="AG133" s="594"/>
      <c r="AH133" s="594"/>
      <c r="AI133" s="594"/>
      <c r="AJ133" s="594"/>
      <c r="AK133" s="594"/>
      <c r="AL133" s="594"/>
      <c r="AM133" s="594"/>
      <c r="AN133" s="594"/>
      <c r="AO133" s="594"/>
      <c r="AP133" s="592"/>
      <c r="AQ133" s="592"/>
      <c r="AR133" s="592"/>
      <c r="AS133" s="592"/>
      <c r="AT133" s="592"/>
      <c r="AU133" s="592"/>
      <c r="AV133" s="592"/>
      <c r="AW133" s="592"/>
      <c r="AX133" s="592"/>
      <c r="AY133" s="594" t="s">
        <v>1857</v>
      </c>
      <c r="AZ133" s="594" t="s">
        <v>2144</v>
      </c>
      <c r="BA133" s="594" t="s">
        <v>2002</v>
      </c>
      <c r="BB133" s="594" t="s">
        <v>2541</v>
      </c>
      <c r="BC133" s="594" t="s">
        <v>2575</v>
      </c>
      <c r="BD133" s="594" t="s">
        <v>2523</v>
      </c>
      <c r="BE133" s="594" t="s">
        <v>2472</v>
      </c>
      <c r="BF133" s="594" t="s">
        <v>1831</v>
      </c>
      <c r="BG133" s="594" t="s">
        <v>2484</v>
      </c>
      <c r="BH133" s="594" t="s">
        <v>2465</v>
      </c>
      <c r="BI133" s="594" t="s">
        <v>1866</v>
      </c>
      <c r="BJ133" s="594" t="s">
        <v>1939</v>
      </c>
      <c r="BK133" s="594" t="s">
        <v>1096</v>
      </c>
      <c r="BL133" s="640" t="s">
        <v>2903</v>
      </c>
      <c r="BM133" s="640" t="s">
        <v>2001</v>
      </c>
      <c r="BN133" s="578" t="s">
        <v>1658</v>
      </c>
      <c r="BO133" s="578" t="s">
        <v>3429</v>
      </c>
      <c r="BP133" s="1197" t="s">
        <v>2473</v>
      </c>
    </row>
    <row r="134" spans="1:68" s="1094" customFormat="1" ht="33" customHeight="1" x14ac:dyDescent="0.25">
      <c r="A134" s="1170">
        <v>232</v>
      </c>
      <c r="B134" s="1117">
        <v>51</v>
      </c>
      <c r="C134" s="1439" t="s">
        <v>3916</v>
      </c>
      <c r="D134" s="1528"/>
      <c r="E134" s="1540"/>
      <c r="F134" s="1526"/>
      <c r="G134" s="1546"/>
      <c r="H134" s="1150" t="s">
        <v>3917</v>
      </c>
      <c r="I134" s="577"/>
      <c r="J134" s="704"/>
      <c r="K134" s="709"/>
      <c r="L134" s="655"/>
      <c r="M134" s="656"/>
      <c r="N134" s="656"/>
      <c r="O134" s="656"/>
      <c r="P134" s="656"/>
      <c r="Q134" s="656"/>
      <c r="R134" s="656"/>
      <c r="S134" s="577"/>
      <c r="T134" s="577"/>
      <c r="U134" s="748"/>
      <c r="V134" s="577"/>
      <c r="W134" s="577"/>
      <c r="X134" s="738"/>
      <c r="Y134" s="738"/>
      <c r="Z134" s="738"/>
      <c r="AA134" s="738"/>
      <c r="AB134" s="738"/>
      <c r="AC134" s="738"/>
      <c r="AD134" s="738"/>
      <c r="AE134" s="738"/>
      <c r="AF134" s="738"/>
      <c r="AG134" s="738"/>
      <c r="AH134" s="738"/>
      <c r="AI134" s="738"/>
      <c r="AJ134" s="738"/>
      <c r="AK134" s="738"/>
      <c r="AL134" s="738"/>
      <c r="AM134" s="738"/>
      <c r="AN134" s="738"/>
      <c r="AO134" s="738"/>
      <c r="AP134" s="740"/>
      <c r="AQ134" s="740"/>
      <c r="AR134" s="740"/>
      <c r="AS134" s="740"/>
      <c r="AT134" s="738" t="s">
        <v>1987</v>
      </c>
      <c r="AU134" s="738" t="s">
        <v>1952</v>
      </c>
      <c r="AV134" s="738" t="s">
        <v>2123</v>
      </c>
      <c r="AW134" s="738" t="s">
        <v>1952</v>
      </c>
      <c r="AX134" s="738" t="s">
        <v>1997</v>
      </c>
      <c r="AY134" s="738" t="s">
        <v>1921</v>
      </c>
      <c r="AZ134" s="738" t="s">
        <v>1988</v>
      </c>
      <c r="BA134" s="738" t="s">
        <v>2040</v>
      </c>
      <c r="BB134" s="738" t="s">
        <v>2026</v>
      </c>
      <c r="BC134" s="738" t="s">
        <v>1920</v>
      </c>
      <c r="BD134" s="738" t="s">
        <v>1822</v>
      </c>
      <c r="BE134" s="738" t="s">
        <v>1921</v>
      </c>
      <c r="BF134" s="738" t="s">
        <v>2532</v>
      </c>
      <c r="BG134" s="738" t="s">
        <v>2065</v>
      </c>
      <c r="BH134" s="1324" t="s">
        <v>1988</v>
      </c>
      <c r="BI134" s="1324" t="s">
        <v>2084</v>
      </c>
      <c r="BJ134" s="1323" t="s">
        <v>2867</v>
      </c>
      <c r="BK134" s="1324" t="s">
        <v>1988</v>
      </c>
      <c r="BL134" s="1323" t="s">
        <v>2870</v>
      </c>
      <c r="BM134" s="637" t="s">
        <v>2456</v>
      </c>
      <c r="BN134" s="1079" t="s">
        <v>3372</v>
      </c>
      <c r="BO134" s="710">
        <v>22</v>
      </c>
      <c r="BP134" s="1284" t="s">
        <v>2257</v>
      </c>
    </row>
    <row r="135" spans="1:68" s="1089" customFormat="1" ht="16.5" customHeight="1" x14ac:dyDescent="0.2">
      <c r="A135" s="1210">
        <v>76</v>
      </c>
      <c r="B135" s="1151">
        <v>1493</v>
      </c>
      <c r="C135" s="1150" t="s">
        <v>3465</v>
      </c>
      <c r="D135" s="1524" t="s">
        <v>3153</v>
      </c>
      <c r="E135" s="1540"/>
      <c r="F135" s="1526" t="s">
        <v>3112</v>
      </c>
      <c r="G135" s="1524" t="s">
        <v>3087</v>
      </c>
      <c r="H135" s="1150" t="s">
        <v>3152</v>
      </c>
      <c r="I135" s="704"/>
      <c r="J135" s="577"/>
      <c r="K135" s="578"/>
      <c r="L135" s="578"/>
      <c r="M135" s="578"/>
      <c r="N135" s="578"/>
      <c r="O135" s="578"/>
      <c r="P135" s="578"/>
      <c r="Q135" s="578"/>
      <c r="R135" s="578"/>
      <c r="S135" s="578"/>
      <c r="T135" s="578"/>
      <c r="U135" s="589"/>
      <c r="V135" s="580"/>
      <c r="W135" s="578"/>
      <c r="X135" s="594"/>
      <c r="Y135" s="594"/>
      <c r="Z135" s="594"/>
      <c r="AA135" s="594"/>
      <c r="AB135" s="594"/>
      <c r="AC135" s="594"/>
      <c r="AD135" s="594"/>
      <c r="AE135" s="594"/>
      <c r="AF135" s="594"/>
      <c r="AG135" s="594"/>
      <c r="AH135" s="594"/>
      <c r="AI135" s="594"/>
      <c r="AJ135" s="594"/>
      <c r="AK135" s="594"/>
      <c r="AL135" s="594"/>
      <c r="AM135" s="594"/>
      <c r="AN135" s="594"/>
      <c r="AO135" s="592"/>
      <c r="AP135" s="592"/>
      <c r="AQ135" s="592"/>
      <c r="AR135" s="592"/>
      <c r="AS135" s="592"/>
      <c r="AT135" s="592"/>
      <c r="AU135" s="594" t="s">
        <v>1977</v>
      </c>
      <c r="AV135" s="594" t="s">
        <v>2065</v>
      </c>
      <c r="AW135" s="594" t="s">
        <v>2146</v>
      </c>
      <c r="AX135" s="566" t="s">
        <v>2124</v>
      </c>
      <c r="AY135" s="566" t="s">
        <v>2007</v>
      </c>
      <c r="AZ135" s="566" t="s">
        <v>2039</v>
      </c>
      <c r="BA135" s="566" t="s">
        <v>2015</v>
      </c>
      <c r="BB135" s="566" t="s">
        <v>2065</v>
      </c>
      <c r="BC135" s="594" t="s">
        <v>2614</v>
      </c>
      <c r="BD135" s="566" t="s">
        <v>2123</v>
      </c>
      <c r="BE135" s="594" t="s">
        <v>2558</v>
      </c>
      <c r="BF135" s="594" t="s">
        <v>2475</v>
      </c>
      <c r="BG135" s="637" t="s">
        <v>2123</v>
      </c>
      <c r="BH135" s="637" t="s">
        <v>2482</v>
      </c>
      <c r="BI135" s="594" t="s">
        <v>1987</v>
      </c>
      <c r="BJ135" s="594" t="s">
        <v>2862</v>
      </c>
      <c r="BK135" s="594" t="s">
        <v>1989</v>
      </c>
      <c r="BL135" s="637" t="s">
        <v>1730</v>
      </c>
      <c r="BM135" s="637" t="s">
        <v>1988</v>
      </c>
      <c r="BN135" s="584" t="s">
        <v>2930</v>
      </c>
      <c r="BO135" s="710" t="s">
        <v>3449</v>
      </c>
      <c r="BP135" s="1196" t="s">
        <v>3063</v>
      </c>
    </row>
    <row r="136" spans="1:68" s="1089" customFormat="1" ht="16.5" customHeight="1" x14ac:dyDescent="0.2">
      <c r="A136" s="1210">
        <v>229</v>
      </c>
      <c r="B136" s="1151">
        <v>57</v>
      </c>
      <c r="C136" s="1150" t="s">
        <v>41</v>
      </c>
      <c r="D136" s="1524"/>
      <c r="E136" s="1540"/>
      <c r="F136" s="1526"/>
      <c r="G136" s="1524"/>
      <c r="H136" s="1150" t="s">
        <v>3154</v>
      </c>
      <c r="I136" s="577">
        <v>23</v>
      </c>
      <c r="J136" s="577">
        <v>18</v>
      </c>
      <c r="K136" s="578">
        <v>19</v>
      </c>
      <c r="L136" s="582"/>
      <c r="M136" s="582" t="s">
        <v>1121</v>
      </c>
      <c r="N136" s="582" t="s">
        <v>1071</v>
      </c>
      <c r="O136" s="766" t="s">
        <v>1122</v>
      </c>
      <c r="P136" s="580"/>
      <c r="Q136" s="580"/>
      <c r="R136" s="580"/>
      <c r="S136" s="580"/>
      <c r="T136" s="580"/>
      <c r="U136" s="580"/>
      <c r="V136" s="580"/>
      <c r="W136" s="580"/>
      <c r="X136" s="580"/>
      <c r="Y136" s="580"/>
      <c r="Z136" s="580"/>
      <c r="AA136" s="580"/>
      <c r="AB136" s="580" t="s">
        <v>877</v>
      </c>
      <c r="AC136" s="657" t="s">
        <v>1613</v>
      </c>
      <c r="AD136" s="657" t="s">
        <v>1495</v>
      </c>
      <c r="AE136" s="657" t="s">
        <v>1503</v>
      </c>
      <c r="AF136" s="657" t="s">
        <v>1792</v>
      </c>
      <c r="AG136" s="657" t="s">
        <v>1730</v>
      </c>
      <c r="AH136" s="657" t="s">
        <v>1824</v>
      </c>
      <c r="AI136" s="657" t="s">
        <v>1791</v>
      </c>
      <c r="AJ136" s="657" t="s">
        <v>1886</v>
      </c>
      <c r="AK136" s="657" t="s">
        <v>1931</v>
      </c>
      <c r="AL136" s="657" t="s">
        <v>1977</v>
      </c>
      <c r="AM136" s="657" t="s">
        <v>2006</v>
      </c>
      <c r="AN136" s="657" t="s">
        <v>1879</v>
      </c>
      <c r="AO136" s="657" t="s">
        <v>2053</v>
      </c>
      <c r="AP136" s="657" t="s">
        <v>2131</v>
      </c>
      <c r="AQ136" s="657" t="s">
        <v>1824</v>
      </c>
      <c r="AR136" s="657" t="s">
        <v>2065</v>
      </c>
      <c r="AS136" s="657" t="s">
        <v>2123</v>
      </c>
      <c r="AT136" s="657" t="s">
        <v>2039</v>
      </c>
      <c r="AU136" s="657" t="s">
        <v>2271</v>
      </c>
      <c r="AV136" s="657" t="s">
        <v>1988</v>
      </c>
      <c r="AW136" s="657" t="s">
        <v>1829</v>
      </c>
      <c r="AX136" s="657" t="s">
        <v>1992</v>
      </c>
      <c r="AY136" s="657" t="s">
        <v>2123</v>
      </c>
      <c r="AZ136" s="657" t="s">
        <v>1866</v>
      </c>
      <c r="BA136" s="657" t="s">
        <v>2531</v>
      </c>
      <c r="BB136" s="566" t="s">
        <v>2557</v>
      </c>
      <c r="BC136" s="566" t="s">
        <v>2132</v>
      </c>
      <c r="BD136" s="566" t="s">
        <v>2532</v>
      </c>
      <c r="BE136" s="594" t="s">
        <v>1921</v>
      </c>
      <c r="BF136" s="594" t="s">
        <v>1989</v>
      </c>
      <c r="BG136" s="594" t="s">
        <v>2065</v>
      </c>
      <c r="BH136" s="640" t="s">
        <v>1989</v>
      </c>
      <c r="BI136" s="640" t="s">
        <v>2039</v>
      </c>
      <c r="BJ136" s="738" t="s">
        <v>2132</v>
      </c>
      <c r="BK136" s="738" t="s">
        <v>2131</v>
      </c>
      <c r="BL136" s="738" t="s">
        <v>2870</v>
      </c>
      <c r="BM136" s="738" t="s">
        <v>1104</v>
      </c>
      <c r="BN136" s="738" t="s">
        <v>1153</v>
      </c>
      <c r="BO136" s="637" t="s">
        <v>2015</v>
      </c>
      <c r="BP136" s="1196"/>
    </row>
    <row r="137" spans="1:68" s="1236" customFormat="1" ht="16.5" customHeight="1" x14ac:dyDescent="0.2">
      <c r="A137" s="1210">
        <v>51</v>
      </c>
      <c r="B137" s="1151">
        <v>1175</v>
      </c>
      <c r="C137" s="1150" t="s">
        <v>3572</v>
      </c>
      <c r="D137" s="1524"/>
      <c r="E137" s="1598"/>
      <c r="F137" s="1526"/>
      <c r="G137" s="1524"/>
      <c r="H137" s="1150" t="s">
        <v>3573</v>
      </c>
      <c r="I137" s="577"/>
      <c r="J137" s="577"/>
      <c r="K137" s="578"/>
      <c r="L137" s="582"/>
      <c r="M137" s="578"/>
      <c r="N137" s="578"/>
      <c r="O137" s="578"/>
      <c r="P137" s="578"/>
      <c r="Q137" s="578"/>
      <c r="R137" s="578"/>
      <c r="S137" s="578"/>
      <c r="T137" s="578"/>
      <c r="U137" s="589"/>
      <c r="V137" s="578"/>
      <c r="W137" s="578"/>
      <c r="X137" s="594"/>
      <c r="Y137" s="594"/>
      <c r="Z137" s="594"/>
      <c r="AA137" s="594"/>
      <c r="AB137" s="592"/>
      <c r="AC137" s="592"/>
      <c r="AD137" s="592"/>
      <c r="AE137" s="592"/>
      <c r="AF137" s="592"/>
      <c r="AG137" s="592"/>
      <c r="AH137" s="592"/>
      <c r="AI137" s="594" t="s">
        <v>1857</v>
      </c>
      <c r="AJ137" s="592" t="s">
        <v>877</v>
      </c>
      <c r="AK137" s="592" t="s">
        <v>877</v>
      </c>
      <c r="AL137" s="592" t="s">
        <v>877</v>
      </c>
      <c r="AM137" s="592" t="s">
        <v>877</v>
      </c>
      <c r="AN137" s="592" t="s">
        <v>877</v>
      </c>
      <c r="AO137" s="594" t="s">
        <v>2003</v>
      </c>
      <c r="AP137" s="692" t="s">
        <v>877</v>
      </c>
      <c r="AQ137" s="692" t="s">
        <v>877</v>
      </c>
      <c r="AR137" s="594" t="s">
        <v>2040</v>
      </c>
      <c r="AS137" s="692" t="s">
        <v>877</v>
      </c>
      <c r="AT137" s="692" t="s">
        <v>877</v>
      </c>
      <c r="AU137" s="692" t="s">
        <v>877</v>
      </c>
      <c r="AV137" s="692" t="s">
        <v>877</v>
      </c>
      <c r="AW137" s="692" t="s">
        <v>877</v>
      </c>
      <c r="AX137" s="594" t="s">
        <v>1993</v>
      </c>
      <c r="AY137" s="592" t="s">
        <v>877</v>
      </c>
      <c r="AZ137" s="592" t="s">
        <v>877</v>
      </c>
      <c r="BA137" s="592" t="s">
        <v>877</v>
      </c>
      <c r="BB137" s="592" t="s">
        <v>877</v>
      </c>
      <c r="BC137" s="592" t="s">
        <v>877</v>
      </c>
      <c r="BD137" s="594" t="s">
        <v>2070</v>
      </c>
      <c r="BE137" s="592" t="s">
        <v>877</v>
      </c>
      <c r="BF137" s="592" t="s">
        <v>877</v>
      </c>
      <c r="BG137" s="592" t="s">
        <v>877</v>
      </c>
      <c r="BH137" s="592" t="s">
        <v>877</v>
      </c>
      <c r="BI137" s="592" t="s">
        <v>877</v>
      </c>
      <c r="BJ137" s="667" t="s">
        <v>877</v>
      </c>
      <c r="BK137" s="667" t="s">
        <v>877</v>
      </c>
      <c r="BL137" s="667" t="s">
        <v>877</v>
      </c>
      <c r="BM137" s="667" t="s">
        <v>877</v>
      </c>
      <c r="BN137" s="594" t="s">
        <v>3060</v>
      </c>
      <c r="BO137" s="667" t="s">
        <v>877</v>
      </c>
      <c r="BP137" s="1196" t="s">
        <v>1875</v>
      </c>
    </row>
    <row r="138" spans="1:68" s="1089" customFormat="1" ht="16.5" customHeight="1" x14ac:dyDescent="0.2">
      <c r="A138" s="1170">
        <v>231</v>
      </c>
      <c r="B138" s="1117">
        <v>1464</v>
      </c>
      <c r="C138" s="1439" t="s">
        <v>3166</v>
      </c>
      <c r="D138" s="1524" t="s">
        <v>1721</v>
      </c>
      <c r="E138" s="1599" t="s">
        <v>1721</v>
      </c>
      <c r="F138" s="1526" t="s">
        <v>3112</v>
      </c>
      <c r="G138" s="1524" t="s">
        <v>3087</v>
      </c>
      <c r="H138" s="1150" t="s">
        <v>3167</v>
      </c>
      <c r="I138" s="577"/>
      <c r="J138" s="704"/>
      <c r="K138" s="588"/>
      <c r="L138" s="579"/>
      <c r="M138" s="580"/>
      <c r="N138" s="580"/>
      <c r="O138" s="580"/>
      <c r="P138" s="580"/>
      <c r="Q138" s="580"/>
      <c r="R138" s="580"/>
      <c r="S138" s="578"/>
      <c r="T138" s="578"/>
      <c r="U138" s="589"/>
      <c r="V138" s="578"/>
      <c r="W138" s="578"/>
      <c r="X138" s="594"/>
      <c r="Y138" s="594"/>
      <c r="Z138" s="594"/>
      <c r="AA138" s="594"/>
      <c r="AB138" s="594"/>
      <c r="AC138" s="594"/>
      <c r="AD138" s="594"/>
      <c r="AE138" s="594"/>
      <c r="AF138" s="594"/>
      <c r="AG138" s="594"/>
      <c r="AH138" s="594"/>
      <c r="AI138" s="594"/>
      <c r="AJ138" s="594"/>
      <c r="AK138" s="594"/>
      <c r="AL138" s="594"/>
      <c r="AM138" s="594"/>
      <c r="AN138" s="594"/>
      <c r="AO138" s="594"/>
      <c r="AP138" s="592"/>
      <c r="AQ138" s="592"/>
      <c r="AR138" s="592"/>
      <c r="AS138" s="592"/>
      <c r="AT138" s="594" t="s">
        <v>2028</v>
      </c>
      <c r="AU138" s="594" t="s">
        <v>1829</v>
      </c>
      <c r="AV138" s="594" t="s">
        <v>1939</v>
      </c>
      <c r="AW138" s="594" t="s">
        <v>1829</v>
      </c>
      <c r="AX138" s="594" t="s">
        <v>1992</v>
      </c>
      <c r="AY138" s="594" t="s">
        <v>2123</v>
      </c>
      <c r="AZ138" s="594" t="s">
        <v>1866</v>
      </c>
      <c r="BA138" s="594" t="s">
        <v>2531</v>
      </c>
      <c r="BB138" s="566" t="s">
        <v>2557</v>
      </c>
      <c r="BC138" s="566" t="s">
        <v>2533</v>
      </c>
      <c r="BD138" s="566" t="s">
        <v>2674</v>
      </c>
      <c r="BE138" s="566" t="s">
        <v>2531</v>
      </c>
      <c r="BF138" s="594" t="s">
        <v>2674</v>
      </c>
      <c r="BG138" s="594" t="s">
        <v>2065</v>
      </c>
      <c r="BH138" s="640" t="s">
        <v>1989</v>
      </c>
      <c r="BI138" s="640" t="s">
        <v>2039</v>
      </c>
      <c r="BJ138" s="738" t="s">
        <v>2132</v>
      </c>
      <c r="BK138" s="738" t="s">
        <v>2131</v>
      </c>
      <c r="BL138" s="738" t="s">
        <v>2870</v>
      </c>
      <c r="BM138" s="738" t="s">
        <v>1104</v>
      </c>
      <c r="BN138" s="738" t="s">
        <v>3397</v>
      </c>
      <c r="BO138" s="637" t="s">
        <v>2015</v>
      </c>
      <c r="BP138" s="1198"/>
    </row>
    <row r="139" spans="1:68" s="1089" customFormat="1" ht="16.5" customHeight="1" x14ac:dyDescent="0.2">
      <c r="A139" s="1170">
        <v>284</v>
      </c>
      <c r="B139" s="1117">
        <v>1427</v>
      </c>
      <c r="C139" s="1439" t="s">
        <v>3470</v>
      </c>
      <c r="D139" s="1524"/>
      <c r="E139" s="1600"/>
      <c r="F139" s="1526"/>
      <c r="G139" s="1524"/>
      <c r="H139" s="1150" t="s">
        <v>3472</v>
      </c>
      <c r="I139" s="577"/>
      <c r="J139" s="577"/>
      <c r="K139" s="578"/>
      <c r="L139" s="579"/>
      <c r="M139" s="579"/>
      <c r="N139" s="580"/>
      <c r="O139" s="580"/>
      <c r="P139" s="580"/>
      <c r="Q139" s="580"/>
      <c r="R139" s="580"/>
      <c r="S139" s="580"/>
      <c r="T139" s="580"/>
      <c r="U139" s="708"/>
      <c r="V139" s="708"/>
      <c r="W139" s="585"/>
      <c r="X139" s="592"/>
      <c r="Y139" s="592"/>
      <c r="Z139" s="592"/>
      <c r="AA139" s="592"/>
      <c r="AB139" s="592"/>
      <c r="AC139" s="594"/>
      <c r="AD139" s="594"/>
      <c r="AE139" s="594"/>
      <c r="AF139" s="594"/>
      <c r="AG139" s="594"/>
      <c r="AH139" s="594"/>
      <c r="AI139" s="594"/>
      <c r="AJ139" s="594"/>
      <c r="AK139" s="592"/>
      <c r="AL139" s="592"/>
      <c r="AM139" s="592"/>
      <c r="AN139" s="592"/>
      <c r="AO139" s="592"/>
      <c r="AP139" s="592"/>
      <c r="AQ139" s="592"/>
      <c r="AR139" s="592"/>
      <c r="AS139" s="594" t="s">
        <v>2006</v>
      </c>
      <c r="AT139" s="594" t="s">
        <v>1844</v>
      </c>
      <c r="AU139" s="594" t="s">
        <v>1997</v>
      </c>
      <c r="AV139" s="594" t="s">
        <v>1921</v>
      </c>
      <c r="AW139" s="594" t="s">
        <v>1988</v>
      </c>
      <c r="AX139" s="594" t="s">
        <v>1920</v>
      </c>
      <c r="AY139" s="594" t="s">
        <v>2070</v>
      </c>
      <c r="AZ139" s="594" t="s">
        <v>1988</v>
      </c>
      <c r="BA139" s="594" t="s">
        <v>2124</v>
      </c>
      <c r="BB139" s="594" t="s">
        <v>1988</v>
      </c>
      <c r="BC139" s="594" t="s">
        <v>2613</v>
      </c>
      <c r="BD139" s="594" t="s">
        <v>2618</v>
      </c>
      <c r="BE139" s="594" t="s">
        <v>2523</v>
      </c>
      <c r="BF139" s="584" t="s">
        <v>2674</v>
      </c>
      <c r="BG139" s="594" t="s">
        <v>2674</v>
      </c>
      <c r="BH139" s="584" t="s">
        <v>2011</v>
      </c>
      <c r="BI139" s="578" t="s">
        <v>2239</v>
      </c>
      <c r="BJ139" s="578" t="s">
        <v>2869</v>
      </c>
      <c r="BK139" s="578" t="s">
        <v>1977</v>
      </c>
      <c r="BL139" s="578" t="s">
        <v>2007</v>
      </c>
      <c r="BM139" s="578" t="s">
        <v>2001</v>
      </c>
      <c r="BN139" s="578" t="s">
        <v>1658</v>
      </c>
      <c r="BO139" s="637" t="s">
        <v>1496</v>
      </c>
      <c r="BP139" s="1198"/>
    </row>
    <row r="140" spans="1:68" s="1089" customFormat="1" ht="16.5" customHeight="1" x14ac:dyDescent="0.2">
      <c r="A140" s="1170">
        <v>291</v>
      </c>
      <c r="B140" s="1117">
        <v>892</v>
      </c>
      <c r="C140" s="1439" t="s">
        <v>3471</v>
      </c>
      <c r="D140" s="1524"/>
      <c r="E140" s="1600"/>
      <c r="F140" s="1526"/>
      <c r="G140" s="1524"/>
      <c r="H140" s="1150" t="s">
        <v>3473</v>
      </c>
      <c r="I140" s="577">
        <v>28</v>
      </c>
      <c r="J140" s="577">
        <v>20</v>
      </c>
      <c r="K140" s="709">
        <v>19</v>
      </c>
      <c r="L140" s="655" t="s">
        <v>877</v>
      </c>
      <c r="M140" s="577">
        <v>7</v>
      </c>
      <c r="N140" s="578">
        <v>4</v>
      </c>
      <c r="O140" s="578">
        <v>8</v>
      </c>
      <c r="P140" s="578">
        <v>14</v>
      </c>
      <c r="Q140" s="578">
        <v>18</v>
      </c>
      <c r="R140" s="580">
        <v>22</v>
      </c>
      <c r="S140" s="578" t="s">
        <v>1074</v>
      </c>
      <c r="T140" s="578" t="s">
        <v>1083</v>
      </c>
      <c r="U140" s="589">
        <v>-28</v>
      </c>
      <c r="V140" s="578" t="s">
        <v>1093</v>
      </c>
      <c r="W140" s="578" t="s">
        <v>1136</v>
      </c>
      <c r="X140" s="594" t="s">
        <v>1377</v>
      </c>
      <c r="Y140" s="594">
        <v>20</v>
      </c>
      <c r="Z140" s="594" t="s">
        <v>1454</v>
      </c>
      <c r="AA140" s="594" t="s">
        <v>1503</v>
      </c>
      <c r="AB140" s="594" t="s">
        <v>1573</v>
      </c>
      <c r="AC140" s="594" t="s">
        <v>1627</v>
      </c>
      <c r="AD140" s="594" t="s">
        <v>1698</v>
      </c>
      <c r="AE140" s="594" t="s">
        <v>1484</v>
      </c>
      <c r="AF140" s="594" t="s">
        <v>1488</v>
      </c>
      <c r="AG140" s="594" t="s">
        <v>1567</v>
      </c>
      <c r="AH140" s="594" t="s">
        <v>1503</v>
      </c>
      <c r="AI140" s="594" t="s">
        <v>1866</v>
      </c>
      <c r="AJ140" s="594" t="s">
        <v>1527</v>
      </c>
      <c r="AK140" s="594" t="s">
        <v>1493</v>
      </c>
      <c r="AL140" s="594" t="s">
        <v>1992</v>
      </c>
      <c r="AM140" s="594" t="s">
        <v>2026</v>
      </c>
      <c r="AN140" s="594" t="s">
        <v>1982</v>
      </c>
      <c r="AO140" s="594" t="s">
        <v>1886</v>
      </c>
      <c r="AP140" s="594" t="s">
        <v>2026</v>
      </c>
      <c r="AQ140" s="594" t="s">
        <v>1822</v>
      </c>
      <c r="AR140" s="594" t="s">
        <v>2070</v>
      </c>
      <c r="AS140" s="594" t="s">
        <v>1886</v>
      </c>
      <c r="AT140" s="594" t="s">
        <v>2037</v>
      </c>
      <c r="AU140" s="594" t="s">
        <v>1997</v>
      </c>
      <c r="AV140" s="594" t="s">
        <v>1921</v>
      </c>
      <c r="AW140" s="594" t="s">
        <v>1988</v>
      </c>
      <c r="AX140" s="594" t="s">
        <v>1920</v>
      </c>
      <c r="AY140" s="594" t="s">
        <v>2070</v>
      </c>
      <c r="AZ140" s="594" t="s">
        <v>1988</v>
      </c>
      <c r="BA140" s="594" t="s">
        <v>2124</v>
      </c>
      <c r="BB140" s="594" t="s">
        <v>1988</v>
      </c>
      <c r="BC140" s="637" t="s">
        <v>2620</v>
      </c>
      <c r="BD140" s="637" t="s">
        <v>2618</v>
      </c>
      <c r="BE140" s="637" t="s">
        <v>2040</v>
      </c>
      <c r="BF140" s="584" t="s">
        <v>2674</v>
      </c>
      <c r="BG140" s="584" t="s">
        <v>2124</v>
      </c>
      <c r="BH140" s="584" t="s">
        <v>2011</v>
      </c>
      <c r="BI140" s="578" t="s">
        <v>2826</v>
      </c>
      <c r="BJ140" s="578" t="s">
        <v>2869</v>
      </c>
      <c r="BK140" s="578" t="s">
        <v>1977</v>
      </c>
      <c r="BL140" s="578" t="s">
        <v>2621</v>
      </c>
      <c r="BM140" s="578" t="s">
        <v>2132</v>
      </c>
      <c r="BN140" s="578" t="s">
        <v>1702</v>
      </c>
      <c r="BO140" s="637" t="s">
        <v>1496</v>
      </c>
      <c r="BP140" s="1196"/>
    </row>
    <row r="141" spans="1:68" s="1089" customFormat="1" ht="16.5" customHeight="1" x14ac:dyDescent="0.2">
      <c r="A141" s="1170">
        <v>299</v>
      </c>
      <c r="B141" s="1117">
        <v>782</v>
      </c>
      <c r="C141" s="1439" t="s">
        <v>953</v>
      </c>
      <c r="D141" s="1524"/>
      <c r="E141" s="1600"/>
      <c r="F141" s="1526"/>
      <c r="G141" s="1524"/>
      <c r="H141" s="1150" t="s">
        <v>3474</v>
      </c>
      <c r="I141" s="577">
        <v>28</v>
      </c>
      <c r="J141" s="577">
        <v>20</v>
      </c>
      <c r="K141" s="577">
        <v>19</v>
      </c>
      <c r="L141" s="581"/>
      <c r="M141" s="655"/>
      <c r="N141" s="656"/>
      <c r="O141" s="656"/>
      <c r="P141" s="580"/>
      <c r="Q141" s="580"/>
      <c r="R141" s="580"/>
      <c r="S141" s="580"/>
      <c r="T141" s="580"/>
      <c r="U141" s="580"/>
      <c r="V141" s="580"/>
      <c r="W141" s="580"/>
      <c r="X141" s="580"/>
      <c r="Y141" s="657">
        <v>24</v>
      </c>
      <c r="Z141" s="657" t="s">
        <v>1453</v>
      </c>
      <c r="AA141" s="657" t="s">
        <v>1504</v>
      </c>
      <c r="AB141" s="657" t="s">
        <v>1573</v>
      </c>
      <c r="AC141" s="657" t="s">
        <v>1555</v>
      </c>
      <c r="AD141" s="657" t="s">
        <v>1698</v>
      </c>
      <c r="AE141" s="657" t="s">
        <v>1692</v>
      </c>
      <c r="AF141" s="657" t="s">
        <v>1488</v>
      </c>
      <c r="AG141" s="657" t="s">
        <v>1567</v>
      </c>
      <c r="AH141" s="657" t="s">
        <v>1503</v>
      </c>
      <c r="AI141" s="657" t="s">
        <v>1866</v>
      </c>
      <c r="AJ141" s="657" t="s">
        <v>1558</v>
      </c>
      <c r="AK141" s="657" t="s">
        <v>1558</v>
      </c>
      <c r="AL141" s="657" t="s">
        <v>1992</v>
      </c>
      <c r="AM141" s="657" t="s">
        <v>1921</v>
      </c>
      <c r="AN141" s="657" t="s">
        <v>2039</v>
      </c>
      <c r="AO141" s="657" t="s">
        <v>1865</v>
      </c>
      <c r="AP141" s="657" t="s">
        <v>2026</v>
      </c>
      <c r="AQ141" s="657" t="s">
        <v>1822</v>
      </c>
      <c r="AR141" s="657" t="s">
        <v>1886</v>
      </c>
      <c r="AS141" s="657" t="s">
        <v>1886</v>
      </c>
      <c r="AT141" s="657" t="s">
        <v>2060</v>
      </c>
      <c r="AU141" s="657" t="s">
        <v>1997</v>
      </c>
      <c r="AV141" s="657" t="s">
        <v>2124</v>
      </c>
      <c r="AW141" s="657" t="s">
        <v>1988</v>
      </c>
      <c r="AX141" s="657" t="s">
        <v>1920</v>
      </c>
      <c r="AY141" s="657" t="s">
        <v>1921</v>
      </c>
      <c r="AZ141" s="594" t="s">
        <v>1988</v>
      </c>
      <c r="BA141" s="594" t="s">
        <v>2124</v>
      </c>
      <c r="BB141" s="594" t="s">
        <v>2558</v>
      </c>
      <c r="BC141" s="637" t="s">
        <v>2620</v>
      </c>
      <c r="BD141" s="637" t="s">
        <v>2532</v>
      </c>
      <c r="BE141" s="637" t="s">
        <v>2040</v>
      </c>
      <c r="BF141" s="637" t="s">
        <v>2557</v>
      </c>
      <c r="BG141" s="584" t="s">
        <v>2124</v>
      </c>
      <c r="BH141" s="637" t="s">
        <v>2011</v>
      </c>
      <c r="BI141" s="578" t="s">
        <v>2826</v>
      </c>
      <c r="BJ141" s="578" t="s">
        <v>2869</v>
      </c>
      <c r="BK141" s="578" t="s">
        <v>2930</v>
      </c>
      <c r="BL141" s="578" t="s">
        <v>2621</v>
      </c>
      <c r="BM141" s="578" t="s">
        <v>2132</v>
      </c>
      <c r="BN141" s="578" t="s">
        <v>1702</v>
      </c>
      <c r="BO141" s="578" t="s">
        <v>1496</v>
      </c>
      <c r="BP141" s="1196"/>
    </row>
    <row r="142" spans="1:68" s="1236" customFormat="1" ht="16.5" customHeight="1" x14ac:dyDescent="0.2">
      <c r="A142" s="1170"/>
      <c r="B142" s="1117">
        <v>1528</v>
      </c>
      <c r="C142" s="1439" t="s">
        <v>3585</v>
      </c>
      <c r="D142" s="1524"/>
      <c r="E142" s="1600"/>
      <c r="F142" s="1526"/>
      <c r="G142" s="1524"/>
      <c r="H142" s="1150" t="s">
        <v>2330</v>
      </c>
      <c r="I142" s="581"/>
      <c r="J142" s="581"/>
      <c r="K142" s="581"/>
      <c r="L142" s="581"/>
      <c r="M142" s="581"/>
      <c r="N142" s="581"/>
      <c r="O142" s="581"/>
      <c r="P142" s="581"/>
      <c r="Q142" s="581"/>
      <c r="R142" s="581"/>
      <c r="S142" s="581"/>
      <c r="T142" s="581"/>
      <c r="U142" s="581"/>
      <c r="V142" s="581"/>
      <c r="W142" s="581"/>
      <c r="X142" s="581"/>
      <c r="Y142" s="581"/>
      <c r="Z142" s="666"/>
      <c r="AA142" s="666"/>
      <c r="AB142" s="594"/>
      <c r="AC142" s="667"/>
      <c r="AD142" s="667"/>
      <c r="AE142" s="594"/>
      <c r="AF142" s="594"/>
      <c r="AG142" s="594"/>
      <c r="AH142" s="592"/>
      <c r="AI142" s="592"/>
      <c r="AJ142" s="592"/>
      <c r="AK142" s="592"/>
      <c r="AL142" s="592"/>
      <c r="AM142" s="594"/>
      <c r="AN142" s="594"/>
      <c r="AO142" s="594"/>
      <c r="AP142" s="594"/>
      <c r="AQ142" s="594"/>
      <c r="AR142" s="594"/>
      <c r="AS142" s="594"/>
      <c r="AT142" s="594"/>
      <c r="AU142" s="594"/>
      <c r="AV142" s="592"/>
      <c r="AW142" s="592"/>
      <c r="AX142" s="592"/>
      <c r="AY142" s="592"/>
      <c r="AZ142" s="592"/>
      <c r="BA142" s="592"/>
      <c r="BB142" s="592"/>
      <c r="BC142" s="592"/>
      <c r="BD142" s="594"/>
      <c r="BE142" s="592"/>
      <c r="BF142" s="592"/>
      <c r="BG142" s="592"/>
      <c r="BH142" s="592"/>
      <c r="BI142" s="644"/>
      <c r="BJ142" s="644"/>
      <c r="BK142" s="644"/>
      <c r="BL142" s="637" t="s">
        <v>1992</v>
      </c>
      <c r="BM142" s="637" t="s">
        <v>2065</v>
      </c>
      <c r="BN142" s="637" t="s">
        <v>1804</v>
      </c>
      <c r="BO142" s="637" t="s">
        <v>1739</v>
      </c>
      <c r="BP142" s="1196"/>
    </row>
    <row r="143" spans="1:68" s="1262" customFormat="1" ht="16.5" customHeight="1" x14ac:dyDescent="0.2">
      <c r="A143" s="1170">
        <v>235</v>
      </c>
      <c r="B143" s="1117">
        <v>339</v>
      </c>
      <c r="C143" s="1439" t="s">
        <v>3768</v>
      </c>
      <c r="D143" s="1524"/>
      <c r="E143" s="1600"/>
      <c r="F143" s="1526"/>
      <c r="G143" s="1524"/>
      <c r="H143" s="1150" t="s">
        <v>3767</v>
      </c>
      <c r="I143" s="577">
        <v>28</v>
      </c>
      <c r="J143" s="577">
        <v>18</v>
      </c>
      <c r="K143" s="588">
        <v>19</v>
      </c>
      <c r="L143" s="582"/>
      <c r="M143" s="580" t="s">
        <v>1123</v>
      </c>
      <c r="N143" s="579" t="s">
        <v>1124</v>
      </c>
      <c r="O143" s="580"/>
      <c r="P143" s="580"/>
      <c r="Q143" s="580"/>
      <c r="R143" s="580"/>
      <c r="S143" s="580"/>
      <c r="T143" s="580"/>
      <c r="U143" s="580"/>
      <c r="V143" s="578">
        <v>18</v>
      </c>
      <c r="W143" s="578">
        <v>9</v>
      </c>
      <c r="X143" s="578">
        <v>7</v>
      </c>
      <c r="Y143" s="578">
        <v>13</v>
      </c>
      <c r="Z143" s="578" t="s">
        <v>1439</v>
      </c>
      <c r="AA143" s="578" t="s">
        <v>1495</v>
      </c>
      <c r="AB143" s="578" t="s">
        <v>1571</v>
      </c>
      <c r="AC143" s="578" t="s">
        <v>1588</v>
      </c>
      <c r="AD143" s="578" t="s">
        <v>1495</v>
      </c>
      <c r="AE143" s="578" t="s">
        <v>1570</v>
      </c>
      <c r="AF143" s="578" t="s">
        <v>1792</v>
      </c>
      <c r="AG143" s="578" t="s">
        <v>1730</v>
      </c>
      <c r="AH143" s="578" t="s">
        <v>1824</v>
      </c>
      <c r="AI143" s="578" t="s">
        <v>1791</v>
      </c>
      <c r="AJ143" s="578" t="s">
        <v>1886</v>
      </c>
      <c r="AK143" s="578" t="s">
        <v>1931</v>
      </c>
      <c r="AL143" s="578" t="s">
        <v>1977</v>
      </c>
      <c r="AM143" s="578" t="s">
        <v>2007</v>
      </c>
      <c r="AN143" s="578" t="s">
        <v>2039</v>
      </c>
      <c r="AO143" s="578" t="s">
        <v>1857</v>
      </c>
      <c r="AP143" s="578" t="s">
        <v>1921</v>
      </c>
      <c r="AQ143" s="578" t="s">
        <v>1824</v>
      </c>
      <c r="AR143" s="578" t="s">
        <v>2123</v>
      </c>
      <c r="AS143" s="578" t="s">
        <v>2123</v>
      </c>
      <c r="AT143" s="578" t="s">
        <v>2039</v>
      </c>
      <c r="AU143" s="578" t="s">
        <v>2298</v>
      </c>
      <c r="AV143" s="578" t="s">
        <v>2040</v>
      </c>
      <c r="AW143" s="578" t="s">
        <v>2131</v>
      </c>
      <c r="AX143" s="578" t="s">
        <v>1992</v>
      </c>
      <c r="AY143" s="578" t="s">
        <v>2123</v>
      </c>
      <c r="AZ143" s="578" t="s">
        <v>1866</v>
      </c>
      <c r="BA143" s="578" t="s">
        <v>2531</v>
      </c>
      <c r="BB143" s="578" t="s">
        <v>2558</v>
      </c>
      <c r="BC143" s="578" t="s">
        <v>2132</v>
      </c>
      <c r="BD143" s="578" t="s">
        <v>2648</v>
      </c>
      <c r="BE143" s="578" t="s">
        <v>2531</v>
      </c>
      <c r="BF143" s="578" t="s">
        <v>1989</v>
      </c>
      <c r="BG143" s="578" t="s">
        <v>2065</v>
      </c>
      <c r="BH143" s="640" t="s">
        <v>2557</v>
      </c>
      <c r="BI143" s="640" t="s">
        <v>2039</v>
      </c>
      <c r="BJ143" s="640" t="s">
        <v>2867</v>
      </c>
      <c r="BK143" s="738" t="s">
        <v>2131</v>
      </c>
      <c r="BL143" s="640" t="s">
        <v>2870</v>
      </c>
      <c r="BM143" s="738" t="s">
        <v>1104</v>
      </c>
      <c r="BN143" s="738" t="s">
        <v>1153</v>
      </c>
      <c r="BO143" s="637" t="s">
        <v>2015</v>
      </c>
      <c r="BP143" s="1196" t="s">
        <v>934</v>
      </c>
    </row>
    <row r="144" spans="1:68" s="1262" customFormat="1" ht="16.5" customHeight="1" x14ac:dyDescent="0.2">
      <c r="A144" s="1170">
        <v>289</v>
      </c>
      <c r="B144" s="1117">
        <v>891</v>
      </c>
      <c r="C144" s="1439" t="s">
        <v>3833</v>
      </c>
      <c r="D144" s="1524"/>
      <c r="E144" s="1600"/>
      <c r="F144" s="1526"/>
      <c r="G144" s="1524"/>
      <c r="H144" s="1150" t="s">
        <v>3832</v>
      </c>
      <c r="I144" s="577">
        <v>28</v>
      </c>
      <c r="J144" s="577">
        <v>20</v>
      </c>
      <c r="K144" s="577">
        <v>19</v>
      </c>
      <c r="L144" s="581"/>
      <c r="M144" s="655"/>
      <c r="N144" s="578">
        <v>24</v>
      </c>
      <c r="O144" s="578">
        <v>23</v>
      </c>
      <c r="P144" s="578">
        <v>25</v>
      </c>
      <c r="Q144" s="578">
        <v>18</v>
      </c>
      <c r="R144" s="578">
        <v>22</v>
      </c>
      <c r="S144" s="578" t="s">
        <v>1074</v>
      </c>
      <c r="T144" s="578" t="s">
        <v>1083</v>
      </c>
      <c r="U144" s="589">
        <v>-28</v>
      </c>
      <c r="V144" s="578" t="s">
        <v>1093</v>
      </c>
      <c r="W144" s="578" t="s">
        <v>1136</v>
      </c>
      <c r="X144" s="594">
        <v>27</v>
      </c>
      <c r="Y144" s="594">
        <v>20</v>
      </c>
      <c r="Z144" s="594" t="s">
        <v>1454</v>
      </c>
      <c r="AA144" s="584" t="s">
        <v>1504</v>
      </c>
      <c r="AB144" s="594" t="s">
        <v>1573</v>
      </c>
      <c r="AC144" s="594" t="s">
        <v>1627</v>
      </c>
      <c r="AD144" s="594" t="s">
        <v>1495</v>
      </c>
      <c r="AE144" s="594" t="s">
        <v>1484</v>
      </c>
      <c r="AF144" s="594" t="s">
        <v>1488</v>
      </c>
      <c r="AG144" s="594" t="s">
        <v>1567</v>
      </c>
      <c r="AH144" s="594" t="s">
        <v>1573</v>
      </c>
      <c r="AI144" s="667" t="s">
        <v>877</v>
      </c>
      <c r="AJ144" s="667" t="s">
        <v>877</v>
      </c>
      <c r="AK144" s="667" t="s">
        <v>877</v>
      </c>
      <c r="AL144" s="594" t="s">
        <v>1992</v>
      </c>
      <c r="AM144" s="594" t="s">
        <v>2026</v>
      </c>
      <c r="AN144" s="594" t="s">
        <v>2039</v>
      </c>
      <c r="AO144" s="594" t="s">
        <v>1886</v>
      </c>
      <c r="AP144" s="667" t="s">
        <v>877</v>
      </c>
      <c r="AQ144" s="594" t="s">
        <v>2026</v>
      </c>
      <c r="AR144" s="594" t="s">
        <v>2070</v>
      </c>
      <c r="AS144" s="594" t="s">
        <v>2132</v>
      </c>
      <c r="AT144" s="594" t="s">
        <v>1982</v>
      </c>
      <c r="AU144" s="594" t="s">
        <v>1997</v>
      </c>
      <c r="AV144" s="594" t="s">
        <v>1992</v>
      </c>
      <c r="AW144" s="594" t="s">
        <v>1997</v>
      </c>
      <c r="AX144" s="594" t="s">
        <v>1987</v>
      </c>
      <c r="AY144" s="594" t="s">
        <v>1992</v>
      </c>
      <c r="AZ144" s="667" t="s">
        <v>877</v>
      </c>
      <c r="BA144" s="594" t="s">
        <v>2464</v>
      </c>
      <c r="BB144" s="594" t="s">
        <v>2002</v>
      </c>
      <c r="BC144" s="637" t="s">
        <v>2620</v>
      </c>
      <c r="BD144" s="637" t="s">
        <v>2618</v>
      </c>
      <c r="BE144" s="637" t="s">
        <v>2040</v>
      </c>
      <c r="BF144" s="657" t="s">
        <v>1987</v>
      </c>
      <c r="BG144" s="657" t="s">
        <v>2032</v>
      </c>
      <c r="BH144" s="584" t="s">
        <v>1883</v>
      </c>
      <c r="BI144" s="578" t="s">
        <v>2826</v>
      </c>
      <c r="BJ144" s="578" t="s">
        <v>2869</v>
      </c>
      <c r="BK144" s="578" t="s">
        <v>2930</v>
      </c>
      <c r="BL144" s="578" t="s">
        <v>2621</v>
      </c>
      <c r="BM144" s="578" t="s">
        <v>2132</v>
      </c>
      <c r="BN144" s="578" t="s">
        <v>1702</v>
      </c>
      <c r="BO144" s="637" t="s">
        <v>2905</v>
      </c>
      <c r="BP144" s="1196" t="s">
        <v>2962</v>
      </c>
    </row>
    <row r="145" spans="1:68" s="1094" customFormat="1" ht="15.75" customHeight="1" x14ac:dyDescent="0.25">
      <c r="A145" s="1170">
        <v>290</v>
      </c>
      <c r="B145" s="1117">
        <v>1355</v>
      </c>
      <c r="C145" s="1118" t="s">
        <v>3469</v>
      </c>
      <c r="D145" s="1613" t="s">
        <v>3467</v>
      </c>
      <c r="E145" s="1600"/>
      <c r="F145" s="1526" t="s">
        <v>3112</v>
      </c>
      <c r="G145" s="1524" t="s">
        <v>3087</v>
      </c>
      <c r="H145" s="1340" t="s">
        <v>3468</v>
      </c>
      <c r="I145" s="577"/>
      <c r="J145" s="577"/>
      <c r="K145" s="577"/>
      <c r="L145" s="581"/>
      <c r="M145" s="655"/>
      <c r="N145" s="577"/>
      <c r="O145" s="577"/>
      <c r="P145" s="577"/>
      <c r="Q145" s="577"/>
      <c r="R145" s="577"/>
      <c r="S145" s="577"/>
      <c r="T145" s="577"/>
      <c r="U145" s="748"/>
      <c r="V145" s="577"/>
      <c r="W145" s="577"/>
      <c r="X145" s="738"/>
      <c r="Y145" s="738"/>
      <c r="Z145" s="738"/>
      <c r="AA145" s="637"/>
      <c r="AB145" s="738"/>
      <c r="AC145" s="738"/>
      <c r="AD145" s="738"/>
      <c r="AE145" s="738"/>
      <c r="AF145" s="738"/>
      <c r="AG145" s="740"/>
      <c r="AH145" s="740"/>
      <c r="AI145" s="740"/>
      <c r="AJ145" s="740"/>
      <c r="AK145" s="740"/>
      <c r="AL145" s="740"/>
      <c r="AM145" s="738" t="s">
        <v>1822</v>
      </c>
      <c r="AN145" s="738" t="s">
        <v>1982</v>
      </c>
      <c r="AO145" s="738" t="s">
        <v>1886</v>
      </c>
      <c r="AP145" s="738" t="s">
        <v>2026</v>
      </c>
      <c r="AQ145" s="738" t="s">
        <v>1822</v>
      </c>
      <c r="AR145" s="738" t="s">
        <v>2001</v>
      </c>
      <c r="AS145" s="738" t="s">
        <v>1886</v>
      </c>
      <c r="AT145" s="738" t="s">
        <v>2037</v>
      </c>
      <c r="AU145" s="738" t="s">
        <v>1997</v>
      </c>
      <c r="AV145" s="738" t="s">
        <v>1921</v>
      </c>
      <c r="AW145" s="738" t="s">
        <v>1988</v>
      </c>
      <c r="AX145" s="738" t="s">
        <v>1920</v>
      </c>
      <c r="AY145" s="738" t="s">
        <v>2070</v>
      </c>
      <c r="AZ145" s="740" t="s">
        <v>877</v>
      </c>
      <c r="BA145" s="738" t="s">
        <v>2532</v>
      </c>
      <c r="BB145" s="739" t="s">
        <v>877</v>
      </c>
      <c r="BC145" s="739" t="s">
        <v>877</v>
      </c>
      <c r="BD145" s="739" t="s">
        <v>877</v>
      </c>
      <c r="BE145" s="739" t="s">
        <v>877</v>
      </c>
      <c r="BF145" s="738" t="s">
        <v>2514</v>
      </c>
      <c r="BG145" s="739" t="s">
        <v>877</v>
      </c>
      <c r="BH145" s="739" t="s">
        <v>877</v>
      </c>
      <c r="BI145" s="739" t="s">
        <v>877</v>
      </c>
      <c r="BJ145" s="739" t="s">
        <v>877</v>
      </c>
      <c r="BK145" s="739" t="s">
        <v>877</v>
      </c>
      <c r="BL145" s="739" t="s">
        <v>877</v>
      </c>
      <c r="BM145" s="739" t="s">
        <v>877</v>
      </c>
      <c r="BN145" s="739"/>
      <c r="BO145" s="739"/>
      <c r="BP145" s="1356" t="s">
        <v>2023</v>
      </c>
    </row>
    <row r="146" spans="1:68" s="1262" customFormat="1" ht="16.5" customHeight="1" x14ac:dyDescent="0.2">
      <c r="A146" s="1170">
        <v>281</v>
      </c>
      <c r="B146" s="1117">
        <v>402</v>
      </c>
      <c r="C146" s="1118" t="s">
        <v>327</v>
      </c>
      <c r="D146" s="1613"/>
      <c r="E146" s="1600"/>
      <c r="F146" s="1526"/>
      <c r="G146" s="1524"/>
      <c r="H146" s="1340" t="s">
        <v>3823</v>
      </c>
      <c r="I146" s="577">
        <v>28</v>
      </c>
      <c r="J146" s="581" t="s">
        <v>877</v>
      </c>
      <c r="K146" s="578">
        <v>19</v>
      </c>
      <c r="L146" s="582" t="s">
        <v>877</v>
      </c>
      <c r="M146" s="579" t="s">
        <v>1150</v>
      </c>
      <c r="N146" s="580" t="s">
        <v>877</v>
      </c>
      <c r="O146" s="580"/>
      <c r="P146" s="580" t="s">
        <v>877</v>
      </c>
      <c r="Q146" s="580"/>
      <c r="R146" s="580" t="s">
        <v>877</v>
      </c>
      <c r="S146" s="580"/>
      <c r="T146" s="580" t="s">
        <v>877</v>
      </c>
      <c r="U146" s="580"/>
      <c r="V146" s="580"/>
      <c r="W146" s="580" t="s">
        <v>1086</v>
      </c>
      <c r="X146" s="580"/>
      <c r="Y146" s="580"/>
      <c r="Z146" s="580"/>
      <c r="AA146" s="580"/>
      <c r="AB146" s="580" t="s">
        <v>877</v>
      </c>
      <c r="AC146" s="580" t="s">
        <v>901</v>
      </c>
      <c r="AD146" s="580" t="s">
        <v>901</v>
      </c>
      <c r="AE146" s="580" t="s">
        <v>877</v>
      </c>
      <c r="AF146" s="580" t="s">
        <v>877</v>
      </c>
      <c r="AG146" s="580" t="s">
        <v>877</v>
      </c>
      <c r="AH146" s="580" t="s">
        <v>877</v>
      </c>
      <c r="AI146" s="707"/>
      <c r="AJ146" s="707"/>
      <c r="AK146" s="707"/>
      <c r="AL146" s="707"/>
      <c r="AM146" s="707"/>
      <c r="AN146" s="707"/>
      <c r="AO146" s="707"/>
      <c r="AP146" s="707"/>
      <c r="AQ146" s="707"/>
      <c r="AR146" s="707"/>
      <c r="AS146" s="657" t="s">
        <v>2006</v>
      </c>
      <c r="AT146" s="657" t="s">
        <v>1844</v>
      </c>
      <c r="AU146" s="657" t="s">
        <v>1829</v>
      </c>
      <c r="AV146" s="657" t="s">
        <v>2132</v>
      </c>
      <c r="AW146" s="708" t="s">
        <v>877</v>
      </c>
      <c r="AX146" s="657" t="s">
        <v>1920</v>
      </c>
      <c r="AY146" s="708" t="s">
        <v>877</v>
      </c>
      <c r="AZ146" s="707" t="s">
        <v>877</v>
      </c>
      <c r="BA146" s="657" t="s">
        <v>2082</v>
      </c>
      <c r="BB146" s="708" t="s">
        <v>877</v>
      </c>
      <c r="BC146" s="566" t="s">
        <v>2542</v>
      </c>
      <c r="BD146" s="570" t="s">
        <v>877</v>
      </c>
      <c r="BE146" s="566" t="s">
        <v>2472</v>
      </c>
      <c r="BF146" s="570" t="s">
        <v>877</v>
      </c>
      <c r="BG146" s="566" t="s">
        <v>1993</v>
      </c>
      <c r="BH146" s="570" t="s">
        <v>877</v>
      </c>
      <c r="BI146" s="566" t="s">
        <v>2060</v>
      </c>
      <c r="BJ146" s="570" t="s">
        <v>877</v>
      </c>
      <c r="BK146" s="637" t="s">
        <v>2028</v>
      </c>
      <c r="BL146" s="644" t="s">
        <v>877</v>
      </c>
      <c r="BM146" s="637" t="s">
        <v>2029</v>
      </c>
      <c r="BN146" s="644" t="s">
        <v>877</v>
      </c>
      <c r="BO146" s="637" t="s">
        <v>2934</v>
      </c>
      <c r="BP146" s="1269" t="s">
        <v>2494</v>
      </c>
    </row>
    <row r="147" spans="1:68" s="1262" customFormat="1" ht="16.5" customHeight="1" x14ac:dyDescent="0.2">
      <c r="A147" s="1170">
        <v>287</v>
      </c>
      <c r="B147" s="1117">
        <v>833</v>
      </c>
      <c r="C147" s="1118" t="s">
        <v>617</v>
      </c>
      <c r="D147" s="1613"/>
      <c r="E147" s="1600"/>
      <c r="F147" s="1526"/>
      <c r="G147" s="1524"/>
      <c r="H147" s="1340" t="s">
        <v>3829</v>
      </c>
      <c r="I147" s="577" t="s">
        <v>1151</v>
      </c>
      <c r="J147" s="704" t="s">
        <v>3392</v>
      </c>
      <c r="K147" s="578">
        <v>19</v>
      </c>
      <c r="L147" s="582"/>
      <c r="M147" s="582" t="s">
        <v>1152</v>
      </c>
      <c r="N147" s="582" t="s">
        <v>1071</v>
      </c>
      <c r="O147" s="578">
        <v>16</v>
      </c>
      <c r="P147" s="579">
        <v>25</v>
      </c>
      <c r="Q147" s="580"/>
      <c r="R147" s="580"/>
      <c r="S147" s="578" t="s">
        <v>1153</v>
      </c>
      <c r="T147" s="578" t="s">
        <v>1083</v>
      </c>
      <c r="U147" s="589">
        <v>28</v>
      </c>
      <c r="V147" s="578" t="s">
        <v>1093</v>
      </c>
      <c r="W147" s="730" t="s">
        <v>1136</v>
      </c>
      <c r="X147" s="594">
        <v>9</v>
      </c>
      <c r="Y147" s="594">
        <v>13</v>
      </c>
      <c r="Z147" s="594" t="s">
        <v>1454</v>
      </c>
      <c r="AA147" s="584" t="s">
        <v>1504</v>
      </c>
      <c r="AB147" s="594" t="s">
        <v>1571</v>
      </c>
      <c r="AC147" s="594" t="s">
        <v>1627</v>
      </c>
      <c r="AD147" s="594" t="s">
        <v>1495</v>
      </c>
      <c r="AE147" s="594" t="s">
        <v>1484</v>
      </c>
      <c r="AF147" s="594" t="s">
        <v>1488</v>
      </c>
      <c r="AG147" s="594" t="s">
        <v>1567</v>
      </c>
      <c r="AH147" s="594" t="s">
        <v>1503</v>
      </c>
      <c r="AI147" s="594" t="s">
        <v>1866</v>
      </c>
      <c r="AJ147" s="594" t="s">
        <v>1527</v>
      </c>
      <c r="AK147" s="594" t="s">
        <v>1493</v>
      </c>
      <c r="AL147" s="594" t="s">
        <v>1992</v>
      </c>
      <c r="AM147" s="594" t="s">
        <v>1920</v>
      </c>
      <c r="AN147" s="594" t="s">
        <v>2039</v>
      </c>
      <c r="AO147" s="594" t="s">
        <v>2002</v>
      </c>
      <c r="AP147" s="594" t="s">
        <v>1857</v>
      </c>
      <c r="AQ147" s="594" t="s">
        <v>1925</v>
      </c>
      <c r="AR147" s="594" t="s">
        <v>2001</v>
      </c>
      <c r="AS147" s="594" t="s">
        <v>2006</v>
      </c>
      <c r="AT147" s="594" t="s">
        <v>1844</v>
      </c>
      <c r="AU147" s="594" t="s">
        <v>2002</v>
      </c>
      <c r="AV147" s="594" t="s">
        <v>2279</v>
      </c>
      <c r="AW147" s="594" t="s">
        <v>2279</v>
      </c>
      <c r="AX147" s="594" t="s">
        <v>2001</v>
      </c>
      <c r="AY147" s="594" t="s">
        <v>1857</v>
      </c>
      <c r="AZ147" s="594" t="s">
        <v>2015</v>
      </c>
      <c r="BA147" s="594" t="s">
        <v>2002</v>
      </c>
      <c r="BB147" s="594" t="s">
        <v>2541</v>
      </c>
      <c r="BC147" s="594" t="s">
        <v>2575</v>
      </c>
      <c r="BD147" s="594" t="s">
        <v>2532</v>
      </c>
      <c r="BE147" s="667" t="s">
        <v>877</v>
      </c>
      <c r="BF147" s="667" t="s">
        <v>877</v>
      </c>
      <c r="BG147" s="667" t="s">
        <v>877</v>
      </c>
      <c r="BH147" s="594" t="s">
        <v>2027</v>
      </c>
      <c r="BI147" s="594" t="s">
        <v>1866</v>
      </c>
      <c r="BJ147" s="584" t="s">
        <v>2123</v>
      </c>
      <c r="BK147" s="584" t="s">
        <v>2903</v>
      </c>
      <c r="BL147" s="584" t="s">
        <v>2007</v>
      </c>
      <c r="BM147" s="584" t="s">
        <v>2635</v>
      </c>
      <c r="BN147" s="584" t="s">
        <v>1658</v>
      </c>
      <c r="BO147" s="584" t="s">
        <v>2934</v>
      </c>
      <c r="BP147" s="1197" t="s">
        <v>2038</v>
      </c>
    </row>
    <row r="148" spans="1:68" s="1262" customFormat="1" ht="16.5" customHeight="1" x14ac:dyDescent="0.2">
      <c r="A148" s="1170">
        <v>288</v>
      </c>
      <c r="B148" s="1117">
        <v>429</v>
      </c>
      <c r="C148" s="1118" t="s">
        <v>3830</v>
      </c>
      <c r="D148" s="1613"/>
      <c r="E148" s="1601"/>
      <c r="F148" s="1526"/>
      <c r="G148" s="1524"/>
      <c r="H148" s="1340" t="s">
        <v>3831</v>
      </c>
      <c r="I148" s="577">
        <v>18</v>
      </c>
      <c r="J148" s="577">
        <v>15</v>
      </c>
      <c r="K148" s="588">
        <v>19</v>
      </c>
      <c r="L148" s="582"/>
      <c r="M148" s="579"/>
      <c r="N148" s="580"/>
      <c r="O148" s="580"/>
      <c r="P148" s="580"/>
      <c r="Q148" s="580"/>
      <c r="R148" s="580"/>
      <c r="S148" s="580"/>
      <c r="T148" s="645">
        <v>19</v>
      </c>
      <c r="U148" s="646">
        <v>-30</v>
      </c>
      <c r="V148" s="645">
        <v>27</v>
      </c>
      <c r="W148" s="730">
        <v>26</v>
      </c>
      <c r="X148" s="661" t="s">
        <v>1360</v>
      </c>
      <c r="Y148" s="661">
        <v>28</v>
      </c>
      <c r="Z148" s="661" t="s">
        <v>1464</v>
      </c>
      <c r="AA148" s="661" t="s">
        <v>1503</v>
      </c>
      <c r="AB148" s="661" t="s">
        <v>1504</v>
      </c>
      <c r="AC148" s="661" t="s">
        <v>1555</v>
      </c>
      <c r="AD148" s="661" t="s">
        <v>1495</v>
      </c>
      <c r="AE148" s="661" t="s">
        <v>1692</v>
      </c>
      <c r="AF148" s="661" t="s">
        <v>1613</v>
      </c>
      <c r="AG148" s="661" t="s">
        <v>1567</v>
      </c>
      <c r="AH148" s="661" t="s">
        <v>1573</v>
      </c>
      <c r="AI148" s="661" t="s">
        <v>1549</v>
      </c>
      <c r="AJ148" s="661" t="s">
        <v>1588</v>
      </c>
      <c r="AK148" s="661" t="s">
        <v>1558</v>
      </c>
      <c r="AL148" s="661" t="s">
        <v>1987</v>
      </c>
      <c r="AM148" s="661" t="s">
        <v>1921</v>
      </c>
      <c r="AN148" s="661" t="s">
        <v>2020</v>
      </c>
      <c r="AO148" s="661" t="s">
        <v>1866</v>
      </c>
      <c r="AP148" s="661" t="s">
        <v>2132</v>
      </c>
      <c r="AQ148" s="661" t="s">
        <v>1988</v>
      </c>
      <c r="AR148" s="661" t="s">
        <v>2070</v>
      </c>
      <c r="AS148" s="661" t="s">
        <v>1921</v>
      </c>
      <c r="AT148" s="661" t="s">
        <v>2039</v>
      </c>
      <c r="AU148" s="661" t="s">
        <v>1997</v>
      </c>
      <c r="AV148" s="661" t="s">
        <v>2132</v>
      </c>
      <c r="AW148" s="661" t="s">
        <v>2026</v>
      </c>
      <c r="AX148" s="661" t="s">
        <v>1987</v>
      </c>
      <c r="AY148" s="661" t="s">
        <v>2070</v>
      </c>
      <c r="AZ148" s="594" t="s">
        <v>1988</v>
      </c>
      <c r="BA148" s="594" t="s">
        <v>1989</v>
      </c>
      <c r="BB148" s="594" t="s">
        <v>2132</v>
      </c>
      <c r="BC148" s="637" t="s">
        <v>2620</v>
      </c>
      <c r="BD148" s="637" t="s">
        <v>2124</v>
      </c>
      <c r="BE148" s="637" t="s">
        <v>2484</v>
      </c>
      <c r="BF148" s="637" t="s">
        <v>2465</v>
      </c>
      <c r="BG148" s="594" t="s">
        <v>2053</v>
      </c>
      <c r="BH148" s="584" t="s">
        <v>1883</v>
      </c>
      <c r="BI148" s="578" t="s">
        <v>2239</v>
      </c>
      <c r="BJ148" s="578" t="s">
        <v>2869</v>
      </c>
      <c r="BK148" s="578" t="s">
        <v>2239</v>
      </c>
      <c r="BL148" s="578" t="s">
        <v>2621</v>
      </c>
      <c r="BM148" s="637" t="s">
        <v>2271</v>
      </c>
      <c r="BN148" s="637" t="s">
        <v>1988</v>
      </c>
      <c r="BO148" s="637" t="s">
        <v>2934</v>
      </c>
      <c r="BP148" s="1196" t="s">
        <v>1465</v>
      </c>
    </row>
    <row r="149" spans="1:68" s="1089" customFormat="1" ht="16.5" customHeight="1" x14ac:dyDescent="0.2">
      <c r="A149" s="1170">
        <v>25</v>
      </c>
      <c r="B149" s="1117">
        <v>1663</v>
      </c>
      <c r="C149" s="1439" t="s">
        <v>3155</v>
      </c>
      <c r="D149" s="1524" t="s">
        <v>3157</v>
      </c>
      <c r="E149" s="1599" t="s">
        <v>3927</v>
      </c>
      <c r="F149" s="1526" t="s">
        <v>3112</v>
      </c>
      <c r="G149" s="1524" t="s">
        <v>3087</v>
      </c>
      <c r="H149" s="1150" t="s">
        <v>3466</v>
      </c>
      <c r="I149" s="581"/>
      <c r="J149" s="581"/>
      <c r="K149" s="581"/>
      <c r="L149" s="581"/>
      <c r="M149" s="581"/>
      <c r="N149" s="581"/>
      <c r="O149" s="581"/>
      <c r="P149" s="581"/>
      <c r="Q149" s="581"/>
      <c r="R149" s="581"/>
      <c r="S149" s="581"/>
      <c r="T149" s="581"/>
      <c r="U149" s="581"/>
      <c r="V149" s="581"/>
      <c r="W149" s="581"/>
      <c r="X149" s="584"/>
      <c r="Y149" s="584"/>
      <c r="Z149" s="584"/>
      <c r="AA149" s="584"/>
      <c r="AB149" s="584"/>
      <c r="AC149" s="578"/>
      <c r="AD149" s="578"/>
      <c r="AE149" s="578"/>
      <c r="AF149" s="578"/>
      <c r="AG149" s="578"/>
      <c r="AH149" s="578"/>
      <c r="AI149" s="578"/>
      <c r="AJ149" s="578"/>
      <c r="AK149" s="578"/>
      <c r="AL149" s="578"/>
      <c r="AM149" s="578"/>
      <c r="AN149" s="578"/>
      <c r="AO149" s="578"/>
      <c r="AP149" s="578"/>
      <c r="AQ149" s="578"/>
      <c r="AR149" s="578"/>
      <c r="AS149" s="578"/>
      <c r="AT149" s="578"/>
      <c r="AU149" s="578"/>
      <c r="AV149" s="585"/>
      <c r="AW149" s="585"/>
      <c r="AX149" s="585"/>
      <c r="AY149" s="585"/>
      <c r="AZ149" s="585"/>
      <c r="BA149" s="570"/>
      <c r="BB149" s="571" t="s">
        <v>2509</v>
      </c>
      <c r="BC149" s="571" t="s">
        <v>1987</v>
      </c>
      <c r="BD149" s="571" t="s">
        <v>2664</v>
      </c>
      <c r="BE149" s="590" t="s">
        <v>877</v>
      </c>
      <c r="BF149" s="571" t="s">
        <v>2002</v>
      </c>
      <c r="BG149" s="571" t="s">
        <v>2472</v>
      </c>
      <c r="BH149" s="637" t="s">
        <v>1879</v>
      </c>
      <c r="BI149" s="637" t="s">
        <v>2070</v>
      </c>
      <c r="BJ149" s="637" t="s">
        <v>2131</v>
      </c>
      <c r="BK149" s="637" t="s">
        <v>2906</v>
      </c>
      <c r="BL149" s="637" t="s">
        <v>2865</v>
      </c>
      <c r="BM149" s="637" t="s">
        <v>2225</v>
      </c>
      <c r="BN149" s="584" t="s">
        <v>3047</v>
      </c>
      <c r="BO149" s="584" t="s">
        <v>2032</v>
      </c>
      <c r="BP149" s="1198"/>
    </row>
    <row r="150" spans="1:68" s="1089" customFormat="1" ht="16.5" customHeight="1" x14ac:dyDescent="0.2">
      <c r="A150" s="1170">
        <v>63</v>
      </c>
      <c r="B150" s="1117">
        <v>1210</v>
      </c>
      <c r="C150" s="1439" t="s">
        <v>1574</v>
      </c>
      <c r="D150" s="1524"/>
      <c r="E150" s="1600"/>
      <c r="F150" s="1526"/>
      <c r="G150" s="1524"/>
      <c r="H150" s="1150" t="s">
        <v>3158</v>
      </c>
      <c r="I150" s="581"/>
      <c r="J150" s="581"/>
      <c r="K150" s="581"/>
      <c r="L150" s="581"/>
      <c r="M150" s="581"/>
      <c r="N150" s="581"/>
      <c r="O150" s="581"/>
      <c r="P150" s="581"/>
      <c r="Q150" s="581"/>
      <c r="R150" s="581"/>
      <c r="S150" s="581"/>
      <c r="T150" s="581"/>
      <c r="U150" s="581"/>
      <c r="V150" s="581"/>
      <c r="W150" s="581"/>
      <c r="X150" s="581"/>
      <c r="Y150" s="581"/>
      <c r="Z150" s="666"/>
      <c r="AA150" s="666"/>
      <c r="AB150" s="594" t="s">
        <v>1571</v>
      </c>
      <c r="AC150" s="667" t="s">
        <v>1640</v>
      </c>
      <c r="AD150" s="667"/>
      <c r="AE150" s="594" t="s">
        <v>1428</v>
      </c>
      <c r="AF150" s="594" t="s">
        <v>1493</v>
      </c>
      <c r="AG150" s="594" t="s">
        <v>1117</v>
      </c>
      <c r="AH150" s="594" t="s">
        <v>1531</v>
      </c>
      <c r="AI150" s="594" t="s">
        <v>1830</v>
      </c>
      <c r="AJ150" s="594" t="s">
        <v>1534</v>
      </c>
      <c r="AK150" s="594" t="s">
        <v>1754</v>
      </c>
      <c r="AL150" s="594" t="s">
        <v>1992</v>
      </c>
      <c r="AM150" s="594" t="s">
        <v>2020</v>
      </c>
      <c r="AN150" s="594" t="s">
        <v>2006</v>
      </c>
      <c r="AO150" s="594" t="s">
        <v>1857</v>
      </c>
      <c r="AP150" s="594" t="s">
        <v>1857</v>
      </c>
      <c r="AQ150" s="594" t="s">
        <v>2029</v>
      </c>
      <c r="AR150" s="594" t="s">
        <v>2186</v>
      </c>
      <c r="AS150" s="594" t="s">
        <v>2039</v>
      </c>
      <c r="AT150" s="594" t="s">
        <v>2002</v>
      </c>
      <c r="AU150" s="594" t="s">
        <v>1822</v>
      </c>
      <c r="AV150" s="594" t="s">
        <v>1883</v>
      </c>
      <c r="AW150" s="594" t="s">
        <v>2221</v>
      </c>
      <c r="AX150" s="594" t="s">
        <v>2011</v>
      </c>
      <c r="AY150" s="594" t="s">
        <v>2007</v>
      </c>
      <c r="AZ150" s="594" t="s">
        <v>2039</v>
      </c>
      <c r="BA150" s="594" t="s">
        <v>2514</v>
      </c>
      <c r="BB150" s="594" t="s">
        <v>1886</v>
      </c>
      <c r="BC150" s="594" t="s">
        <v>2614</v>
      </c>
      <c r="BD150" s="594" t="s">
        <v>2123</v>
      </c>
      <c r="BE150" s="594" t="s">
        <v>1829</v>
      </c>
      <c r="BF150" s="594" t="s">
        <v>2479</v>
      </c>
      <c r="BG150" s="594" t="s">
        <v>2053</v>
      </c>
      <c r="BH150" s="594" t="s">
        <v>2020</v>
      </c>
      <c r="BI150" s="637" t="s">
        <v>1093</v>
      </c>
      <c r="BJ150" s="637" t="s">
        <v>2026</v>
      </c>
      <c r="BK150" s="637" t="s">
        <v>1989</v>
      </c>
      <c r="BL150" s="637" t="s">
        <v>1730</v>
      </c>
      <c r="BM150" s="637" t="s">
        <v>1988</v>
      </c>
      <c r="BN150" s="637" t="s">
        <v>1804</v>
      </c>
      <c r="BO150" s="637" t="s">
        <v>1739</v>
      </c>
      <c r="BP150" s="1196"/>
    </row>
    <row r="151" spans="1:68" s="1089" customFormat="1" ht="30.75" customHeight="1" x14ac:dyDescent="0.2">
      <c r="A151" s="1170">
        <v>46</v>
      </c>
      <c r="B151" s="1117">
        <v>1769</v>
      </c>
      <c r="C151" s="1439" t="s">
        <v>3159</v>
      </c>
      <c r="D151" s="1582" t="s">
        <v>3161</v>
      </c>
      <c r="E151" s="1600"/>
      <c r="F151" s="1526" t="s">
        <v>3112</v>
      </c>
      <c r="G151" s="1526" t="s">
        <v>3087</v>
      </c>
      <c r="H151" s="1150" t="s">
        <v>3160</v>
      </c>
      <c r="I151" s="577"/>
      <c r="J151" s="577"/>
      <c r="K151" s="578"/>
      <c r="L151" s="582"/>
      <c r="M151" s="578"/>
      <c r="N151" s="578"/>
      <c r="O151" s="578"/>
      <c r="P151" s="578"/>
      <c r="Q151" s="578"/>
      <c r="R151" s="578"/>
      <c r="S151" s="578"/>
      <c r="T151" s="578"/>
      <c r="U151" s="589"/>
      <c r="V151" s="578"/>
      <c r="W151" s="578"/>
      <c r="X151" s="594"/>
      <c r="Y151" s="594"/>
      <c r="Z151" s="594"/>
      <c r="AA151" s="594"/>
      <c r="AB151" s="594"/>
      <c r="AC151" s="594"/>
      <c r="AD151" s="594"/>
      <c r="AE151" s="594"/>
      <c r="AF151" s="594"/>
      <c r="AG151" s="594"/>
      <c r="AH151" s="594"/>
      <c r="AI151" s="594"/>
      <c r="AJ151" s="594"/>
      <c r="AK151" s="594"/>
      <c r="AL151" s="594"/>
      <c r="AM151" s="594"/>
      <c r="AN151" s="594"/>
      <c r="AO151" s="594"/>
      <c r="AP151" s="594"/>
      <c r="AQ151" s="594"/>
      <c r="AR151" s="594"/>
      <c r="AS151" s="594"/>
      <c r="AT151" s="594"/>
      <c r="AU151" s="594"/>
      <c r="AV151" s="594"/>
      <c r="AW151" s="594"/>
      <c r="AX151" s="594"/>
      <c r="AY151" s="594"/>
      <c r="AZ151" s="594"/>
      <c r="BA151" s="592"/>
      <c r="BB151" s="592"/>
      <c r="BC151" s="592"/>
      <c r="BD151" s="592"/>
      <c r="BE151" s="592"/>
      <c r="BF151" s="592"/>
      <c r="BG151" s="592"/>
      <c r="BH151" s="594" t="s">
        <v>1832</v>
      </c>
      <c r="BI151" s="594" t="s">
        <v>2060</v>
      </c>
      <c r="BJ151" s="594" t="s">
        <v>2001</v>
      </c>
      <c r="BK151" s="594" t="s">
        <v>1832</v>
      </c>
      <c r="BL151" s="566" t="s">
        <v>1993</v>
      </c>
      <c r="BM151" s="566" t="s">
        <v>2988</v>
      </c>
      <c r="BN151" s="566" t="s">
        <v>2028</v>
      </c>
      <c r="BO151" s="566" t="s">
        <v>3404</v>
      </c>
      <c r="BP151" s="1269"/>
    </row>
    <row r="152" spans="1:68" s="1089" customFormat="1" ht="16.5" customHeight="1" x14ac:dyDescent="0.2">
      <c r="A152" s="1170">
        <v>47</v>
      </c>
      <c r="B152" s="1117">
        <v>1747</v>
      </c>
      <c r="C152" s="1439" t="s">
        <v>3162</v>
      </c>
      <c r="D152" s="1582"/>
      <c r="E152" s="1600"/>
      <c r="F152" s="1526"/>
      <c r="G152" s="1526"/>
      <c r="H152" s="1150" t="s">
        <v>3163</v>
      </c>
      <c r="I152" s="577"/>
      <c r="J152" s="577"/>
      <c r="K152" s="578"/>
      <c r="L152" s="582"/>
      <c r="M152" s="578"/>
      <c r="N152" s="578"/>
      <c r="O152" s="578"/>
      <c r="P152" s="578"/>
      <c r="Q152" s="578"/>
      <c r="R152" s="578"/>
      <c r="S152" s="578"/>
      <c r="T152" s="578"/>
      <c r="U152" s="589"/>
      <c r="V152" s="578"/>
      <c r="W152" s="578"/>
      <c r="X152" s="594"/>
      <c r="Y152" s="594"/>
      <c r="Z152" s="594"/>
      <c r="AA152" s="594"/>
      <c r="AB152" s="594"/>
      <c r="AC152" s="594"/>
      <c r="AD152" s="594"/>
      <c r="AE152" s="594"/>
      <c r="AF152" s="594"/>
      <c r="AG152" s="594"/>
      <c r="AH152" s="594"/>
      <c r="AI152" s="594"/>
      <c r="AJ152" s="594"/>
      <c r="AK152" s="594"/>
      <c r="AL152" s="594"/>
      <c r="AM152" s="594"/>
      <c r="AN152" s="594"/>
      <c r="AO152" s="594"/>
      <c r="AP152" s="594"/>
      <c r="AQ152" s="594"/>
      <c r="AR152" s="594"/>
      <c r="AS152" s="594"/>
      <c r="AT152" s="594"/>
      <c r="AU152" s="594"/>
      <c r="AV152" s="594"/>
      <c r="AW152" s="594"/>
      <c r="AX152" s="594"/>
      <c r="AY152" s="592"/>
      <c r="AZ152" s="592"/>
      <c r="BA152" s="592"/>
      <c r="BB152" s="592"/>
      <c r="BC152" s="592"/>
      <c r="BD152" s="592"/>
      <c r="BE152" s="592"/>
      <c r="BF152" s="594" t="s">
        <v>2620</v>
      </c>
      <c r="BG152" s="566" t="s">
        <v>2484</v>
      </c>
      <c r="BH152" s="566" t="s">
        <v>1866</v>
      </c>
      <c r="BI152" s="637" t="s">
        <v>1829</v>
      </c>
      <c r="BJ152" s="637" t="s">
        <v>1919</v>
      </c>
      <c r="BK152" s="637" t="s">
        <v>2039</v>
      </c>
      <c r="BL152" s="637" t="s">
        <v>2132</v>
      </c>
      <c r="BM152" s="637" t="s">
        <v>2065</v>
      </c>
      <c r="BN152" s="637" t="s">
        <v>2613</v>
      </c>
      <c r="BO152" s="637" t="s">
        <v>1496</v>
      </c>
      <c r="BP152" s="1196" t="s">
        <v>3448</v>
      </c>
    </row>
    <row r="153" spans="1:68" s="1089" customFormat="1" ht="16.5" customHeight="1" x14ac:dyDescent="0.2">
      <c r="A153" s="1170">
        <v>66</v>
      </c>
      <c r="B153" s="1117">
        <v>1627</v>
      </c>
      <c r="C153" s="1439" t="s">
        <v>3164</v>
      </c>
      <c r="D153" s="1582"/>
      <c r="E153" s="1600"/>
      <c r="F153" s="1526"/>
      <c r="G153" s="1526"/>
      <c r="H153" s="1150" t="s">
        <v>3165</v>
      </c>
      <c r="I153" s="581"/>
      <c r="J153" s="581"/>
      <c r="K153" s="581"/>
      <c r="L153" s="581"/>
      <c r="M153" s="581"/>
      <c r="N153" s="581"/>
      <c r="O153" s="581"/>
      <c r="P153" s="581"/>
      <c r="Q153" s="581"/>
      <c r="R153" s="581"/>
      <c r="S153" s="581"/>
      <c r="T153" s="581"/>
      <c r="U153" s="581"/>
      <c r="V153" s="581"/>
      <c r="W153" s="581"/>
      <c r="X153" s="581"/>
      <c r="Y153" s="581"/>
      <c r="Z153" s="666"/>
      <c r="AA153" s="666"/>
      <c r="AB153" s="594"/>
      <c r="AC153" s="667"/>
      <c r="AD153" s="667"/>
      <c r="AE153" s="594"/>
      <c r="AF153" s="594"/>
      <c r="AG153" s="594"/>
      <c r="AH153" s="592"/>
      <c r="AI153" s="592"/>
      <c r="AJ153" s="592"/>
      <c r="AK153" s="592"/>
      <c r="AL153" s="592"/>
      <c r="AM153" s="594"/>
      <c r="AN153" s="594"/>
      <c r="AO153" s="594"/>
      <c r="AP153" s="594"/>
      <c r="AQ153" s="594"/>
      <c r="AR153" s="594"/>
      <c r="AS153" s="594"/>
      <c r="AT153" s="592"/>
      <c r="AU153" s="592"/>
      <c r="AV153" s="592"/>
      <c r="AW153" s="592"/>
      <c r="AX153" s="592"/>
      <c r="AY153" s="592"/>
      <c r="AZ153" s="594" t="s">
        <v>1939</v>
      </c>
      <c r="BA153" s="594" t="s">
        <v>2514</v>
      </c>
      <c r="BB153" s="594" t="s">
        <v>1886</v>
      </c>
      <c r="BC153" s="571" t="s">
        <v>2533</v>
      </c>
      <c r="BD153" s="594" t="s">
        <v>2123</v>
      </c>
      <c r="BE153" s="594" t="s">
        <v>1829</v>
      </c>
      <c r="BF153" s="594" t="s">
        <v>2479</v>
      </c>
      <c r="BG153" s="594" t="s">
        <v>1844</v>
      </c>
      <c r="BH153" s="594" t="s">
        <v>2020</v>
      </c>
      <c r="BI153" s="637" t="s">
        <v>1093</v>
      </c>
      <c r="BJ153" s="637" t="s">
        <v>2084</v>
      </c>
      <c r="BK153" s="637" t="s">
        <v>1989</v>
      </c>
      <c r="BL153" s="637" t="s">
        <v>1730</v>
      </c>
      <c r="BM153" s="637" t="s">
        <v>1988</v>
      </c>
      <c r="BN153" s="584" t="s">
        <v>2239</v>
      </c>
      <c r="BO153" s="710" t="s">
        <v>3449</v>
      </c>
      <c r="BP153" s="1196" t="s">
        <v>3447</v>
      </c>
    </row>
    <row r="154" spans="1:68" s="1236" customFormat="1" ht="16.5" customHeight="1" x14ac:dyDescent="0.2">
      <c r="A154" s="1170">
        <v>49</v>
      </c>
      <c r="B154" s="1117">
        <v>1339</v>
      </c>
      <c r="C154" s="1439" t="s">
        <v>3568</v>
      </c>
      <c r="D154" s="1582"/>
      <c r="E154" s="1600"/>
      <c r="F154" s="1526"/>
      <c r="G154" s="1526"/>
      <c r="H154" s="1150" t="s">
        <v>3569</v>
      </c>
      <c r="I154" s="577"/>
      <c r="J154" s="577"/>
      <c r="K154" s="578"/>
      <c r="L154" s="582"/>
      <c r="M154" s="578"/>
      <c r="N154" s="578"/>
      <c r="O154" s="578"/>
      <c r="P154" s="578"/>
      <c r="Q154" s="578"/>
      <c r="R154" s="578"/>
      <c r="S154" s="578"/>
      <c r="T154" s="578"/>
      <c r="U154" s="589"/>
      <c r="V154" s="578"/>
      <c r="W154" s="578"/>
      <c r="X154" s="594"/>
      <c r="Y154" s="594"/>
      <c r="Z154" s="594"/>
      <c r="AA154" s="594"/>
      <c r="AB154" s="594"/>
      <c r="AC154" s="594"/>
      <c r="AD154" s="594"/>
      <c r="AE154" s="594"/>
      <c r="AF154" s="592"/>
      <c r="AG154" s="592"/>
      <c r="AH154" s="592"/>
      <c r="AI154" s="592"/>
      <c r="AJ154" s="592"/>
      <c r="AK154" s="592"/>
      <c r="AL154" s="594" t="s">
        <v>1852</v>
      </c>
      <c r="AM154" s="594" t="s">
        <v>2003</v>
      </c>
      <c r="AN154" s="594" t="s">
        <v>2032</v>
      </c>
      <c r="AO154" s="594" t="s">
        <v>1994</v>
      </c>
      <c r="AP154" s="594" t="s">
        <v>2020</v>
      </c>
      <c r="AQ154" s="594" t="s">
        <v>1854</v>
      </c>
      <c r="AR154" s="594" t="s">
        <v>2006</v>
      </c>
      <c r="AS154" s="594" t="s">
        <v>2006</v>
      </c>
      <c r="AT154" s="594" t="s">
        <v>2028</v>
      </c>
      <c r="AU154" s="594" t="s">
        <v>1977</v>
      </c>
      <c r="AV154" s="594" t="s">
        <v>1982</v>
      </c>
      <c r="AW154" s="594" t="s">
        <v>1866</v>
      </c>
      <c r="AX154" s="594" t="s">
        <v>2011</v>
      </c>
      <c r="AY154" s="594" t="s">
        <v>2007</v>
      </c>
      <c r="AZ154" s="594" t="s">
        <v>1845</v>
      </c>
      <c r="BA154" s="594" t="s">
        <v>1876</v>
      </c>
      <c r="BB154" s="594" t="s">
        <v>2001</v>
      </c>
      <c r="BC154" s="566" t="s">
        <v>1832</v>
      </c>
      <c r="BD154" s="566" t="s">
        <v>2460</v>
      </c>
      <c r="BE154" s="566" t="s">
        <v>2037</v>
      </c>
      <c r="BF154" s="566" t="s">
        <v>1994</v>
      </c>
      <c r="BG154" s="637" t="s">
        <v>2001</v>
      </c>
      <c r="BH154" s="637" t="s">
        <v>1832</v>
      </c>
      <c r="BI154" s="637" t="s">
        <v>1852</v>
      </c>
      <c r="BJ154" s="637" t="s">
        <v>2003</v>
      </c>
      <c r="BK154" s="637" t="s">
        <v>2032</v>
      </c>
      <c r="BL154" s="637" t="s">
        <v>2871</v>
      </c>
      <c r="BM154" s="637" t="s">
        <v>2633</v>
      </c>
      <c r="BN154" s="637" t="s">
        <v>2028</v>
      </c>
      <c r="BO154" s="637" t="s">
        <v>3416</v>
      </c>
      <c r="BP154" s="1197" t="s">
        <v>2463</v>
      </c>
    </row>
    <row r="155" spans="1:68" s="1094" customFormat="1" ht="33" customHeight="1" x14ac:dyDescent="0.25">
      <c r="A155" s="1175">
        <v>59</v>
      </c>
      <c r="B155" s="1176">
        <v>1521</v>
      </c>
      <c r="C155" s="1456" t="s">
        <v>3579</v>
      </c>
      <c r="D155" s="1331" t="s">
        <v>3578</v>
      </c>
      <c r="E155" s="1600"/>
      <c r="F155" s="1260" t="s">
        <v>3112</v>
      </c>
      <c r="G155" s="1258" t="s">
        <v>3087</v>
      </c>
      <c r="H155" s="1178" t="s">
        <v>3580</v>
      </c>
      <c r="I155" s="669"/>
      <c r="J155" s="669"/>
      <c r="K155" s="669"/>
      <c r="L155" s="1184"/>
      <c r="M155" s="669"/>
      <c r="N155" s="669"/>
      <c r="O155" s="669"/>
      <c r="P155" s="669"/>
      <c r="Q155" s="669"/>
      <c r="R155" s="669"/>
      <c r="S155" s="669"/>
      <c r="T155" s="669"/>
      <c r="U155" s="1307"/>
      <c r="V155" s="1357"/>
      <c r="W155" s="1357"/>
      <c r="X155" s="1318"/>
      <c r="Y155" s="1318"/>
      <c r="Z155" s="1318"/>
      <c r="AA155" s="1318"/>
      <c r="AB155" s="1318"/>
      <c r="AC155" s="1318"/>
      <c r="AD155" s="1358"/>
      <c r="AE155" s="1358"/>
      <c r="AF155" s="1358"/>
      <c r="AG155" s="1358"/>
      <c r="AH155" s="1358"/>
      <c r="AI155" s="1358"/>
      <c r="AJ155" s="1358"/>
      <c r="AK155" s="1358"/>
      <c r="AL155" s="1358"/>
      <c r="AM155" s="1358"/>
      <c r="AN155" s="1359"/>
      <c r="AO155" s="1359"/>
      <c r="AP155" s="1359"/>
      <c r="AQ155" s="1359"/>
      <c r="AR155" s="1359"/>
      <c r="AS155" s="1359"/>
      <c r="AT155" s="1359"/>
      <c r="AU155" s="1359"/>
      <c r="AV155" s="1358" t="s">
        <v>2279</v>
      </c>
      <c r="AW155" s="1359" t="s">
        <v>877</v>
      </c>
      <c r="AX155" s="1358" t="s">
        <v>2011</v>
      </c>
      <c r="AY155" s="1359" t="s">
        <v>877</v>
      </c>
      <c r="AZ155" s="1358" t="s">
        <v>2472</v>
      </c>
      <c r="BA155" s="1359" t="s">
        <v>877</v>
      </c>
      <c r="BB155" s="1358" t="s">
        <v>1886</v>
      </c>
      <c r="BC155" s="1359" t="s">
        <v>877</v>
      </c>
      <c r="BD155" s="1358" t="s">
        <v>2532</v>
      </c>
      <c r="BE155" s="1359" t="s">
        <v>877</v>
      </c>
      <c r="BF155" s="1358" t="s">
        <v>1849</v>
      </c>
      <c r="BG155" s="1359" t="s">
        <v>877</v>
      </c>
      <c r="BH155" s="1358" t="s">
        <v>1866</v>
      </c>
      <c r="BI155" s="1359" t="s">
        <v>877</v>
      </c>
      <c r="BJ155" s="1358" t="s">
        <v>1919</v>
      </c>
      <c r="BK155" s="1359" t="s">
        <v>877</v>
      </c>
      <c r="BL155" s="1358" t="s">
        <v>2871</v>
      </c>
      <c r="BM155" s="1359" t="s">
        <v>877</v>
      </c>
      <c r="BN155" s="676" t="s">
        <v>1804</v>
      </c>
      <c r="BO155" s="1249" t="s">
        <v>877</v>
      </c>
      <c r="BP155" s="1360" t="s">
        <v>284</v>
      </c>
    </row>
    <row r="156" spans="1:68" s="1388" customFormat="1" ht="16.5" customHeight="1" x14ac:dyDescent="0.2">
      <c r="A156" s="1170">
        <v>74</v>
      </c>
      <c r="B156" s="1117">
        <v>1471</v>
      </c>
      <c r="C156" s="1118" t="s">
        <v>3133</v>
      </c>
      <c r="D156" s="1529" t="s">
        <v>3115</v>
      </c>
      <c r="E156" s="1600"/>
      <c r="F156" s="1529" t="s">
        <v>3112</v>
      </c>
      <c r="G156" s="1531" t="s">
        <v>3087</v>
      </c>
      <c r="H156" s="1150" t="s">
        <v>3134</v>
      </c>
      <c r="I156" s="577"/>
      <c r="J156" s="577"/>
      <c r="K156" s="578"/>
      <c r="L156" s="582"/>
      <c r="M156" s="578"/>
      <c r="N156" s="578"/>
      <c r="O156" s="578"/>
      <c r="P156" s="578"/>
      <c r="Q156" s="578"/>
      <c r="R156" s="578"/>
      <c r="S156" s="578"/>
      <c r="T156" s="578"/>
      <c r="U156" s="589"/>
      <c r="V156" s="578"/>
      <c r="W156" s="578"/>
      <c r="X156" s="594"/>
      <c r="Y156" s="703"/>
      <c r="Z156" s="703"/>
      <c r="AA156" s="594"/>
      <c r="AB156" s="594"/>
      <c r="AC156" s="594"/>
      <c r="AD156" s="594"/>
      <c r="AE156" s="594"/>
      <c r="AF156" s="594"/>
      <c r="AG156" s="594"/>
      <c r="AH156" s="594"/>
      <c r="AI156" s="594"/>
      <c r="AJ156" s="594"/>
      <c r="AK156" s="594"/>
      <c r="AL156" s="594"/>
      <c r="AM156" s="594"/>
      <c r="AN156" s="592"/>
      <c r="AO156" s="592"/>
      <c r="AP156" s="592"/>
      <c r="AQ156" s="592"/>
      <c r="AR156" s="592"/>
      <c r="AS156" s="592"/>
      <c r="AT156" s="571" t="s">
        <v>2001</v>
      </c>
      <c r="AU156" s="571" t="s">
        <v>1849</v>
      </c>
      <c r="AV156" s="571" t="s">
        <v>2123</v>
      </c>
      <c r="AW156" s="571" t="s">
        <v>2146</v>
      </c>
      <c r="AX156" s="590" t="s">
        <v>877</v>
      </c>
      <c r="AY156" s="571" t="s">
        <v>1852</v>
      </c>
      <c r="AZ156" s="571" t="s">
        <v>1824</v>
      </c>
      <c r="BA156" s="566" t="s">
        <v>2523</v>
      </c>
      <c r="BB156" s="566" t="s">
        <v>1886</v>
      </c>
      <c r="BC156" s="566" t="s">
        <v>2557</v>
      </c>
      <c r="BD156" s="697" t="s">
        <v>877</v>
      </c>
      <c r="BE156" s="697" t="s">
        <v>877</v>
      </c>
      <c r="BF156" s="566" t="s">
        <v>1849</v>
      </c>
      <c r="BG156" s="637" t="s">
        <v>2531</v>
      </c>
      <c r="BH156" s="637" t="s">
        <v>2482</v>
      </c>
      <c r="BI156" s="594" t="s">
        <v>1987</v>
      </c>
      <c r="BJ156" s="637" t="s">
        <v>1921</v>
      </c>
      <c r="BK156" s="637" t="s">
        <v>1989</v>
      </c>
      <c r="BL156" s="637" t="s">
        <v>1730</v>
      </c>
      <c r="BM156" s="637" t="s">
        <v>1988</v>
      </c>
      <c r="BN156" s="584" t="s">
        <v>2239</v>
      </c>
      <c r="BO156" s="710" t="s">
        <v>3449</v>
      </c>
      <c r="BP156" s="1196" t="s">
        <v>3063</v>
      </c>
    </row>
    <row r="157" spans="1:68" s="1388" customFormat="1" ht="16.5" customHeight="1" x14ac:dyDescent="0.2">
      <c r="A157" s="1170">
        <v>90</v>
      </c>
      <c r="B157" s="1117">
        <v>1188</v>
      </c>
      <c r="C157" s="1118" t="s">
        <v>3597</v>
      </c>
      <c r="D157" s="1543"/>
      <c r="E157" s="1600"/>
      <c r="F157" s="1543"/>
      <c r="G157" s="1534"/>
      <c r="H157" s="1150" t="s">
        <v>3598</v>
      </c>
      <c r="I157" s="577"/>
      <c r="J157" s="709"/>
      <c r="K157" s="578"/>
      <c r="L157" s="582"/>
      <c r="M157" s="579"/>
      <c r="N157" s="580"/>
      <c r="O157" s="580"/>
      <c r="P157" s="580"/>
      <c r="Q157" s="578"/>
      <c r="R157" s="578"/>
      <c r="S157" s="578"/>
      <c r="T157" s="578"/>
      <c r="U157" s="589"/>
      <c r="V157" s="578"/>
      <c r="W157" s="578"/>
      <c r="X157" s="592"/>
      <c r="Y157" s="592"/>
      <c r="Z157" s="592"/>
      <c r="AA157" s="592"/>
      <c r="AB157" s="592"/>
      <c r="AC157" s="594" t="s">
        <v>1599</v>
      </c>
      <c r="AD157" s="594" t="s">
        <v>1532</v>
      </c>
      <c r="AE157" s="594" t="s">
        <v>1754</v>
      </c>
      <c r="AF157" s="667" t="s">
        <v>877</v>
      </c>
      <c r="AG157" s="667" t="s">
        <v>877</v>
      </c>
      <c r="AH157" s="594" t="s">
        <v>1501</v>
      </c>
      <c r="AI157" s="594" t="s">
        <v>1830</v>
      </c>
      <c r="AJ157" s="594" t="s">
        <v>1534</v>
      </c>
      <c r="AK157" s="594" t="s">
        <v>1832</v>
      </c>
      <c r="AL157" s="594" t="s">
        <v>1849</v>
      </c>
      <c r="AM157" s="594" t="s">
        <v>1854</v>
      </c>
      <c r="AN157" s="594" t="s">
        <v>2032</v>
      </c>
      <c r="AO157" s="594" t="s">
        <v>1876</v>
      </c>
      <c r="AP157" s="594" t="s">
        <v>2029</v>
      </c>
      <c r="AQ157" s="594" t="s">
        <v>2011</v>
      </c>
      <c r="AR157" s="594" t="s">
        <v>1865</v>
      </c>
      <c r="AS157" s="667" t="s">
        <v>877</v>
      </c>
      <c r="AT157" s="594" t="s">
        <v>1849</v>
      </c>
      <c r="AU157" s="594" t="s">
        <v>1857</v>
      </c>
      <c r="AV157" s="594" t="s">
        <v>2007</v>
      </c>
      <c r="AW157" s="594" t="s">
        <v>1829</v>
      </c>
      <c r="AX157" s="594" t="s">
        <v>2124</v>
      </c>
      <c r="AY157" s="594" t="s">
        <v>2029</v>
      </c>
      <c r="AZ157" s="571" t="s">
        <v>1920</v>
      </c>
      <c r="BA157" s="571" t="s">
        <v>2040</v>
      </c>
      <c r="BB157" s="571" t="s">
        <v>2558</v>
      </c>
      <c r="BC157" s="571" t="s">
        <v>2539</v>
      </c>
      <c r="BD157" s="571" t="s">
        <v>2532</v>
      </c>
      <c r="BE157" s="590" t="s">
        <v>877</v>
      </c>
      <c r="BF157" s="571" t="s">
        <v>2532</v>
      </c>
      <c r="BG157" s="594" t="s">
        <v>2532</v>
      </c>
      <c r="BH157" s="571" t="s">
        <v>2557</v>
      </c>
      <c r="BI157" s="571" t="s">
        <v>1997</v>
      </c>
      <c r="BJ157" s="571" t="s">
        <v>2084</v>
      </c>
      <c r="BK157" s="637" t="s">
        <v>2862</v>
      </c>
      <c r="BL157" s="637" t="s">
        <v>2239</v>
      </c>
      <c r="BM157" s="637" t="s">
        <v>1988</v>
      </c>
      <c r="BN157" s="637" t="s">
        <v>2930</v>
      </c>
      <c r="BO157" s="710"/>
      <c r="BP157" s="1196" t="s">
        <v>2013</v>
      </c>
    </row>
    <row r="158" spans="1:68" s="1388" customFormat="1" ht="16.5" customHeight="1" x14ac:dyDescent="0.2">
      <c r="A158" s="1170">
        <v>87</v>
      </c>
      <c r="B158" s="1117">
        <v>282</v>
      </c>
      <c r="C158" s="1118" t="s">
        <v>2489</v>
      </c>
      <c r="D158" s="1528"/>
      <c r="E158" s="1601"/>
      <c r="F158" s="1528"/>
      <c r="G158" s="1530"/>
      <c r="H158" s="1150" t="s">
        <v>3594</v>
      </c>
      <c r="I158" s="577">
        <v>22</v>
      </c>
      <c r="J158" s="577">
        <v>12</v>
      </c>
      <c r="K158" s="578">
        <v>11</v>
      </c>
      <c r="L158" s="582"/>
      <c r="M158" s="579"/>
      <c r="N158" s="580"/>
      <c r="O158" s="580"/>
      <c r="P158" s="580"/>
      <c r="Q158" s="580"/>
      <c r="R158" s="580"/>
      <c r="S158" s="580"/>
      <c r="T158" s="580"/>
      <c r="U158" s="580"/>
      <c r="V158" s="580"/>
      <c r="W158" s="580" t="s">
        <v>1086</v>
      </c>
      <c r="X158" s="580"/>
      <c r="Y158" s="657">
        <v>24</v>
      </c>
      <c r="Z158" s="657" t="s">
        <v>1446</v>
      </c>
      <c r="AA158" s="657" t="s">
        <v>1497</v>
      </c>
      <c r="AB158" s="657" t="s">
        <v>1428</v>
      </c>
      <c r="AC158" s="657" t="s">
        <v>1488</v>
      </c>
      <c r="AD158" s="657" t="s">
        <v>1599</v>
      </c>
      <c r="AE158" s="657" t="s">
        <v>1515</v>
      </c>
      <c r="AF158" s="657" t="s">
        <v>1607</v>
      </c>
      <c r="AG158" s="657" t="s">
        <v>1117</v>
      </c>
      <c r="AH158" s="657" t="s">
        <v>1588</v>
      </c>
      <c r="AI158" s="657" t="s">
        <v>1791</v>
      </c>
      <c r="AJ158" s="657" t="s">
        <v>1488</v>
      </c>
      <c r="AK158" s="657" t="s">
        <v>1613</v>
      </c>
      <c r="AL158" s="657" t="s">
        <v>1920</v>
      </c>
      <c r="AM158" s="657" t="s">
        <v>1822</v>
      </c>
      <c r="AN158" s="657" t="s">
        <v>1939</v>
      </c>
      <c r="AO158" s="707" t="s">
        <v>877</v>
      </c>
      <c r="AP158" s="707" t="s">
        <v>877</v>
      </c>
      <c r="AQ158" s="707" t="s">
        <v>877</v>
      </c>
      <c r="AR158" s="707" t="s">
        <v>877</v>
      </c>
      <c r="AS158" s="707" t="s">
        <v>877</v>
      </c>
      <c r="AT158" s="707" t="s">
        <v>877</v>
      </c>
      <c r="AU158" s="707" t="s">
        <v>877</v>
      </c>
      <c r="AV158" s="657" t="s">
        <v>2123</v>
      </c>
      <c r="AW158" s="708" t="s">
        <v>877</v>
      </c>
      <c r="AX158" s="657" t="s">
        <v>2290</v>
      </c>
      <c r="AY158" s="708" t="s">
        <v>877</v>
      </c>
      <c r="AZ158" s="571" t="s">
        <v>1824</v>
      </c>
      <c r="BA158" s="572" t="s">
        <v>877</v>
      </c>
      <c r="BB158" s="571" t="s">
        <v>2065</v>
      </c>
      <c r="BC158" s="572" t="s">
        <v>877</v>
      </c>
      <c r="BD158" s="571" t="s">
        <v>2674</v>
      </c>
      <c r="BE158" s="572" t="s">
        <v>877</v>
      </c>
      <c r="BF158" s="571" t="s">
        <v>1844</v>
      </c>
      <c r="BG158" s="572" t="s">
        <v>877</v>
      </c>
      <c r="BH158" s="571" t="s">
        <v>1982</v>
      </c>
      <c r="BI158" s="572" t="s">
        <v>877</v>
      </c>
      <c r="BJ158" s="571" t="s">
        <v>1921</v>
      </c>
      <c r="BK158" s="572" t="s">
        <v>877</v>
      </c>
      <c r="BL158" s="637" t="s">
        <v>1730</v>
      </c>
      <c r="BM158" s="644" t="s">
        <v>877</v>
      </c>
      <c r="BN158" s="637" t="s">
        <v>1804</v>
      </c>
      <c r="BO158" s="644" t="s">
        <v>877</v>
      </c>
      <c r="BP158" s="1198" t="s">
        <v>284</v>
      </c>
    </row>
    <row r="159" spans="1:68" s="1388" customFormat="1" ht="16.5" customHeight="1" x14ac:dyDescent="0.2">
      <c r="A159" s="1170">
        <v>91</v>
      </c>
      <c r="B159" s="1117">
        <v>314</v>
      </c>
      <c r="C159" s="1439" t="s">
        <v>3145</v>
      </c>
      <c r="D159" s="1529" t="s">
        <v>3115</v>
      </c>
      <c r="E159" s="1602" t="s">
        <v>3928</v>
      </c>
      <c r="F159" s="1529" t="s">
        <v>3112</v>
      </c>
      <c r="G159" s="1531" t="s">
        <v>3087</v>
      </c>
      <c r="H159" s="1150" t="s">
        <v>3146</v>
      </c>
      <c r="I159" s="709">
        <v>22</v>
      </c>
      <c r="J159" s="709">
        <v>12</v>
      </c>
      <c r="K159" s="578">
        <v>11</v>
      </c>
      <c r="L159" s="582"/>
      <c r="M159" s="579"/>
      <c r="N159" s="580"/>
      <c r="O159" s="580"/>
      <c r="P159" s="580"/>
      <c r="Q159" s="578">
        <v>11</v>
      </c>
      <c r="R159" s="578">
        <v>8</v>
      </c>
      <c r="S159" s="578">
        <v>6</v>
      </c>
      <c r="T159" s="578" t="s">
        <v>1087</v>
      </c>
      <c r="U159" s="589">
        <v>26</v>
      </c>
      <c r="V159" s="578">
        <v>23</v>
      </c>
      <c r="W159" s="578">
        <v>17</v>
      </c>
      <c r="X159" s="594" t="s">
        <v>1376</v>
      </c>
      <c r="Y159" s="594">
        <v>14</v>
      </c>
      <c r="Z159" s="594" t="s">
        <v>1446</v>
      </c>
      <c r="AA159" s="657" t="s">
        <v>1497</v>
      </c>
      <c r="AB159" s="657" t="s">
        <v>1428</v>
      </c>
      <c r="AC159" s="657" t="s">
        <v>1488</v>
      </c>
      <c r="AD159" s="657" t="s">
        <v>1547</v>
      </c>
      <c r="AE159" s="657" t="s">
        <v>1754</v>
      </c>
      <c r="AF159" s="657" t="s">
        <v>1607</v>
      </c>
      <c r="AG159" s="657" t="s">
        <v>1117</v>
      </c>
      <c r="AH159" s="657" t="s">
        <v>1530</v>
      </c>
      <c r="AI159" s="657" t="s">
        <v>1831</v>
      </c>
      <c r="AJ159" s="657" t="s">
        <v>1883</v>
      </c>
      <c r="AK159" s="657" t="s">
        <v>1613</v>
      </c>
      <c r="AL159" s="657" t="s">
        <v>1920</v>
      </c>
      <c r="AM159" s="657" t="s">
        <v>1989</v>
      </c>
      <c r="AN159" s="657" t="s">
        <v>1939</v>
      </c>
      <c r="AO159" s="657" t="s">
        <v>2015</v>
      </c>
      <c r="AP159" s="657" t="s">
        <v>2124</v>
      </c>
      <c r="AQ159" s="657" t="s">
        <v>2011</v>
      </c>
      <c r="AR159" s="657" t="s">
        <v>2011</v>
      </c>
      <c r="AS159" s="657" t="s">
        <v>1987</v>
      </c>
      <c r="AT159" s="657" t="s">
        <v>1857</v>
      </c>
      <c r="AU159" s="657" t="s">
        <v>1829</v>
      </c>
      <c r="AV159" s="657" t="s">
        <v>1886</v>
      </c>
      <c r="AW159" s="657" t="s">
        <v>1977</v>
      </c>
      <c r="AX159" s="657" t="s">
        <v>2290</v>
      </c>
      <c r="AY159" s="657" t="s">
        <v>2020</v>
      </c>
      <c r="AZ159" s="657" t="s">
        <v>1939</v>
      </c>
      <c r="BA159" s="657" t="s">
        <v>2524</v>
      </c>
      <c r="BB159" s="657" t="s">
        <v>2065</v>
      </c>
      <c r="BC159" s="594" t="s">
        <v>1360</v>
      </c>
      <c r="BD159" s="571" t="s">
        <v>2123</v>
      </c>
      <c r="BE159" s="571" t="s">
        <v>1988</v>
      </c>
      <c r="BF159" s="571" t="s">
        <v>2475</v>
      </c>
      <c r="BG159" s="571" t="s">
        <v>2065</v>
      </c>
      <c r="BH159" s="571" t="s">
        <v>1982</v>
      </c>
      <c r="BI159" s="571" t="s">
        <v>2084</v>
      </c>
      <c r="BJ159" s="571" t="s">
        <v>2865</v>
      </c>
      <c r="BK159" s="637" t="s">
        <v>1987</v>
      </c>
      <c r="BL159" s="637" t="s">
        <v>1730</v>
      </c>
      <c r="BM159" s="637" t="s">
        <v>3016</v>
      </c>
      <c r="BN159" s="637" t="s">
        <v>1804</v>
      </c>
      <c r="BO159" s="637" t="s">
        <v>1739</v>
      </c>
      <c r="BP159" s="1196"/>
    </row>
    <row r="160" spans="1:68" s="1388" customFormat="1" ht="16.5" customHeight="1" x14ac:dyDescent="0.2">
      <c r="A160" s="1170">
        <v>77</v>
      </c>
      <c r="B160" s="1117">
        <v>1418</v>
      </c>
      <c r="C160" s="1439" t="s">
        <v>3135</v>
      </c>
      <c r="D160" s="1543"/>
      <c r="E160" s="1602"/>
      <c r="F160" s="1543"/>
      <c r="G160" s="1534"/>
      <c r="H160" s="1150" t="s">
        <v>2189</v>
      </c>
      <c r="I160" s="704"/>
      <c r="J160" s="577"/>
      <c r="K160" s="578"/>
      <c r="L160" s="578"/>
      <c r="M160" s="578"/>
      <c r="N160" s="578"/>
      <c r="O160" s="578"/>
      <c r="P160" s="578"/>
      <c r="Q160" s="578"/>
      <c r="R160" s="578"/>
      <c r="S160" s="578"/>
      <c r="T160" s="578"/>
      <c r="U160" s="589"/>
      <c r="V160" s="580"/>
      <c r="W160" s="578"/>
      <c r="X160" s="594"/>
      <c r="Y160" s="594"/>
      <c r="Z160" s="594"/>
      <c r="AA160" s="594"/>
      <c r="AB160" s="594"/>
      <c r="AC160" s="594"/>
      <c r="AD160" s="594"/>
      <c r="AE160" s="594"/>
      <c r="AF160" s="594"/>
      <c r="AG160" s="594"/>
      <c r="AH160" s="594"/>
      <c r="AI160" s="594"/>
      <c r="AJ160" s="594"/>
      <c r="AK160" s="592"/>
      <c r="AL160" s="592"/>
      <c r="AM160" s="592"/>
      <c r="AN160" s="592"/>
      <c r="AO160" s="592"/>
      <c r="AP160" s="592"/>
      <c r="AQ160" s="592"/>
      <c r="AR160" s="594" t="s">
        <v>2007</v>
      </c>
      <c r="AS160" s="594" t="s">
        <v>2225</v>
      </c>
      <c r="AT160" s="594" t="s">
        <v>1852</v>
      </c>
      <c r="AU160" s="594" t="s">
        <v>1824</v>
      </c>
      <c r="AV160" s="594" t="s">
        <v>2065</v>
      </c>
      <c r="AW160" s="594" t="s">
        <v>2146</v>
      </c>
      <c r="AX160" s="566" t="s">
        <v>2124</v>
      </c>
      <c r="AY160" s="566" t="s">
        <v>1883</v>
      </c>
      <c r="AZ160" s="566" t="s">
        <v>2039</v>
      </c>
      <c r="BA160" s="566" t="s">
        <v>2015</v>
      </c>
      <c r="BB160" s="566" t="s">
        <v>2065</v>
      </c>
      <c r="BC160" s="594" t="s">
        <v>2614</v>
      </c>
      <c r="BD160" s="594" t="s">
        <v>2674</v>
      </c>
      <c r="BE160" s="594" t="s">
        <v>2554</v>
      </c>
      <c r="BF160" s="594" t="s">
        <v>1849</v>
      </c>
      <c r="BG160" s="594" t="s">
        <v>1865</v>
      </c>
      <c r="BH160" s="637" t="s">
        <v>2482</v>
      </c>
      <c r="BI160" s="594" t="s">
        <v>1987</v>
      </c>
      <c r="BJ160" s="594" t="s">
        <v>2862</v>
      </c>
      <c r="BK160" s="594" t="s">
        <v>2916</v>
      </c>
      <c r="BL160" s="637" t="s">
        <v>1730</v>
      </c>
      <c r="BM160" s="637" t="s">
        <v>3016</v>
      </c>
      <c r="BN160" s="637" t="s">
        <v>1804</v>
      </c>
      <c r="BO160" s="637" t="s">
        <v>1739</v>
      </c>
      <c r="BP160" s="1198"/>
    </row>
    <row r="161" spans="1:68" s="1388" customFormat="1" ht="16.5" customHeight="1" x14ac:dyDescent="0.2">
      <c r="A161" s="1170">
        <v>89</v>
      </c>
      <c r="B161" s="1117">
        <v>292</v>
      </c>
      <c r="C161" s="1439" t="s">
        <v>3143</v>
      </c>
      <c r="D161" s="1543"/>
      <c r="E161" s="1602"/>
      <c r="F161" s="1543"/>
      <c r="G161" s="1534"/>
      <c r="H161" s="1150" t="s">
        <v>3144</v>
      </c>
      <c r="I161" s="577">
        <v>22</v>
      </c>
      <c r="J161" s="709">
        <v>12</v>
      </c>
      <c r="K161" s="578">
        <v>11</v>
      </c>
      <c r="L161" s="582"/>
      <c r="M161" s="579"/>
      <c r="N161" s="580"/>
      <c r="O161" s="580"/>
      <c r="P161" s="580"/>
      <c r="Q161" s="578">
        <v>11</v>
      </c>
      <c r="R161" s="578">
        <v>8</v>
      </c>
      <c r="S161" s="578">
        <v>6</v>
      </c>
      <c r="T161" s="578" t="s">
        <v>1087</v>
      </c>
      <c r="U161" s="589">
        <v>26</v>
      </c>
      <c r="V161" s="578">
        <v>23</v>
      </c>
      <c r="W161" s="578">
        <v>17</v>
      </c>
      <c r="X161" s="594" t="s">
        <v>1376</v>
      </c>
      <c r="Y161" s="594">
        <v>14</v>
      </c>
      <c r="Z161" s="594" t="s">
        <v>1446</v>
      </c>
      <c r="AA161" s="594" t="s">
        <v>1497</v>
      </c>
      <c r="AB161" s="594" t="s">
        <v>1428</v>
      </c>
      <c r="AC161" s="594" t="s">
        <v>1488</v>
      </c>
      <c r="AD161" s="594" t="s">
        <v>1547</v>
      </c>
      <c r="AE161" s="594" t="s">
        <v>1754</v>
      </c>
      <c r="AF161" s="594" t="s">
        <v>1607</v>
      </c>
      <c r="AG161" s="594" t="s">
        <v>1117</v>
      </c>
      <c r="AH161" s="594" t="s">
        <v>1530</v>
      </c>
      <c r="AI161" s="594" t="s">
        <v>1852</v>
      </c>
      <c r="AJ161" s="594" t="s">
        <v>1488</v>
      </c>
      <c r="AK161" s="594" t="s">
        <v>1613</v>
      </c>
      <c r="AL161" s="594" t="s">
        <v>1920</v>
      </c>
      <c r="AM161" s="594" t="s">
        <v>1822</v>
      </c>
      <c r="AN161" s="594" t="s">
        <v>1939</v>
      </c>
      <c r="AO161" s="594" t="s">
        <v>2015</v>
      </c>
      <c r="AP161" s="594" t="s">
        <v>2124</v>
      </c>
      <c r="AQ161" s="594" t="s">
        <v>2011</v>
      </c>
      <c r="AR161" s="594" t="s">
        <v>1865</v>
      </c>
      <c r="AS161" s="594" t="s">
        <v>1987</v>
      </c>
      <c r="AT161" s="594" t="s">
        <v>1857</v>
      </c>
      <c r="AU161" s="594" t="s">
        <v>1829</v>
      </c>
      <c r="AV161" s="594" t="s">
        <v>1886</v>
      </c>
      <c r="AW161" s="594" t="s">
        <v>1977</v>
      </c>
      <c r="AX161" s="594" t="s">
        <v>2290</v>
      </c>
      <c r="AY161" s="594" t="s">
        <v>2020</v>
      </c>
      <c r="AZ161" s="594" t="s">
        <v>1939</v>
      </c>
      <c r="BA161" s="594" t="s">
        <v>2524</v>
      </c>
      <c r="BB161" s="594" t="s">
        <v>2065</v>
      </c>
      <c r="BC161" s="594" t="s">
        <v>1360</v>
      </c>
      <c r="BD161" s="594" t="s">
        <v>2674</v>
      </c>
      <c r="BE161" s="594" t="s">
        <v>2558</v>
      </c>
      <c r="BF161" s="594" t="s">
        <v>2475</v>
      </c>
      <c r="BG161" s="594" t="s">
        <v>1865</v>
      </c>
      <c r="BH161" s="571" t="s">
        <v>1982</v>
      </c>
      <c r="BI161" s="637" t="s">
        <v>2084</v>
      </c>
      <c r="BJ161" s="637" t="s">
        <v>2865</v>
      </c>
      <c r="BK161" s="637" t="s">
        <v>1987</v>
      </c>
      <c r="BL161" s="637" t="s">
        <v>1730</v>
      </c>
      <c r="BM161" s="637" t="s">
        <v>3016</v>
      </c>
      <c r="BN161" s="637" t="s">
        <v>1804</v>
      </c>
      <c r="BO161" s="637" t="s">
        <v>1739</v>
      </c>
      <c r="BP161" s="1196"/>
    </row>
    <row r="162" spans="1:68" s="1388" customFormat="1" ht="16.5" customHeight="1" x14ac:dyDescent="0.2">
      <c r="A162" s="1170">
        <v>97</v>
      </c>
      <c r="B162" s="1117">
        <v>1007</v>
      </c>
      <c r="C162" s="1439" t="s">
        <v>3603</v>
      </c>
      <c r="D162" s="1543"/>
      <c r="E162" s="1602"/>
      <c r="F162" s="1543"/>
      <c r="G162" s="1534"/>
      <c r="H162" s="1150" t="s">
        <v>3602</v>
      </c>
      <c r="I162" s="414" t="s">
        <v>923</v>
      </c>
      <c r="J162" s="577">
        <v>27</v>
      </c>
      <c r="K162" s="582" t="s">
        <v>877</v>
      </c>
      <c r="L162" s="582"/>
      <c r="M162" s="579" t="s">
        <v>1089</v>
      </c>
      <c r="N162" s="580"/>
      <c r="O162" s="580" t="s">
        <v>877</v>
      </c>
      <c r="P162" s="580"/>
      <c r="Q162" s="580" t="s">
        <v>877</v>
      </c>
      <c r="R162" s="580"/>
      <c r="S162" s="582" t="s">
        <v>877</v>
      </c>
      <c r="T162" s="580"/>
      <c r="U162" s="580"/>
      <c r="V162" s="578">
        <v>26</v>
      </c>
      <c r="W162" s="578">
        <v>10</v>
      </c>
      <c r="X162" s="582" t="s">
        <v>877</v>
      </c>
      <c r="Y162" s="651" t="s">
        <v>3381</v>
      </c>
      <c r="Z162" s="582" t="s">
        <v>877</v>
      </c>
      <c r="AA162" s="594" t="s">
        <v>1497</v>
      </c>
      <c r="AB162" s="582" t="s">
        <v>877</v>
      </c>
      <c r="AC162" s="584" t="s">
        <v>1493</v>
      </c>
      <c r="AD162" s="593" t="s">
        <v>877</v>
      </c>
      <c r="AE162" s="584" t="s">
        <v>1570</v>
      </c>
      <c r="AF162" s="593" t="s">
        <v>877</v>
      </c>
      <c r="AG162" s="584" t="s">
        <v>1587</v>
      </c>
      <c r="AH162" s="593" t="s">
        <v>877</v>
      </c>
      <c r="AI162" s="584" t="s">
        <v>1832</v>
      </c>
      <c r="AJ162" s="593" t="s">
        <v>877</v>
      </c>
      <c r="AK162" s="593" t="s">
        <v>877</v>
      </c>
      <c r="AL162" s="584" t="s">
        <v>1920</v>
      </c>
      <c r="AM162" s="593" t="s">
        <v>877</v>
      </c>
      <c r="AN162" s="584" t="s">
        <v>1988</v>
      </c>
      <c r="AO162" s="593" t="s">
        <v>877</v>
      </c>
      <c r="AP162" s="593" t="s">
        <v>877</v>
      </c>
      <c r="AQ162" s="584" t="s">
        <v>2124</v>
      </c>
      <c r="AR162" s="593" t="s">
        <v>877</v>
      </c>
      <c r="AS162" s="593" t="s">
        <v>877</v>
      </c>
      <c r="AT162" s="584" t="s">
        <v>2123</v>
      </c>
      <c r="AU162" s="593" t="s">
        <v>877</v>
      </c>
      <c r="AV162" s="593" t="s">
        <v>877</v>
      </c>
      <c r="AW162" s="584" t="s">
        <v>1977</v>
      </c>
      <c r="AX162" s="593" t="s">
        <v>877</v>
      </c>
      <c r="AY162" s="593" t="s">
        <v>877</v>
      </c>
      <c r="AZ162" s="584" t="s">
        <v>2020</v>
      </c>
      <c r="BA162" s="593" t="s">
        <v>877</v>
      </c>
      <c r="BB162" s="593" t="s">
        <v>877</v>
      </c>
      <c r="BC162" s="571" t="s">
        <v>2533</v>
      </c>
      <c r="BD162" s="572" t="s">
        <v>877</v>
      </c>
      <c r="BE162" s="572" t="s">
        <v>877</v>
      </c>
      <c r="BF162" s="572" t="s">
        <v>877</v>
      </c>
      <c r="BG162" s="571" t="s">
        <v>1993</v>
      </c>
      <c r="BH162" s="572" t="s">
        <v>877</v>
      </c>
      <c r="BI162" s="572" t="s">
        <v>877</v>
      </c>
      <c r="BJ162" s="571" t="s">
        <v>2865</v>
      </c>
      <c r="BK162" s="572" t="s">
        <v>877</v>
      </c>
      <c r="BL162" s="584" t="s">
        <v>2961</v>
      </c>
      <c r="BM162" s="584" t="s">
        <v>2948</v>
      </c>
      <c r="BN162" s="637" t="s">
        <v>1153</v>
      </c>
      <c r="BO162" s="710" t="s">
        <v>3452</v>
      </c>
      <c r="BP162" s="1196" t="s">
        <v>2971</v>
      </c>
    </row>
    <row r="163" spans="1:68" s="1388" customFormat="1" ht="15.75" x14ac:dyDescent="0.2">
      <c r="A163" s="1170">
        <v>64</v>
      </c>
      <c r="B163" s="1117">
        <v>1359</v>
      </c>
      <c r="C163" s="1439" t="s">
        <v>3584</v>
      </c>
      <c r="D163" s="1543"/>
      <c r="E163" s="1602"/>
      <c r="F163" s="1543"/>
      <c r="G163" s="1534"/>
      <c r="H163" s="1150" t="s">
        <v>3583</v>
      </c>
      <c r="I163" s="581"/>
      <c r="J163" s="581"/>
      <c r="K163" s="581"/>
      <c r="L163" s="581"/>
      <c r="M163" s="581"/>
      <c r="N163" s="581"/>
      <c r="O163" s="581"/>
      <c r="P163" s="581"/>
      <c r="Q163" s="581"/>
      <c r="R163" s="581"/>
      <c r="S163" s="581"/>
      <c r="T163" s="581"/>
      <c r="U163" s="581"/>
      <c r="V163" s="581"/>
      <c r="W163" s="581"/>
      <c r="X163" s="581"/>
      <c r="Y163" s="581"/>
      <c r="Z163" s="666"/>
      <c r="AA163" s="666"/>
      <c r="AB163" s="594"/>
      <c r="AC163" s="667"/>
      <c r="AD163" s="667"/>
      <c r="AE163" s="594"/>
      <c r="AF163" s="594"/>
      <c r="AG163" s="594"/>
      <c r="AH163" s="592"/>
      <c r="AI163" s="592"/>
      <c r="AJ163" s="592"/>
      <c r="AK163" s="592"/>
      <c r="AL163" s="592"/>
      <c r="AM163" s="594" t="s">
        <v>1920</v>
      </c>
      <c r="AN163" s="594" t="s">
        <v>1883</v>
      </c>
      <c r="AO163" s="594" t="s">
        <v>1866</v>
      </c>
      <c r="AP163" s="594" t="s">
        <v>1857</v>
      </c>
      <c r="AQ163" s="594" t="s">
        <v>2029</v>
      </c>
      <c r="AR163" s="594" t="s">
        <v>2186</v>
      </c>
      <c r="AS163" s="594" t="s">
        <v>2225</v>
      </c>
      <c r="AT163" s="594" t="s">
        <v>2002</v>
      </c>
      <c r="AU163" s="594" t="s">
        <v>1822</v>
      </c>
      <c r="AV163" s="594" t="s">
        <v>2123</v>
      </c>
      <c r="AW163" s="594" t="s">
        <v>2221</v>
      </c>
      <c r="AX163" s="592" t="s">
        <v>877</v>
      </c>
      <c r="AY163" s="594" t="s">
        <v>2007</v>
      </c>
      <c r="AZ163" s="592" t="s">
        <v>877</v>
      </c>
      <c r="BA163" s="594" t="s">
        <v>2514</v>
      </c>
      <c r="BB163" s="592" t="s">
        <v>877</v>
      </c>
      <c r="BC163" s="594" t="s">
        <v>2557</v>
      </c>
      <c r="BD163" s="592" t="s">
        <v>877</v>
      </c>
      <c r="BE163" s="594" t="s">
        <v>1829</v>
      </c>
      <c r="BF163" s="592" t="s">
        <v>877</v>
      </c>
      <c r="BG163" s="594" t="s">
        <v>2053</v>
      </c>
      <c r="BH163" s="592" t="s">
        <v>877</v>
      </c>
      <c r="BI163" s="637" t="s">
        <v>1093</v>
      </c>
      <c r="BJ163" s="644" t="s">
        <v>877</v>
      </c>
      <c r="BK163" s="637" t="s">
        <v>2032</v>
      </c>
      <c r="BL163" s="644" t="s">
        <v>877</v>
      </c>
      <c r="BM163" s="637" t="s">
        <v>2001</v>
      </c>
      <c r="BN163" s="644" t="s">
        <v>877</v>
      </c>
      <c r="BO163" s="637" t="s">
        <v>1739</v>
      </c>
      <c r="BP163" s="1196" t="s">
        <v>2403</v>
      </c>
    </row>
    <row r="164" spans="1:68" s="1388" customFormat="1" ht="16.5" customHeight="1" x14ac:dyDescent="0.2">
      <c r="A164" s="1170">
        <v>86</v>
      </c>
      <c r="B164" s="1117">
        <v>82</v>
      </c>
      <c r="C164" s="1439" t="s">
        <v>60</v>
      </c>
      <c r="D164" s="1543"/>
      <c r="E164" s="1602"/>
      <c r="F164" s="1543"/>
      <c r="G164" s="1534"/>
      <c r="H164" s="1150" t="s">
        <v>3593</v>
      </c>
      <c r="I164" s="577">
        <v>17</v>
      </c>
      <c r="J164" s="577">
        <v>14</v>
      </c>
      <c r="K164" s="578">
        <v>13</v>
      </c>
      <c r="L164" s="582"/>
      <c r="M164" s="579"/>
      <c r="N164" s="580"/>
      <c r="O164" s="580"/>
      <c r="P164" s="580"/>
      <c r="Q164" s="580"/>
      <c r="R164" s="580"/>
      <c r="S164" s="580"/>
      <c r="T164" s="578" t="s">
        <v>1087</v>
      </c>
      <c r="U164" s="589">
        <v>-29</v>
      </c>
      <c r="V164" s="578">
        <v>26</v>
      </c>
      <c r="W164" s="578">
        <v>26</v>
      </c>
      <c r="X164" s="594" t="s">
        <v>1376</v>
      </c>
      <c r="Y164" s="594">
        <v>14</v>
      </c>
      <c r="Z164" s="594" t="s">
        <v>1445</v>
      </c>
      <c r="AA164" s="594" t="s">
        <v>1497</v>
      </c>
      <c r="AB164" s="594" t="s">
        <v>1492</v>
      </c>
      <c r="AC164" s="594" t="s">
        <v>1530</v>
      </c>
      <c r="AD164" s="594" t="s">
        <v>1494</v>
      </c>
      <c r="AE164" s="594" t="s">
        <v>1754</v>
      </c>
      <c r="AF164" s="594" t="s">
        <v>1607</v>
      </c>
      <c r="AG164" s="594" t="s">
        <v>1117</v>
      </c>
      <c r="AH164" s="594" t="s">
        <v>1531</v>
      </c>
      <c r="AI164" s="594" t="s">
        <v>1526</v>
      </c>
      <c r="AJ164" s="594" t="s">
        <v>1588</v>
      </c>
      <c r="AK164" s="594" t="s">
        <v>1931</v>
      </c>
      <c r="AL164" s="594" t="s">
        <v>1920</v>
      </c>
      <c r="AM164" s="594" t="s">
        <v>1822</v>
      </c>
      <c r="AN164" s="594" t="s">
        <v>1883</v>
      </c>
      <c r="AO164" s="594" t="s">
        <v>1866</v>
      </c>
      <c r="AP164" s="594" t="s">
        <v>1857</v>
      </c>
      <c r="AQ164" s="594" t="s">
        <v>1982</v>
      </c>
      <c r="AR164" s="594" t="s">
        <v>1865</v>
      </c>
      <c r="AS164" s="594" t="s">
        <v>1886</v>
      </c>
      <c r="AT164" s="594" t="s">
        <v>1852</v>
      </c>
      <c r="AU164" s="594" t="s">
        <v>1829</v>
      </c>
      <c r="AV164" s="594" t="s">
        <v>2123</v>
      </c>
      <c r="AW164" s="594" t="s">
        <v>2026</v>
      </c>
      <c r="AX164" s="594" t="s">
        <v>1989</v>
      </c>
      <c r="AY164" s="594" t="s">
        <v>2123</v>
      </c>
      <c r="AZ164" s="594" t="s">
        <v>1939</v>
      </c>
      <c r="BA164" s="594" t="s">
        <v>1822</v>
      </c>
      <c r="BB164" s="594" t="s">
        <v>2065</v>
      </c>
      <c r="BC164" s="594" t="s">
        <v>2557</v>
      </c>
      <c r="BD164" s="594" t="s">
        <v>2674</v>
      </c>
      <c r="BE164" s="594" t="s">
        <v>2484</v>
      </c>
      <c r="BF164" s="594" t="s">
        <v>2011</v>
      </c>
      <c r="BG164" s="594" t="s">
        <v>2053</v>
      </c>
      <c r="BH164" s="594" t="s">
        <v>2484</v>
      </c>
      <c r="BI164" s="637" t="s">
        <v>1920</v>
      </c>
      <c r="BJ164" s="637" t="s">
        <v>2084</v>
      </c>
      <c r="BK164" s="637" t="s">
        <v>2916</v>
      </c>
      <c r="BL164" s="637" t="s">
        <v>1730</v>
      </c>
      <c r="BM164" s="637" t="s">
        <v>3016</v>
      </c>
      <c r="BN164" s="637" t="s">
        <v>1804</v>
      </c>
      <c r="BO164" s="637" t="s">
        <v>1739</v>
      </c>
      <c r="BP164" s="1196" t="s">
        <v>894</v>
      </c>
    </row>
    <row r="165" spans="1:68" s="1388" customFormat="1" ht="16.5" customHeight="1" x14ac:dyDescent="0.2">
      <c r="A165" s="1170">
        <v>73</v>
      </c>
      <c r="B165" s="1117">
        <v>1514</v>
      </c>
      <c r="C165" s="1439" t="s">
        <v>3131</v>
      </c>
      <c r="D165" s="1543"/>
      <c r="E165" s="1602"/>
      <c r="F165" s="1543"/>
      <c r="G165" s="1534"/>
      <c r="H165" s="1150" t="s">
        <v>3132</v>
      </c>
      <c r="I165" s="577"/>
      <c r="J165" s="577"/>
      <c r="K165" s="578"/>
      <c r="L165" s="582"/>
      <c r="M165" s="578"/>
      <c r="N165" s="578"/>
      <c r="O165" s="578"/>
      <c r="P165" s="578"/>
      <c r="Q165" s="578"/>
      <c r="R165" s="578"/>
      <c r="S165" s="578"/>
      <c r="T165" s="578"/>
      <c r="U165" s="589"/>
      <c r="V165" s="578"/>
      <c r="W165" s="578"/>
      <c r="X165" s="594"/>
      <c r="Y165" s="703"/>
      <c r="Z165" s="703"/>
      <c r="AA165" s="594"/>
      <c r="AB165" s="594"/>
      <c r="AC165" s="594"/>
      <c r="AD165" s="594"/>
      <c r="AE165" s="594"/>
      <c r="AF165" s="594"/>
      <c r="AG165" s="594"/>
      <c r="AH165" s="594"/>
      <c r="AI165" s="594"/>
      <c r="AJ165" s="594"/>
      <c r="AK165" s="594"/>
      <c r="AL165" s="594"/>
      <c r="AM165" s="594"/>
      <c r="AN165" s="594"/>
      <c r="AO165" s="592"/>
      <c r="AP165" s="592"/>
      <c r="AQ165" s="592"/>
      <c r="AR165" s="592"/>
      <c r="AS165" s="592"/>
      <c r="AT165" s="592"/>
      <c r="AU165" s="594" t="s">
        <v>1093</v>
      </c>
      <c r="AV165" s="594" t="s">
        <v>2065</v>
      </c>
      <c r="AW165" s="594" t="s">
        <v>2221</v>
      </c>
      <c r="AX165" s="566" t="s">
        <v>1992</v>
      </c>
      <c r="AY165" s="566" t="s">
        <v>2007</v>
      </c>
      <c r="AZ165" s="566" t="s">
        <v>2039</v>
      </c>
      <c r="BA165" s="566" t="s">
        <v>2015</v>
      </c>
      <c r="BB165" s="566" t="s">
        <v>1886</v>
      </c>
      <c r="BC165" s="594" t="s">
        <v>2614</v>
      </c>
      <c r="BD165" s="566" t="s">
        <v>2123</v>
      </c>
      <c r="BE165" s="566" t="s">
        <v>2558</v>
      </c>
      <c r="BF165" s="594" t="s">
        <v>2479</v>
      </c>
      <c r="BG165" s="637" t="s">
        <v>2531</v>
      </c>
      <c r="BH165" s="594" t="s">
        <v>2020</v>
      </c>
      <c r="BI165" s="594" t="s">
        <v>1987</v>
      </c>
      <c r="BJ165" s="637" t="s">
        <v>1921</v>
      </c>
      <c r="BK165" s="637" t="s">
        <v>2847</v>
      </c>
      <c r="BL165" s="637" t="s">
        <v>2904</v>
      </c>
      <c r="BM165" s="637" t="s">
        <v>2948</v>
      </c>
      <c r="BN165" s="637" t="s">
        <v>1804</v>
      </c>
      <c r="BO165" s="710" t="s">
        <v>3452</v>
      </c>
      <c r="BP165" s="1196" t="s">
        <v>2972</v>
      </c>
    </row>
    <row r="166" spans="1:68" s="1388" customFormat="1" ht="16.5" customHeight="1" x14ac:dyDescent="0.2">
      <c r="A166" s="1170">
        <v>56</v>
      </c>
      <c r="B166" s="1117">
        <v>1593</v>
      </c>
      <c r="C166" s="1439" t="s">
        <v>3576</v>
      </c>
      <c r="D166" s="1543"/>
      <c r="E166" s="1602"/>
      <c r="F166" s="1543"/>
      <c r="G166" s="1534"/>
      <c r="H166" s="1150" t="s">
        <v>3577</v>
      </c>
      <c r="I166" s="577"/>
      <c r="J166" s="577"/>
      <c r="K166" s="578"/>
      <c r="L166" s="582"/>
      <c r="M166" s="578"/>
      <c r="N166" s="578"/>
      <c r="O166" s="578"/>
      <c r="P166" s="578"/>
      <c r="Q166" s="578"/>
      <c r="R166" s="578"/>
      <c r="S166" s="578"/>
      <c r="T166" s="578"/>
      <c r="U166" s="589"/>
      <c r="V166" s="578"/>
      <c r="W166" s="578"/>
      <c r="X166" s="594"/>
      <c r="Y166" s="594"/>
      <c r="Z166" s="594"/>
      <c r="AA166" s="594"/>
      <c r="AB166" s="592"/>
      <c r="AC166" s="592"/>
      <c r="AD166" s="592"/>
      <c r="AE166" s="592"/>
      <c r="AF166" s="592"/>
      <c r="AG166" s="592"/>
      <c r="AH166" s="592"/>
      <c r="AI166" s="594"/>
      <c r="AJ166" s="592"/>
      <c r="AK166" s="592"/>
      <c r="AL166" s="592"/>
      <c r="AM166" s="592"/>
      <c r="AN166" s="592"/>
      <c r="AO166" s="594"/>
      <c r="AP166" s="594"/>
      <c r="AQ166" s="592"/>
      <c r="AR166" s="592"/>
      <c r="AS166" s="592"/>
      <c r="AT166" s="592"/>
      <c r="AU166" s="592"/>
      <c r="AV166" s="592"/>
      <c r="AW166" s="592"/>
      <c r="AX166" s="592"/>
      <c r="AY166" s="566" t="s">
        <v>2040</v>
      </c>
      <c r="AZ166" s="594" t="s">
        <v>2465</v>
      </c>
      <c r="BA166" s="594" t="s">
        <v>2509</v>
      </c>
      <c r="BB166" s="594" t="s">
        <v>2001</v>
      </c>
      <c r="BC166" s="594" t="s">
        <v>2614</v>
      </c>
      <c r="BD166" s="594" t="s">
        <v>2070</v>
      </c>
      <c r="BE166" s="594" t="s">
        <v>2037</v>
      </c>
      <c r="BF166" s="594" t="s">
        <v>1994</v>
      </c>
      <c r="BG166" s="594" t="s">
        <v>2053</v>
      </c>
      <c r="BH166" s="594" t="s">
        <v>2552</v>
      </c>
      <c r="BI166" s="594" t="s">
        <v>1852</v>
      </c>
      <c r="BJ166" s="637" t="s">
        <v>2003</v>
      </c>
      <c r="BK166" s="637" t="s">
        <v>2032</v>
      </c>
      <c r="BL166" s="637" t="s">
        <v>2904</v>
      </c>
      <c r="BM166" s="637" t="s">
        <v>2633</v>
      </c>
      <c r="BN166" s="637" t="s">
        <v>1804</v>
      </c>
      <c r="BO166" s="710" t="s">
        <v>3452</v>
      </c>
      <c r="BP166" s="1197" t="s">
        <v>2973</v>
      </c>
    </row>
    <row r="167" spans="1:68" s="1388" customFormat="1" ht="16.5" customHeight="1" x14ac:dyDescent="0.2">
      <c r="A167" s="1170">
        <v>69</v>
      </c>
      <c r="B167" s="1117">
        <v>1429</v>
      </c>
      <c r="C167" s="1439" t="s">
        <v>3587</v>
      </c>
      <c r="D167" s="1543"/>
      <c r="E167" s="1602"/>
      <c r="F167" s="1543"/>
      <c r="G167" s="1534"/>
      <c r="H167" s="1150" t="s">
        <v>2216</v>
      </c>
      <c r="I167" s="577"/>
      <c r="J167" s="577"/>
      <c r="K167" s="578"/>
      <c r="L167" s="582"/>
      <c r="M167" s="579"/>
      <c r="N167" s="580"/>
      <c r="O167" s="580"/>
      <c r="P167" s="580"/>
      <c r="Q167" s="578"/>
      <c r="R167" s="578"/>
      <c r="S167" s="578"/>
      <c r="T167" s="578"/>
      <c r="U167" s="589"/>
      <c r="V167" s="578"/>
      <c r="W167" s="578"/>
      <c r="X167" s="594"/>
      <c r="Y167" s="594"/>
      <c r="Z167" s="594"/>
      <c r="AA167" s="594"/>
      <c r="AB167" s="594"/>
      <c r="AC167" s="594"/>
      <c r="AD167" s="594"/>
      <c r="AE167" s="594"/>
      <c r="AF167" s="594"/>
      <c r="AG167" s="594"/>
      <c r="AH167" s="594"/>
      <c r="AI167" s="594"/>
      <c r="AJ167" s="594"/>
      <c r="AK167" s="594"/>
      <c r="AL167" s="594"/>
      <c r="AM167" s="594"/>
      <c r="AN167" s="594"/>
      <c r="AO167" s="592"/>
      <c r="AP167" s="592"/>
      <c r="AQ167" s="592"/>
      <c r="AR167" s="594" t="s">
        <v>2040</v>
      </c>
      <c r="AS167" s="594" t="s">
        <v>2225</v>
      </c>
      <c r="AT167" s="594" t="s">
        <v>2190</v>
      </c>
      <c r="AU167" s="594" t="s">
        <v>1824</v>
      </c>
      <c r="AV167" s="594" t="s">
        <v>1883</v>
      </c>
      <c r="AW167" s="594" t="s">
        <v>2221</v>
      </c>
      <c r="AX167" s="594" t="s">
        <v>2011</v>
      </c>
      <c r="AY167" s="594" t="s">
        <v>2007</v>
      </c>
      <c r="AZ167" s="594" t="s">
        <v>2039</v>
      </c>
      <c r="BA167" s="594" t="s">
        <v>2514</v>
      </c>
      <c r="BB167" s="594" t="s">
        <v>2508</v>
      </c>
      <c r="BC167" s="594" t="s">
        <v>2028</v>
      </c>
      <c r="BD167" s="594" t="s">
        <v>2633</v>
      </c>
      <c r="BE167" s="594" t="s">
        <v>2479</v>
      </c>
      <c r="BF167" s="594" t="s">
        <v>1994</v>
      </c>
      <c r="BG167" s="594" t="s">
        <v>2464</v>
      </c>
      <c r="BH167" s="594" t="s">
        <v>2032</v>
      </c>
      <c r="BI167" s="594" t="s">
        <v>1852</v>
      </c>
      <c r="BJ167" s="637" t="s">
        <v>2006</v>
      </c>
      <c r="BK167" s="637" t="s">
        <v>2879</v>
      </c>
      <c r="BL167" s="637" t="s">
        <v>2001</v>
      </c>
      <c r="BM167" s="637" t="s">
        <v>2633</v>
      </c>
      <c r="BN167" s="637" t="s">
        <v>2082</v>
      </c>
      <c r="BO167" s="637" t="s">
        <v>3416</v>
      </c>
      <c r="BP167" s="1197" t="s">
        <v>2137</v>
      </c>
    </row>
    <row r="168" spans="1:68" s="1388" customFormat="1" ht="16.5" customHeight="1" x14ac:dyDescent="0.2">
      <c r="A168" s="1170">
        <v>95</v>
      </c>
      <c r="B168" s="1117">
        <v>508</v>
      </c>
      <c r="C168" s="1439" t="s">
        <v>471</v>
      </c>
      <c r="D168" s="1543"/>
      <c r="E168" s="1602"/>
      <c r="F168" s="1543"/>
      <c r="G168" s="1534"/>
      <c r="H168" s="1150" t="s">
        <v>3150</v>
      </c>
      <c r="I168" s="581" t="s">
        <v>877</v>
      </c>
      <c r="J168" s="577">
        <v>14</v>
      </c>
      <c r="K168" s="578">
        <v>11</v>
      </c>
      <c r="L168" s="582"/>
      <c r="M168" s="579"/>
      <c r="N168" s="580"/>
      <c r="O168" s="580"/>
      <c r="P168" s="580"/>
      <c r="Q168" s="580"/>
      <c r="R168" s="580"/>
      <c r="S168" s="580"/>
      <c r="T168" s="580"/>
      <c r="U168" s="580"/>
      <c r="V168" s="580"/>
      <c r="W168" s="579"/>
      <c r="X168" s="580"/>
      <c r="Y168" s="580"/>
      <c r="Z168" s="580"/>
      <c r="AA168" s="657" t="s">
        <v>1502</v>
      </c>
      <c r="AB168" s="657" t="s">
        <v>1558</v>
      </c>
      <c r="AC168" s="657" t="s">
        <v>1493</v>
      </c>
      <c r="AD168" s="657" t="s">
        <v>1547</v>
      </c>
      <c r="AE168" s="657" t="s">
        <v>1754</v>
      </c>
      <c r="AF168" s="657" t="s">
        <v>1587</v>
      </c>
      <c r="AG168" s="657" t="s">
        <v>1587</v>
      </c>
      <c r="AH168" s="707" t="s">
        <v>877</v>
      </c>
      <c r="AI168" s="707" t="s">
        <v>877</v>
      </c>
      <c r="AJ168" s="707" t="s">
        <v>877</v>
      </c>
      <c r="AK168" s="707" t="s">
        <v>877</v>
      </c>
      <c r="AL168" s="707" t="s">
        <v>877</v>
      </c>
      <c r="AM168" s="707" t="s">
        <v>877</v>
      </c>
      <c r="AN168" s="657" t="s">
        <v>1988</v>
      </c>
      <c r="AO168" s="657" t="s">
        <v>2015</v>
      </c>
      <c r="AP168" s="657" t="s">
        <v>2124</v>
      </c>
      <c r="AQ168" s="657" t="s">
        <v>1982</v>
      </c>
      <c r="AR168" s="657" t="s">
        <v>2011</v>
      </c>
      <c r="AS168" s="657" t="s">
        <v>1093</v>
      </c>
      <c r="AT168" s="657" t="s">
        <v>1857</v>
      </c>
      <c r="AU168" s="657" t="s">
        <v>1829</v>
      </c>
      <c r="AV168" s="657" t="s">
        <v>2123</v>
      </c>
      <c r="AW168" s="657" t="s">
        <v>1977</v>
      </c>
      <c r="AX168" s="566" t="s">
        <v>2132</v>
      </c>
      <c r="AY168" s="566" t="s">
        <v>2020</v>
      </c>
      <c r="AZ168" s="566" t="s">
        <v>1982</v>
      </c>
      <c r="BA168" s="566" t="s">
        <v>1822</v>
      </c>
      <c r="BB168" s="566" t="s">
        <v>2524</v>
      </c>
      <c r="BC168" s="566" t="s">
        <v>2613</v>
      </c>
      <c r="BD168" s="571" t="s">
        <v>2123</v>
      </c>
      <c r="BE168" s="571" t="s">
        <v>2131</v>
      </c>
      <c r="BF168" s="571" t="s">
        <v>2475</v>
      </c>
      <c r="BG168" s="571" t="s">
        <v>2475</v>
      </c>
      <c r="BH168" s="571" t="s">
        <v>1982</v>
      </c>
      <c r="BI168" s="571" t="s">
        <v>2084</v>
      </c>
      <c r="BJ168" s="571" t="s">
        <v>2865</v>
      </c>
      <c r="BK168" s="637" t="s">
        <v>1987</v>
      </c>
      <c r="BL168" s="637" t="s">
        <v>1730</v>
      </c>
      <c r="BM168" s="637" t="s">
        <v>3016</v>
      </c>
      <c r="BN168" s="637" t="s">
        <v>1804</v>
      </c>
      <c r="BO168" s="637" t="s">
        <v>1739</v>
      </c>
      <c r="BP168" s="1196"/>
    </row>
    <row r="169" spans="1:68" s="1388" customFormat="1" ht="16.5" customHeight="1" x14ac:dyDescent="0.2">
      <c r="A169" s="1170">
        <v>70</v>
      </c>
      <c r="B169" s="1117">
        <v>1430</v>
      </c>
      <c r="C169" s="1439" t="s">
        <v>3128</v>
      </c>
      <c r="D169" s="1543"/>
      <c r="E169" s="1602"/>
      <c r="F169" s="1543"/>
      <c r="G169" s="1534"/>
      <c r="H169" s="1150" t="s">
        <v>2217</v>
      </c>
      <c r="I169" s="577"/>
      <c r="J169" s="577"/>
      <c r="K169" s="578"/>
      <c r="L169" s="582"/>
      <c r="M169" s="579"/>
      <c r="N169" s="580"/>
      <c r="O169" s="580"/>
      <c r="P169" s="580"/>
      <c r="Q169" s="578"/>
      <c r="R169" s="578"/>
      <c r="S169" s="578"/>
      <c r="T169" s="578"/>
      <c r="U169" s="589"/>
      <c r="V169" s="578"/>
      <c r="W169" s="578"/>
      <c r="X169" s="594"/>
      <c r="Y169" s="594"/>
      <c r="Z169" s="594"/>
      <c r="AA169" s="594"/>
      <c r="AB169" s="594"/>
      <c r="AC169" s="594"/>
      <c r="AD169" s="594"/>
      <c r="AE169" s="594"/>
      <c r="AF169" s="594"/>
      <c r="AG169" s="594"/>
      <c r="AH169" s="594"/>
      <c r="AI169" s="594"/>
      <c r="AJ169" s="594"/>
      <c r="AK169" s="594"/>
      <c r="AL169" s="594"/>
      <c r="AM169" s="594"/>
      <c r="AN169" s="594"/>
      <c r="AO169" s="592"/>
      <c r="AP169" s="592"/>
      <c r="AQ169" s="592"/>
      <c r="AR169" s="594" t="s">
        <v>2040</v>
      </c>
      <c r="AS169" s="594" t="s">
        <v>2225</v>
      </c>
      <c r="AT169" s="594" t="s">
        <v>2190</v>
      </c>
      <c r="AU169" s="592" t="s">
        <v>877</v>
      </c>
      <c r="AV169" s="594" t="s">
        <v>1883</v>
      </c>
      <c r="AW169" s="592" t="s">
        <v>877</v>
      </c>
      <c r="AX169" s="566" t="s">
        <v>2124</v>
      </c>
      <c r="AY169" s="570" t="s">
        <v>877</v>
      </c>
      <c r="AZ169" s="566" t="s">
        <v>2039</v>
      </c>
      <c r="BA169" s="570" t="s">
        <v>877</v>
      </c>
      <c r="BB169" s="566" t="s">
        <v>1886</v>
      </c>
      <c r="BC169" s="570" t="s">
        <v>877</v>
      </c>
      <c r="BD169" s="566" t="s">
        <v>2123</v>
      </c>
      <c r="BE169" s="566" t="s">
        <v>2539</v>
      </c>
      <c r="BF169" s="566" t="s">
        <v>2124</v>
      </c>
      <c r="BG169" s="637" t="s">
        <v>2123</v>
      </c>
      <c r="BH169" s="594" t="s">
        <v>2020</v>
      </c>
      <c r="BI169" s="594" t="s">
        <v>1829</v>
      </c>
      <c r="BJ169" s="637" t="s">
        <v>1921</v>
      </c>
      <c r="BK169" s="637" t="s">
        <v>1989</v>
      </c>
      <c r="BL169" s="637" t="s">
        <v>1730</v>
      </c>
      <c r="BM169" s="637" t="s">
        <v>1883</v>
      </c>
      <c r="BN169" s="637" t="s">
        <v>1804</v>
      </c>
      <c r="BO169" s="644" t="s">
        <v>877</v>
      </c>
      <c r="BP169" s="1196"/>
    </row>
    <row r="170" spans="1:68" s="1388" customFormat="1" ht="16.5" customHeight="1" x14ac:dyDescent="0.2">
      <c r="A170" s="1170">
        <v>96</v>
      </c>
      <c r="B170" s="1117">
        <v>863</v>
      </c>
      <c r="C170" s="1439" t="s">
        <v>3601</v>
      </c>
      <c r="D170" s="1528"/>
      <c r="E170" s="1602"/>
      <c r="F170" s="1528"/>
      <c r="G170" s="1530"/>
      <c r="H170" s="1150" t="s">
        <v>3600</v>
      </c>
      <c r="I170" s="704" t="s">
        <v>3379</v>
      </c>
      <c r="J170" s="577">
        <v>14</v>
      </c>
      <c r="K170" s="711" t="s">
        <v>3380</v>
      </c>
      <c r="L170" s="582"/>
      <c r="M170" s="579" t="s">
        <v>1088</v>
      </c>
      <c r="N170" s="580"/>
      <c r="O170" s="580"/>
      <c r="P170" s="580"/>
      <c r="Q170" s="580"/>
      <c r="R170" s="580"/>
      <c r="S170" s="580"/>
      <c r="T170" s="578">
        <v>16</v>
      </c>
      <c r="U170" s="589">
        <v>27</v>
      </c>
      <c r="V170" s="578">
        <v>23</v>
      </c>
      <c r="W170" s="578">
        <v>17</v>
      </c>
      <c r="X170" s="594">
        <v>20</v>
      </c>
      <c r="Y170" s="594">
        <v>14</v>
      </c>
      <c r="Z170" s="594" t="s">
        <v>1447</v>
      </c>
      <c r="AA170" s="594" t="s">
        <v>1497</v>
      </c>
      <c r="AB170" s="594" t="s">
        <v>1547</v>
      </c>
      <c r="AC170" s="594" t="s">
        <v>1493</v>
      </c>
      <c r="AD170" s="594" t="s">
        <v>1494</v>
      </c>
      <c r="AE170" s="594" t="s">
        <v>1754</v>
      </c>
      <c r="AF170" s="594" t="s">
        <v>1488</v>
      </c>
      <c r="AG170" s="594" t="s">
        <v>1117</v>
      </c>
      <c r="AH170" s="594" t="s">
        <v>1824</v>
      </c>
      <c r="AI170" s="594" t="s">
        <v>1791</v>
      </c>
      <c r="AJ170" s="594" t="s">
        <v>1588</v>
      </c>
      <c r="AK170" s="594" t="s">
        <v>1931</v>
      </c>
      <c r="AL170" s="594" t="s">
        <v>1920</v>
      </c>
      <c r="AM170" s="594" t="s">
        <v>2026</v>
      </c>
      <c r="AN170" s="594" t="s">
        <v>1939</v>
      </c>
      <c r="AO170" s="594" t="s">
        <v>2015</v>
      </c>
      <c r="AP170" s="594" t="s">
        <v>2060</v>
      </c>
      <c r="AQ170" s="594" t="s">
        <v>1982</v>
      </c>
      <c r="AR170" s="594" t="s">
        <v>2011</v>
      </c>
      <c r="AS170" s="594" t="s">
        <v>1093</v>
      </c>
      <c r="AT170" s="594" t="s">
        <v>1857</v>
      </c>
      <c r="AU170" s="594" t="s">
        <v>1829</v>
      </c>
      <c r="AV170" s="594" t="s">
        <v>2294</v>
      </c>
      <c r="AW170" s="594" t="s">
        <v>1977</v>
      </c>
      <c r="AX170" s="594" t="s">
        <v>2268</v>
      </c>
      <c r="AY170" s="566" t="s">
        <v>2040</v>
      </c>
      <c r="AZ170" s="594" t="s">
        <v>2020</v>
      </c>
      <c r="BA170" s="594" t="s">
        <v>1822</v>
      </c>
      <c r="BB170" s="594" t="s">
        <v>2524</v>
      </c>
      <c r="BC170" s="594" t="s">
        <v>2613</v>
      </c>
      <c r="BD170" s="571" t="s">
        <v>2124</v>
      </c>
      <c r="BE170" s="571" t="s">
        <v>2131</v>
      </c>
      <c r="BF170" s="571" t="s">
        <v>2475</v>
      </c>
      <c r="BG170" s="571" t="s">
        <v>2475</v>
      </c>
      <c r="BH170" s="594" t="s">
        <v>2484</v>
      </c>
      <c r="BI170" s="594" t="s">
        <v>2084</v>
      </c>
      <c r="BJ170" s="594" t="s">
        <v>2865</v>
      </c>
      <c r="BK170" s="637" t="s">
        <v>1987</v>
      </c>
      <c r="BL170" s="637" t="s">
        <v>1730</v>
      </c>
      <c r="BM170" s="637" t="s">
        <v>3016</v>
      </c>
      <c r="BN170" s="637" t="s">
        <v>1153</v>
      </c>
      <c r="BO170" s="637" t="s">
        <v>2020</v>
      </c>
      <c r="BP170" s="1269" t="s">
        <v>1996</v>
      </c>
    </row>
    <row r="171" spans="1:68" s="1388" customFormat="1" ht="16.5" customHeight="1" x14ac:dyDescent="0.2">
      <c r="A171" s="1170">
        <v>92</v>
      </c>
      <c r="B171" s="1117">
        <v>352</v>
      </c>
      <c r="C171" s="1439" t="s">
        <v>276</v>
      </c>
      <c r="D171" s="1529" t="s">
        <v>3115</v>
      </c>
      <c r="E171" s="1539" t="s">
        <v>3929</v>
      </c>
      <c r="F171" s="1529" t="s">
        <v>3112</v>
      </c>
      <c r="G171" s="1531" t="s">
        <v>3087</v>
      </c>
      <c r="H171" s="1150" t="s">
        <v>3147</v>
      </c>
      <c r="I171" s="577">
        <v>22</v>
      </c>
      <c r="J171" s="577">
        <v>12</v>
      </c>
      <c r="K171" s="578">
        <v>11</v>
      </c>
      <c r="L171" s="582"/>
      <c r="M171" s="578">
        <v>13</v>
      </c>
      <c r="N171" s="578">
        <v>10</v>
      </c>
      <c r="O171" s="578">
        <v>8</v>
      </c>
      <c r="P171" s="578">
        <v>5</v>
      </c>
      <c r="Q171" s="578">
        <v>2</v>
      </c>
      <c r="R171" s="578">
        <v>2</v>
      </c>
      <c r="S171" s="578">
        <v>5</v>
      </c>
      <c r="T171" s="578" t="s">
        <v>1087</v>
      </c>
      <c r="U171" s="589">
        <v>26</v>
      </c>
      <c r="V171" s="578">
        <v>23</v>
      </c>
      <c r="W171" s="578">
        <v>17</v>
      </c>
      <c r="X171" s="594">
        <v>20</v>
      </c>
      <c r="Y171" s="594">
        <v>14</v>
      </c>
      <c r="Z171" s="594" t="s">
        <v>1446</v>
      </c>
      <c r="AA171" s="594" t="s">
        <v>1497</v>
      </c>
      <c r="AB171" s="594" t="s">
        <v>1428</v>
      </c>
      <c r="AC171" s="594" t="s">
        <v>1488</v>
      </c>
      <c r="AD171" s="594" t="s">
        <v>1547</v>
      </c>
      <c r="AE171" s="594" t="s">
        <v>1754</v>
      </c>
      <c r="AF171" s="594" t="s">
        <v>1607</v>
      </c>
      <c r="AG171" s="594" t="s">
        <v>1117</v>
      </c>
      <c r="AH171" s="594" t="s">
        <v>1530</v>
      </c>
      <c r="AI171" s="594" t="s">
        <v>1831</v>
      </c>
      <c r="AJ171" s="594" t="s">
        <v>1883</v>
      </c>
      <c r="AK171" s="594" t="s">
        <v>1613</v>
      </c>
      <c r="AL171" s="594" t="s">
        <v>1920</v>
      </c>
      <c r="AM171" s="594" t="s">
        <v>1989</v>
      </c>
      <c r="AN171" s="594" t="s">
        <v>1939</v>
      </c>
      <c r="AO171" s="594" t="s">
        <v>2015</v>
      </c>
      <c r="AP171" s="594" t="s">
        <v>2124</v>
      </c>
      <c r="AQ171" s="594" t="s">
        <v>1982</v>
      </c>
      <c r="AR171" s="594" t="s">
        <v>2007</v>
      </c>
      <c r="AS171" s="594" t="s">
        <v>1987</v>
      </c>
      <c r="AT171" s="594" t="s">
        <v>1857</v>
      </c>
      <c r="AU171" s="594" t="s">
        <v>1829</v>
      </c>
      <c r="AV171" s="594" t="s">
        <v>1886</v>
      </c>
      <c r="AW171" s="594" t="s">
        <v>1977</v>
      </c>
      <c r="AX171" s="594" t="s">
        <v>2290</v>
      </c>
      <c r="AY171" s="594" t="s">
        <v>2020</v>
      </c>
      <c r="AZ171" s="594" t="s">
        <v>1939</v>
      </c>
      <c r="BA171" s="594" t="s">
        <v>2524</v>
      </c>
      <c r="BB171" s="594" t="s">
        <v>2065</v>
      </c>
      <c r="BC171" s="594" t="s">
        <v>2613</v>
      </c>
      <c r="BD171" s="594" t="s">
        <v>1879</v>
      </c>
      <c r="BE171" s="571" t="s">
        <v>1988</v>
      </c>
      <c r="BF171" s="571" t="s">
        <v>2475</v>
      </c>
      <c r="BG171" s="571" t="s">
        <v>2124</v>
      </c>
      <c r="BH171" s="571" t="s">
        <v>1982</v>
      </c>
      <c r="BI171" s="571" t="s">
        <v>2084</v>
      </c>
      <c r="BJ171" s="571" t="s">
        <v>2865</v>
      </c>
      <c r="BK171" s="637" t="s">
        <v>1987</v>
      </c>
      <c r="BL171" s="637" t="s">
        <v>1730</v>
      </c>
      <c r="BM171" s="637" t="s">
        <v>3016</v>
      </c>
      <c r="BN171" s="637" t="s">
        <v>1804</v>
      </c>
      <c r="BO171" s="637" t="s">
        <v>1739</v>
      </c>
      <c r="BP171" s="1196"/>
    </row>
    <row r="172" spans="1:68" s="1388" customFormat="1" ht="16.5" customHeight="1" x14ac:dyDescent="0.2">
      <c r="A172" s="1170">
        <v>85</v>
      </c>
      <c r="B172" s="1117">
        <v>680</v>
      </c>
      <c r="C172" s="1439" t="s">
        <v>508</v>
      </c>
      <c r="D172" s="1543"/>
      <c r="E172" s="1540"/>
      <c r="F172" s="1543"/>
      <c r="G172" s="1534"/>
      <c r="H172" s="1150" t="s">
        <v>3142</v>
      </c>
      <c r="I172" s="577">
        <v>14</v>
      </c>
      <c r="J172" s="577">
        <v>12</v>
      </c>
      <c r="K172" s="578">
        <v>11</v>
      </c>
      <c r="L172" s="582"/>
      <c r="M172" s="578">
        <v>13</v>
      </c>
      <c r="N172" s="578">
        <v>10</v>
      </c>
      <c r="O172" s="578">
        <v>7</v>
      </c>
      <c r="P172" s="578">
        <v>5</v>
      </c>
      <c r="Q172" s="578">
        <v>2</v>
      </c>
      <c r="R172" s="578">
        <v>2</v>
      </c>
      <c r="S172" s="578">
        <v>5</v>
      </c>
      <c r="T172" s="645" t="s">
        <v>1081</v>
      </c>
      <c r="U172" s="646">
        <v>26</v>
      </c>
      <c r="V172" s="645">
        <v>23</v>
      </c>
      <c r="W172" s="645">
        <v>17</v>
      </c>
      <c r="X172" s="661">
        <v>20</v>
      </c>
      <c r="Y172" s="661">
        <v>14</v>
      </c>
      <c r="Z172" s="661" t="s">
        <v>1446</v>
      </c>
      <c r="AA172" s="594" t="s">
        <v>1503</v>
      </c>
      <c r="AB172" s="594" t="s">
        <v>1558</v>
      </c>
      <c r="AC172" s="594" t="s">
        <v>1493</v>
      </c>
      <c r="AD172" s="594" t="s">
        <v>1547</v>
      </c>
      <c r="AE172" s="594" t="s">
        <v>1744</v>
      </c>
      <c r="AF172" s="594" t="s">
        <v>1493</v>
      </c>
      <c r="AG172" s="594" t="s">
        <v>1117</v>
      </c>
      <c r="AH172" s="594" t="s">
        <v>1588</v>
      </c>
      <c r="AI172" s="594" t="s">
        <v>1791</v>
      </c>
      <c r="AJ172" s="594" t="s">
        <v>1886</v>
      </c>
      <c r="AK172" s="594" t="s">
        <v>1754</v>
      </c>
      <c r="AL172" s="594" t="s">
        <v>1920</v>
      </c>
      <c r="AM172" s="594" t="s">
        <v>1822</v>
      </c>
      <c r="AN172" s="594" t="s">
        <v>1977</v>
      </c>
      <c r="AO172" s="594" t="s">
        <v>2007</v>
      </c>
      <c r="AP172" s="594" t="s">
        <v>1988</v>
      </c>
      <c r="AQ172" s="594" t="s">
        <v>2011</v>
      </c>
      <c r="AR172" s="594" t="s">
        <v>1865</v>
      </c>
      <c r="AS172" s="594" t="s">
        <v>1987</v>
      </c>
      <c r="AT172" s="594" t="s">
        <v>1857</v>
      </c>
      <c r="AU172" s="594" t="s">
        <v>1824</v>
      </c>
      <c r="AV172" s="594" t="s">
        <v>1886</v>
      </c>
      <c r="AW172" s="594" t="s">
        <v>1977</v>
      </c>
      <c r="AX172" s="594" t="s">
        <v>1989</v>
      </c>
      <c r="AY172" s="594" t="s">
        <v>1883</v>
      </c>
      <c r="AZ172" s="594" t="s">
        <v>2039</v>
      </c>
      <c r="BA172" s="594" t="s">
        <v>2026</v>
      </c>
      <c r="BB172" s="594" t="s">
        <v>2065</v>
      </c>
      <c r="BC172" s="594" t="s">
        <v>2613</v>
      </c>
      <c r="BD172" s="594" t="s">
        <v>2674</v>
      </c>
      <c r="BE172" s="594" t="s">
        <v>2558</v>
      </c>
      <c r="BF172" s="594" t="s">
        <v>2475</v>
      </c>
      <c r="BG172" s="594" t="s">
        <v>1865</v>
      </c>
      <c r="BH172" s="594" t="s">
        <v>1982</v>
      </c>
      <c r="BI172" s="637" t="s">
        <v>2084</v>
      </c>
      <c r="BJ172" s="594" t="s">
        <v>2084</v>
      </c>
      <c r="BK172" s="594" t="s">
        <v>2916</v>
      </c>
      <c r="BL172" s="637" t="s">
        <v>1730</v>
      </c>
      <c r="BM172" s="637" t="s">
        <v>2026</v>
      </c>
      <c r="BN172" s="637" t="s">
        <v>1804</v>
      </c>
      <c r="BO172" s="637" t="s">
        <v>1739</v>
      </c>
      <c r="BP172" s="1198"/>
    </row>
    <row r="173" spans="1:68" s="1388" customFormat="1" ht="16.5" customHeight="1" x14ac:dyDescent="0.2">
      <c r="A173" s="1170">
        <v>67</v>
      </c>
      <c r="B173" s="1117">
        <v>1697</v>
      </c>
      <c r="C173" s="1439" t="s">
        <v>3126</v>
      </c>
      <c r="D173" s="1543"/>
      <c r="E173" s="1540"/>
      <c r="F173" s="1543"/>
      <c r="G173" s="1534"/>
      <c r="H173" s="1150" t="s">
        <v>3127</v>
      </c>
      <c r="I173" s="581"/>
      <c r="J173" s="581"/>
      <c r="K173" s="581"/>
      <c r="L173" s="581"/>
      <c r="M173" s="581"/>
      <c r="N173" s="581"/>
      <c r="O173" s="581"/>
      <c r="P173" s="581"/>
      <c r="Q173" s="581"/>
      <c r="R173" s="581"/>
      <c r="S173" s="581"/>
      <c r="T173" s="581"/>
      <c r="U173" s="581"/>
      <c r="V173" s="581"/>
      <c r="W173" s="581"/>
      <c r="X173" s="581"/>
      <c r="Y173" s="581"/>
      <c r="Z173" s="666"/>
      <c r="AA173" s="666"/>
      <c r="AB173" s="594"/>
      <c r="AC173" s="667"/>
      <c r="AD173" s="667"/>
      <c r="AE173" s="594"/>
      <c r="AF173" s="594"/>
      <c r="AG173" s="594"/>
      <c r="AH173" s="592"/>
      <c r="AI173" s="592"/>
      <c r="AJ173" s="592"/>
      <c r="AK173" s="592"/>
      <c r="AL173" s="592"/>
      <c r="AM173" s="594"/>
      <c r="AN173" s="594"/>
      <c r="AO173" s="594"/>
      <c r="AP173" s="594"/>
      <c r="AQ173" s="594"/>
      <c r="AR173" s="594"/>
      <c r="AS173" s="594"/>
      <c r="AT173" s="592"/>
      <c r="AU173" s="592"/>
      <c r="AV173" s="592"/>
      <c r="AW173" s="592"/>
      <c r="AX173" s="592"/>
      <c r="AY173" s="592"/>
      <c r="AZ173" s="592"/>
      <c r="BA173" s="592"/>
      <c r="BB173" s="592"/>
      <c r="BC173" s="572"/>
      <c r="BD173" s="571" t="s">
        <v>2672</v>
      </c>
      <c r="BE173" s="594" t="s">
        <v>1829</v>
      </c>
      <c r="BF173" s="594" t="s">
        <v>2479</v>
      </c>
      <c r="BG173" s="594" t="s">
        <v>2464</v>
      </c>
      <c r="BH173" s="594" t="s">
        <v>2020</v>
      </c>
      <c r="BI173" s="594" t="s">
        <v>1829</v>
      </c>
      <c r="BJ173" s="637" t="s">
        <v>1921</v>
      </c>
      <c r="BK173" s="637" t="s">
        <v>2847</v>
      </c>
      <c r="BL173" s="637" t="s">
        <v>1730</v>
      </c>
      <c r="BM173" s="637" t="s">
        <v>1883</v>
      </c>
      <c r="BN173" s="637" t="s">
        <v>1804</v>
      </c>
      <c r="BO173" s="637" t="s">
        <v>1739</v>
      </c>
      <c r="BP173" s="1196"/>
    </row>
    <row r="174" spans="1:68" s="1388" customFormat="1" ht="15.75" x14ac:dyDescent="0.2">
      <c r="A174" s="1170">
        <v>75</v>
      </c>
      <c r="B174" s="1117">
        <v>412</v>
      </c>
      <c r="C174" s="1439" t="s">
        <v>347</v>
      </c>
      <c r="D174" s="1543"/>
      <c r="E174" s="1540"/>
      <c r="F174" s="1543"/>
      <c r="G174" s="1534"/>
      <c r="H174" s="1150" t="s">
        <v>3590</v>
      </c>
      <c r="I174" s="704" t="s">
        <v>3378</v>
      </c>
      <c r="J174" s="577">
        <v>14</v>
      </c>
      <c r="K174" s="578">
        <v>13</v>
      </c>
      <c r="L174" s="578">
        <v>29</v>
      </c>
      <c r="M174" s="578">
        <v>27</v>
      </c>
      <c r="N174" s="578">
        <v>24</v>
      </c>
      <c r="O174" s="578">
        <v>23</v>
      </c>
      <c r="P174" s="578">
        <v>25</v>
      </c>
      <c r="Q174" s="578">
        <v>22</v>
      </c>
      <c r="R174" s="578">
        <v>14</v>
      </c>
      <c r="S174" s="578" t="s">
        <v>1082</v>
      </c>
      <c r="T174" s="578" t="s">
        <v>1083</v>
      </c>
      <c r="U174" s="589">
        <v>-29</v>
      </c>
      <c r="V174" s="580">
        <v>26</v>
      </c>
      <c r="W174" s="578">
        <v>5</v>
      </c>
      <c r="X174" s="594" t="s">
        <v>1376</v>
      </c>
      <c r="Y174" s="594">
        <v>14</v>
      </c>
      <c r="Z174" s="594" t="s">
        <v>1445</v>
      </c>
      <c r="AA174" s="594" t="s">
        <v>1497</v>
      </c>
      <c r="AB174" s="594" t="s">
        <v>1558</v>
      </c>
      <c r="AC174" s="594" t="s">
        <v>1613</v>
      </c>
      <c r="AD174" s="594" t="s">
        <v>1494</v>
      </c>
      <c r="AE174" s="594" t="s">
        <v>1755</v>
      </c>
      <c r="AF174" s="594" t="s">
        <v>1493</v>
      </c>
      <c r="AG174" s="594" t="s">
        <v>1117</v>
      </c>
      <c r="AH174" s="594" t="s">
        <v>1531</v>
      </c>
      <c r="AI174" s="594" t="s">
        <v>1844</v>
      </c>
      <c r="AJ174" s="594" t="s">
        <v>1588</v>
      </c>
      <c r="AK174" s="594" t="s">
        <v>1931</v>
      </c>
      <c r="AL174" s="594" t="s">
        <v>1989</v>
      </c>
      <c r="AM174" s="594" t="s">
        <v>2020</v>
      </c>
      <c r="AN174" s="594" t="s">
        <v>1831</v>
      </c>
      <c r="AO174" s="594" t="s">
        <v>1849</v>
      </c>
      <c r="AP174" s="594" t="s">
        <v>1926</v>
      </c>
      <c r="AQ174" s="594" t="s">
        <v>1993</v>
      </c>
      <c r="AR174" s="594" t="s">
        <v>1994</v>
      </c>
      <c r="AS174" s="594" t="s">
        <v>1926</v>
      </c>
      <c r="AT174" s="594" t="s">
        <v>1830</v>
      </c>
      <c r="AU174" s="594" t="s">
        <v>1087</v>
      </c>
      <c r="AV174" s="578" t="s">
        <v>1925</v>
      </c>
      <c r="AW174" s="578" t="s">
        <v>2082</v>
      </c>
      <c r="AX174" s="578" t="s">
        <v>1993</v>
      </c>
      <c r="AY174" s="578" t="s">
        <v>1883</v>
      </c>
      <c r="AZ174" s="578" t="s">
        <v>1939</v>
      </c>
      <c r="BA174" s="566" t="s">
        <v>1876</v>
      </c>
      <c r="BB174" s="566" t="s">
        <v>1886</v>
      </c>
      <c r="BC174" s="594" t="s">
        <v>2614</v>
      </c>
      <c r="BD174" s="594" t="s">
        <v>2460</v>
      </c>
      <c r="BE174" s="594" t="s">
        <v>2554</v>
      </c>
      <c r="BF174" s="594" t="s">
        <v>2569</v>
      </c>
      <c r="BG174" s="566" t="s">
        <v>1993</v>
      </c>
      <c r="BH174" s="566" t="s">
        <v>1831</v>
      </c>
      <c r="BI174" s="566" t="s">
        <v>2542</v>
      </c>
      <c r="BJ174" s="566" t="s">
        <v>2082</v>
      </c>
      <c r="BK174" s="566" t="s">
        <v>1832</v>
      </c>
      <c r="BL174" s="566" t="s">
        <v>1993</v>
      </c>
      <c r="BM174" s="566" t="s">
        <v>2028</v>
      </c>
      <c r="BN174" s="566" t="s">
        <v>1993</v>
      </c>
      <c r="BO174" s="566" t="s">
        <v>2001</v>
      </c>
      <c r="BP174" s="1269" t="s">
        <v>2697</v>
      </c>
    </row>
    <row r="175" spans="1:68" s="1388" customFormat="1" ht="16.5" customHeight="1" x14ac:dyDescent="0.2">
      <c r="A175" s="1170">
        <v>68</v>
      </c>
      <c r="B175" s="1117">
        <v>359</v>
      </c>
      <c r="C175" s="1439" t="s">
        <v>286</v>
      </c>
      <c r="D175" s="1543"/>
      <c r="E175" s="1540"/>
      <c r="F175" s="1543"/>
      <c r="G175" s="1534"/>
      <c r="H175" s="1150" t="s">
        <v>3586</v>
      </c>
      <c r="I175" s="577">
        <v>22</v>
      </c>
      <c r="J175" s="577">
        <v>12</v>
      </c>
      <c r="K175" s="578">
        <v>11</v>
      </c>
      <c r="L175" s="582"/>
      <c r="M175" s="579"/>
      <c r="N175" s="580"/>
      <c r="O175" s="580"/>
      <c r="P175" s="580"/>
      <c r="Q175" s="578">
        <v>1</v>
      </c>
      <c r="R175" s="578">
        <v>2</v>
      </c>
      <c r="S175" s="578">
        <v>5</v>
      </c>
      <c r="T175" s="578" t="s">
        <v>1081</v>
      </c>
      <c r="U175" s="589">
        <v>26</v>
      </c>
      <c r="V175" s="578">
        <v>23</v>
      </c>
      <c r="W175" s="578">
        <v>17</v>
      </c>
      <c r="X175" s="594">
        <v>20</v>
      </c>
      <c r="Y175" s="594">
        <v>14</v>
      </c>
      <c r="Z175" s="594" t="s">
        <v>1446</v>
      </c>
      <c r="AA175" s="594" t="s">
        <v>1497</v>
      </c>
      <c r="AB175" s="594" t="s">
        <v>1530</v>
      </c>
      <c r="AC175" s="594" t="s">
        <v>1606</v>
      </c>
      <c r="AD175" s="594" t="s">
        <v>1534</v>
      </c>
      <c r="AE175" s="594" t="s">
        <v>1515</v>
      </c>
      <c r="AF175" s="594" t="s">
        <v>1493</v>
      </c>
      <c r="AG175" s="594" t="s">
        <v>1117</v>
      </c>
      <c r="AH175" s="594" t="s">
        <v>1531</v>
      </c>
      <c r="AI175" s="594" t="s">
        <v>1830</v>
      </c>
      <c r="AJ175" s="594" t="s">
        <v>1692</v>
      </c>
      <c r="AK175" s="594" t="s">
        <v>1531</v>
      </c>
      <c r="AL175" s="594" t="s">
        <v>1989</v>
      </c>
      <c r="AM175" s="594" t="s">
        <v>2020</v>
      </c>
      <c r="AN175" s="594" t="s">
        <v>2006</v>
      </c>
      <c r="AO175" s="594" t="s">
        <v>1857</v>
      </c>
      <c r="AP175" s="594" t="s">
        <v>2123</v>
      </c>
      <c r="AQ175" s="594" t="s">
        <v>2003</v>
      </c>
      <c r="AR175" s="594" t="s">
        <v>2006</v>
      </c>
      <c r="AS175" s="594" t="s">
        <v>2225</v>
      </c>
      <c r="AT175" s="594" t="s">
        <v>2190</v>
      </c>
      <c r="AU175" s="594" t="s">
        <v>1829</v>
      </c>
      <c r="AV175" s="594" t="s">
        <v>2123</v>
      </c>
      <c r="AW175" s="594" t="s">
        <v>2026</v>
      </c>
      <c r="AX175" s="594" t="s">
        <v>2011</v>
      </c>
      <c r="AY175" s="594" t="s">
        <v>2007</v>
      </c>
      <c r="AZ175" s="594" t="s">
        <v>1982</v>
      </c>
      <c r="BA175" s="594" t="s">
        <v>2015</v>
      </c>
      <c r="BB175" s="594" t="s">
        <v>1886</v>
      </c>
      <c r="BC175" s="594" t="s">
        <v>2557</v>
      </c>
      <c r="BD175" s="594" t="s">
        <v>2674</v>
      </c>
      <c r="BE175" s="594" t="s">
        <v>2484</v>
      </c>
      <c r="BF175" s="594" t="s">
        <v>2011</v>
      </c>
      <c r="BG175" s="594" t="s">
        <v>2053</v>
      </c>
      <c r="BH175" s="667" t="s">
        <v>877</v>
      </c>
      <c r="BI175" s="667" t="s">
        <v>877</v>
      </c>
      <c r="BJ175" s="594" t="s">
        <v>1992</v>
      </c>
      <c r="BK175" s="594" t="s">
        <v>2847</v>
      </c>
      <c r="BL175" s="594" t="s">
        <v>2871</v>
      </c>
      <c r="BM175" s="594" t="s">
        <v>2889</v>
      </c>
      <c r="BN175" s="637" t="s">
        <v>1804</v>
      </c>
      <c r="BO175" s="637" t="s">
        <v>1739</v>
      </c>
      <c r="BP175" s="1196" t="s">
        <v>2194</v>
      </c>
    </row>
    <row r="176" spans="1:68" s="1089" customFormat="1" ht="16.5" customHeight="1" x14ac:dyDescent="0.2">
      <c r="A176" s="1170">
        <v>52</v>
      </c>
      <c r="B176" s="1117">
        <v>1527</v>
      </c>
      <c r="C176" s="1439" t="s">
        <v>3114</v>
      </c>
      <c r="D176" s="1543"/>
      <c r="E176" s="1540"/>
      <c r="F176" s="1543"/>
      <c r="G176" s="1534"/>
      <c r="H176" s="1150" t="s">
        <v>2327</v>
      </c>
      <c r="I176" s="577"/>
      <c r="J176" s="577"/>
      <c r="K176" s="578"/>
      <c r="L176" s="582"/>
      <c r="M176" s="578"/>
      <c r="N176" s="578"/>
      <c r="O176" s="578"/>
      <c r="P176" s="578"/>
      <c r="Q176" s="578"/>
      <c r="R176" s="578"/>
      <c r="S176" s="578"/>
      <c r="T176" s="578"/>
      <c r="U176" s="589"/>
      <c r="V176" s="578"/>
      <c r="W176" s="578"/>
      <c r="X176" s="594"/>
      <c r="Y176" s="594"/>
      <c r="Z176" s="594"/>
      <c r="AA176" s="594"/>
      <c r="AB176" s="592"/>
      <c r="AC176" s="592"/>
      <c r="AD176" s="592"/>
      <c r="AE176" s="592"/>
      <c r="AF176" s="592"/>
      <c r="AG176" s="592"/>
      <c r="AH176" s="592"/>
      <c r="AI176" s="594"/>
      <c r="AJ176" s="592"/>
      <c r="AK176" s="592"/>
      <c r="AL176" s="592"/>
      <c r="AM176" s="592"/>
      <c r="AN176" s="592"/>
      <c r="AO176" s="594"/>
      <c r="AP176" s="692"/>
      <c r="AQ176" s="692"/>
      <c r="AR176" s="594"/>
      <c r="AS176" s="692"/>
      <c r="AT176" s="692"/>
      <c r="AU176" s="692"/>
      <c r="AV176" s="571" t="s">
        <v>2123</v>
      </c>
      <c r="AW176" s="572"/>
      <c r="AX176" s="571" t="s">
        <v>1865</v>
      </c>
      <c r="AY176" s="571" t="s">
        <v>2015</v>
      </c>
      <c r="AZ176" s="571" t="s">
        <v>1845</v>
      </c>
      <c r="BA176" s="571" t="s">
        <v>1876</v>
      </c>
      <c r="BB176" s="571" t="s">
        <v>2001</v>
      </c>
      <c r="BC176" s="566" t="s">
        <v>1832</v>
      </c>
      <c r="BD176" s="566" t="s">
        <v>2460</v>
      </c>
      <c r="BE176" s="566" t="s">
        <v>2037</v>
      </c>
      <c r="BF176" s="566" t="s">
        <v>1994</v>
      </c>
      <c r="BG176" s="637" t="s">
        <v>2001</v>
      </c>
      <c r="BH176" s="637" t="s">
        <v>2032</v>
      </c>
      <c r="BI176" s="637" t="s">
        <v>1852</v>
      </c>
      <c r="BJ176" s="637" t="s">
        <v>2003</v>
      </c>
      <c r="BK176" s="637" t="s">
        <v>2032</v>
      </c>
      <c r="BL176" s="637" t="s">
        <v>2871</v>
      </c>
      <c r="BM176" s="637" t="s">
        <v>2633</v>
      </c>
      <c r="BN176" s="637" t="s">
        <v>2082</v>
      </c>
      <c r="BO176" s="637" t="s">
        <v>3416</v>
      </c>
      <c r="BP176" s="1197" t="s">
        <v>2411</v>
      </c>
    </row>
    <row r="177" spans="1:68" s="1388" customFormat="1" ht="16.5" customHeight="1" x14ac:dyDescent="0.2">
      <c r="A177" s="1170">
        <v>57</v>
      </c>
      <c r="B177" s="1117">
        <v>1594</v>
      </c>
      <c r="C177" s="1439" t="s">
        <v>3120</v>
      </c>
      <c r="D177" s="1543"/>
      <c r="E177" s="1540"/>
      <c r="F177" s="1543"/>
      <c r="G177" s="1534"/>
      <c r="H177" s="1150" t="s">
        <v>3121</v>
      </c>
      <c r="I177" s="577"/>
      <c r="J177" s="577"/>
      <c r="K177" s="578"/>
      <c r="L177" s="582"/>
      <c r="M177" s="578"/>
      <c r="N177" s="578"/>
      <c r="O177" s="578"/>
      <c r="P177" s="578"/>
      <c r="Q177" s="578"/>
      <c r="R177" s="578"/>
      <c r="S177" s="578"/>
      <c r="T177" s="578"/>
      <c r="U177" s="589"/>
      <c r="V177" s="578"/>
      <c r="W177" s="578"/>
      <c r="X177" s="594"/>
      <c r="Y177" s="594"/>
      <c r="Z177" s="594"/>
      <c r="AA177" s="594"/>
      <c r="AB177" s="592"/>
      <c r="AC177" s="592"/>
      <c r="AD177" s="592"/>
      <c r="AE177" s="592"/>
      <c r="AF177" s="592"/>
      <c r="AG177" s="592"/>
      <c r="AH177" s="592"/>
      <c r="AI177" s="594"/>
      <c r="AJ177" s="592"/>
      <c r="AK177" s="592"/>
      <c r="AL177" s="592"/>
      <c r="AM177" s="592"/>
      <c r="AN177" s="592"/>
      <c r="AO177" s="594"/>
      <c r="AP177" s="594"/>
      <c r="AQ177" s="592"/>
      <c r="AR177" s="592"/>
      <c r="AS177" s="592"/>
      <c r="AT177" s="592"/>
      <c r="AU177" s="592"/>
      <c r="AV177" s="592"/>
      <c r="AW177" s="592"/>
      <c r="AX177" s="592"/>
      <c r="AY177" s="594" t="s">
        <v>1857</v>
      </c>
      <c r="AZ177" s="594" t="s">
        <v>1845</v>
      </c>
      <c r="BA177" s="594" t="s">
        <v>2001</v>
      </c>
      <c r="BB177" s="667" t="s">
        <v>877</v>
      </c>
      <c r="BC177" s="667" t="s">
        <v>877</v>
      </c>
      <c r="BD177" s="667" t="s">
        <v>877</v>
      </c>
      <c r="BE177" s="667" t="s">
        <v>877</v>
      </c>
      <c r="BF177" s="667" t="s">
        <v>877</v>
      </c>
      <c r="BG177" s="667" t="s">
        <v>877</v>
      </c>
      <c r="BH177" s="667" t="s">
        <v>877</v>
      </c>
      <c r="BI177" s="667" t="s">
        <v>877</v>
      </c>
      <c r="BJ177" s="667" t="s">
        <v>877</v>
      </c>
      <c r="BK177" s="667" t="s">
        <v>877</v>
      </c>
      <c r="BL177" s="667" t="s">
        <v>877</v>
      </c>
      <c r="BM177" s="667" t="s">
        <v>877</v>
      </c>
      <c r="BN177" s="667"/>
      <c r="BO177" s="667"/>
      <c r="BP177" s="1197" t="s">
        <v>2441</v>
      </c>
    </row>
    <row r="178" spans="1:68" s="1388" customFormat="1" ht="16.5" customHeight="1" x14ac:dyDescent="0.2">
      <c r="A178" s="1170">
        <v>71</v>
      </c>
      <c r="B178" s="1117">
        <v>1465</v>
      </c>
      <c r="C178" s="1439" t="s">
        <v>3589</v>
      </c>
      <c r="D178" s="1543"/>
      <c r="E178" s="1540"/>
      <c r="F178" s="1543"/>
      <c r="G178" s="1534"/>
      <c r="H178" s="1150" t="s">
        <v>3588</v>
      </c>
      <c r="I178" s="577"/>
      <c r="J178" s="577"/>
      <c r="K178" s="578"/>
      <c r="L178" s="582"/>
      <c r="M178" s="579"/>
      <c r="N178" s="580"/>
      <c r="O178" s="580"/>
      <c r="P178" s="580"/>
      <c r="Q178" s="578"/>
      <c r="R178" s="578"/>
      <c r="S178" s="578"/>
      <c r="T178" s="578"/>
      <c r="U178" s="589"/>
      <c r="V178" s="578"/>
      <c r="W178" s="578"/>
      <c r="X178" s="594"/>
      <c r="Y178" s="594"/>
      <c r="Z178" s="594"/>
      <c r="AA178" s="594"/>
      <c r="AB178" s="594"/>
      <c r="AC178" s="594"/>
      <c r="AD178" s="594"/>
      <c r="AE178" s="594"/>
      <c r="AF178" s="594"/>
      <c r="AG178" s="594"/>
      <c r="AH178" s="594"/>
      <c r="AI178" s="594"/>
      <c r="AJ178" s="594"/>
      <c r="AK178" s="594"/>
      <c r="AL178" s="594"/>
      <c r="AM178" s="594"/>
      <c r="AN178" s="594"/>
      <c r="AO178" s="592"/>
      <c r="AP178" s="592"/>
      <c r="AQ178" s="592"/>
      <c r="AR178" s="592"/>
      <c r="AS178" s="592"/>
      <c r="AT178" s="594" t="s">
        <v>1832</v>
      </c>
      <c r="AU178" s="592" t="s">
        <v>877</v>
      </c>
      <c r="AV178" s="592" t="s">
        <v>877</v>
      </c>
      <c r="AW178" s="594" t="s">
        <v>1829</v>
      </c>
      <c r="AX178" s="592" t="s">
        <v>877</v>
      </c>
      <c r="AY178" s="592" t="s">
        <v>877</v>
      </c>
      <c r="AZ178" s="667" t="s">
        <v>877</v>
      </c>
      <c r="BA178" s="594" t="s">
        <v>2514</v>
      </c>
      <c r="BB178" s="592" t="s">
        <v>877</v>
      </c>
      <c r="BC178" s="592" t="s">
        <v>877</v>
      </c>
      <c r="BD178" s="566" t="s">
        <v>2123</v>
      </c>
      <c r="BE178" s="570" t="s">
        <v>877</v>
      </c>
      <c r="BF178" s="570" t="s">
        <v>877</v>
      </c>
      <c r="BG178" s="637" t="s">
        <v>2065</v>
      </c>
      <c r="BH178" s="644" t="s">
        <v>877</v>
      </c>
      <c r="BI178" s="644" t="s">
        <v>877</v>
      </c>
      <c r="BJ178" s="637" t="s">
        <v>1921</v>
      </c>
      <c r="BK178" s="644" t="s">
        <v>877</v>
      </c>
      <c r="BL178" s="644" t="s">
        <v>877</v>
      </c>
      <c r="BM178" s="594" t="s">
        <v>2889</v>
      </c>
      <c r="BN178" s="592" t="s">
        <v>877</v>
      </c>
      <c r="BO178" s="592" t="s">
        <v>877</v>
      </c>
      <c r="BP178" s="1196" t="s">
        <v>1885</v>
      </c>
    </row>
    <row r="179" spans="1:68" s="1388" customFormat="1" ht="16.5" customHeight="1" x14ac:dyDescent="0.2">
      <c r="A179" s="1170">
        <v>79</v>
      </c>
      <c r="B179" s="1117">
        <v>503</v>
      </c>
      <c r="C179" s="1439" t="s">
        <v>411</v>
      </c>
      <c r="D179" s="1543"/>
      <c r="E179" s="1540"/>
      <c r="F179" s="1543"/>
      <c r="G179" s="1534"/>
      <c r="H179" s="1150" t="s">
        <v>3136</v>
      </c>
      <c r="I179" s="577">
        <v>22</v>
      </c>
      <c r="J179" s="577">
        <v>12</v>
      </c>
      <c r="K179" s="578">
        <v>11</v>
      </c>
      <c r="L179" s="579" t="s">
        <v>877</v>
      </c>
      <c r="M179" s="579"/>
      <c r="N179" s="580"/>
      <c r="O179" s="580"/>
      <c r="P179" s="580"/>
      <c r="Q179" s="578">
        <v>15</v>
      </c>
      <c r="R179" s="578">
        <v>14</v>
      </c>
      <c r="S179" s="578">
        <v>6</v>
      </c>
      <c r="T179" s="578" t="s">
        <v>1081</v>
      </c>
      <c r="U179" s="589">
        <v>26</v>
      </c>
      <c r="V179" s="578">
        <v>23</v>
      </c>
      <c r="W179" s="578">
        <v>17</v>
      </c>
      <c r="X179" s="594">
        <v>20</v>
      </c>
      <c r="Y179" s="594">
        <v>14</v>
      </c>
      <c r="Z179" s="594" t="s">
        <v>1446</v>
      </c>
      <c r="AA179" s="594" t="s">
        <v>1497</v>
      </c>
      <c r="AB179" s="594" t="s">
        <v>1492</v>
      </c>
      <c r="AC179" s="594" t="s">
        <v>1606</v>
      </c>
      <c r="AD179" s="594" t="s">
        <v>1534</v>
      </c>
      <c r="AE179" s="594" t="s">
        <v>1516</v>
      </c>
      <c r="AF179" s="594" t="s">
        <v>1493</v>
      </c>
      <c r="AG179" s="594" t="s">
        <v>1588</v>
      </c>
      <c r="AH179" s="594" t="s">
        <v>1531</v>
      </c>
      <c r="AI179" s="594" t="s">
        <v>1844</v>
      </c>
      <c r="AJ179" s="594" t="s">
        <v>1692</v>
      </c>
      <c r="AK179" s="594" t="s">
        <v>1531</v>
      </c>
      <c r="AL179" s="594" t="s">
        <v>1989</v>
      </c>
      <c r="AM179" s="594" t="s">
        <v>2020</v>
      </c>
      <c r="AN179" s="594" t="s">
        <v>2006</v>
      </c>
      <c r="AO179" s="594" t="s">
        <v>1857</v>
      </c>
      <c r="AP179" s="594" t="s">
        <v>2070</v>
      </c>
      <c r="AQ179" s="594" t="s">
        <v>2124</v>
      </c>
      <c r="AR179" s="594" t="s">
        <v>2007</v>
      </c>
      <c r="AS179" s="594" t="s">
        <v>2225</v>
      </c>
      <c r="AT179" s="594" t="s">
        <v>1852</v>
      </c>
      <c r="AU179" s="594" t="s">
        <v>1824</v>
      </c>
      <c r="AV179" s="594" t="s">
        <v>1886</v>
      </c>
      <c r="AW179" s="594" t="s">
        <v>1845</v>
      </c>
      <c r="AX179" s="594" t="s">
        <v>1849</v>
      </c>
      <c r="AY179" s="594" t="s">
        <v>1883</v>
      </c>
      <c r="AZ179" s="594" t="s">
        <v>2464</v>
      </c>
      <c r="BA179" s="594" t="s">
        <v>1876</v>
      </c>
      <c r="BB179" s="594" t="s">
        <v>2060</v>
      </c>
      <c r="BC179" s="594" t="s">
        <v>2028</v>
      </c>
      <c r="BD179" s="667" t="s">
        <v>877</v>
      </c>
      <c r="BE179" s="667" t="s">
        <v>877</v>
      </c>
      <c r="BF179" s="594" t="s">
        <v>1849</v>
      </c>
      <c r="BG179" s="594" t="s">
        <v>2464</v>
      </c>
      <c r="BH179" s="594" t="s">
        <v>2032</v>
      </c>
      <c r="BI179" s="594" t="s">
        <v>2015</v>
      </c>
      <c r="BJ179" s="637" t="s">
        <v>2006</v>
      </c>
      <c r="BK179" s="637" t="s">
        <v>2879</v>
      </c>
      <c r="BL179" s="637" t="s">
        <v>2001</v>
      </c>
      <c r="BM179" s="637" t="s">
        <v>2633</v>
      </c>
      <c r="BN179" s="637" t="s">
        <v>2029</v>
      </c>
      <c r="BO179" s="637" t="s">
        <v>3416</v>
      </c>
      <c r="BP179" s="1197"/>
    </row>
    <row r="180" spans="1:68" s="1089" customFormat="1" ht="16.5" customHeight="1" x14ac:dyDescent="0.2">
      <c r="A180" s="1170">
        <v>53</v>
      </c>
      <c r="B180" s="1117">
        <v>1376</v>
      </c>
      <c r="C180" s="1439" t="s">
        <v>3116</v>
      </c>
      <c r="D180" s="1543"/>
      <c r="E180" s="1540"/>
      <c r="F180" s="1543"/>
      <c r="G180" s="1534"/>
      <c r="H180" s="1150" t="s">
        <v>3117</v>
      </c>
      <c r="I180" s="577"/>
      <c r="J180" s="577"/>
      <c r="K180" s="578"/>
      <c r="L180" s="582"/>
      <c r="M180" s="578"/>
      <c r="N180" s="578"/>
      <c r="O180" s="578"/>
      <c r="P180" s="578"/>
      <c r="Q180" s="578"/>
      <c r="R180" s="578"/>
      <c r="S180" s="578"/>
      <c r="T180" s="578"/>
      <c r="U180" s="589"/>
      <c r="V180" s="578"/>
      <c r="W180" s="578"/>
      <c r="X180" s="594"/>
      <c r="Y180" s="594"/>
      <c r="Z180" s="594"/>
      <c r="AA180" s="594"/>
      <c r="AB180" s="592"/>
      <c r="AC180" s="592"/>
      <c r="AD180" s="592"/>
      <c r="AE180" s="592"/>
      <c r="AF180" s="592"/>
      <c r="AG180" s="592"/>
      <c r="AH180" s="592"/>
      <c r="AI180" s="594"/>
      <c r="AJ180" s="592"/>
      <c r="AK180" s="592"/>
      <c r="AL180" s="592"/>
      <c r="AM180" s="592"/>
      <c r="AN180" s="592"/>
      <c r="AO180" s="594" t="s">
        <v>2007</v>
      </c>
      <c r="AP180" s="594" t="s">
        <v>2001</v>
      </c>
      <c r="AQ180" s="594" t="s">
        <v>2029</v>
      </c>
      <c r="AR180" s="594" t="s">
        <v>2006</v>
      </c>
      <c r="AS180" s="594" t="s">
        <v>2039</v>
      </c>
      <c r="AT180" s="594" t="s">
        <v>2002</v>
      </c>
      <c r="AU180" s="594" t="s">
        <v>1977</v>
      </c>
      <c r="AV180" s="594" t="s">
        <v>1982</v>
      </c>
      <c r="AW180" s="594" t="s">
        <v>2221</v>
      </c>
      <c r="AX180" s="594" t="s">
        <v>2011</v>
      </c>
      <c r="AY180" s="594" t="s">
        <v>2007</v>
      </c>
      <c r="AZ180" s="594" t="s">
        <v>2472</v>
      </c>
      <c r="BA180" s="594" t="s">
        <v>2006</v>
      </c>
      <c r="BB180" s="594" t="s">
        <v>1886</v>
      </c>
      <c r="BC180" s="594" t="s">
        <v>2614</v>
      </c>
      <c r="BD180" s="695" t="s">
        <v>1316</v>
      </c>
      <c r="BE180" s="695" t="s">
        <v>877</v>
      </c>
      <c r="BF180" s="695" t="s">
        <v>877</v>
      </c>
      <c r="BG180" s="695" t="s">
        <v>877</v>
      </c>
      <c r="BH180" s="695" t="s">
        <v>877</v>
      </c>
      <c r="BI180" s="695" t="s">
        <v>877</v>
      </c>
      <c r="BJ180" s="695" t="s">
        <v>877</v>
      </c>
      <c r="BK180" s="695" t="s">
        <v>877</v>
      </c>
      <c r="BL180" s="695" t="s">
        <v>877</v>
      </c>
      <c r="BM180" s="695" t="s">
        <v>877</v>
      </c>
      <c r="BN180" s="695" t="s">
        <v>877</v>
      </c>
      <c r="BO180" s="695"/>
      <c r="BP180" s="1196"/>
    </row>
    <row r="181" spans="1:68" s="1388" customFormat="1" ht="16.5" customHeight="1" x14ac:dyDescent="0.2">
      <c r="A181" s="1170">
        <v>48</v>
      </c>
      <c r="B181" s="1117">
        <v>76</v>
      </c>
      <c r="C181" s="1439" t="s">
        <v>54</v>
      </c>
      <c r="D181" s="1543"/>
      <c r="E181" s="1540"/>
      <c r="F181" s="1543"/>
      <c r="G181" s="1534"/>
      <c r="H181" s="1150" t="s">
        <v>3567</v>
      </c>
      <c r="I181" s="577">
        <v>22</v>
      </c>
      <c r="J181" s="577">
        <v>12</v>
      </c>
      <c r="K181" s="578">
        <v>11</v>
      </c>
      <c r="L181" s="582"/>
      <c r="M181" s="578">
        <v>13</v>
      </c>
      <c r="N181" s="578">
        <v>10</v>
      </c>
      <c r="O181" s="578">
        <v>7</v>
      </c>
      <c r="P181" s="578">
        <v>5</v>
      </c>
      <c r="Q181" s="578">
        <v>2</v>
      </c>
      <c r="R181" s="578">
        <v>2</v>
      </c>
      <c r="S181" s="578">
        <v>5</v>
      </c>
      <c r="T181" s="578" t="s">
        <v>1080</v>
      </c>
      <c r="U181" s="589">
        <v>26</v>
      </c>
      <c r="V181" s="578">
        <v>23</v>
      </c>
      <c r="W181" s="578">
        <v>17</v>
      </c>
      <c r="X181" s="594">
        <v>20</v>
      </c>
      <c r="Y181" s="594">
        <v>14</v>
      </c>
      <c r="Z181" s="594" t="s">
        <v>1446</v>
      </c>
      <c r="AA181" s="594" t="s">
        <v>1497</v>
      </c>
      <c r="AB181" s="594" t="s">
        <v>1558</v>
      </c>
      <c r="AC181" s="594" t="s">
        <v>1493</v>
      </c>
      <c r="AD181" s="594" t="s">
        <v>1547</v>
      </c>
      <c r="AE181" s="594" t="s">
        <v>1755</v>
      </c>
      <c r="AF181" s="594" t="s">
        <v>1493</v>
      </c>
      <c r="AG181" s="594" t="s">
        <v>1117</v>
      </c>
      <c r="AH181" s="594" t="s">
        <v>1613</v>
      </c>
      <c r="AI181" s="594" t="s">
        <v>1844</v>
      </c>
      <c r="AJ181" s="594" t="s">
        <v>1534</v>
      </c>
      <c r="AK181" s="594" t="s">
        <v>1531</v>
      </c>
      <c r="AL181" s="594" t="s">
        <v>1982</v>
      </c>
      <c r="AM181" s="594" t="s">
        <v>2003</v>
      </c>
      <c r="AN181" s="594" t="s">
        <v>2032</v>
      </c>
      <c r="AO181" s="594" t="s">
        <v>1994</v>
      </c>
      <c r="AP181" s="594" t="s">
        <v>2124</v>
      </c>
      <c r="AQ181" s="594" t="s">
        <v>1854</v>
      </c>
      <c r="AR181" s="594" t="s">
        <v>2107</v>
      </c>
      <c r="AS181" s="594" t="s">
        <v>2006</v>
      </c>
      <c r="AT181" s="594" t="s">
        <v>2028</v>
      </c>
      <c r="AU181" s="594" t="s">
        <v>1977</v>
      </c>
      <c r="AV181" s="594" t="s">
        <v>1883</v>
      </c>
      <c r="AW181" s="594" t="s">
        <v>2221</v>
      </c>
      <c r="AX181" s="594" t="s">
        <v>2011</v>
      </c>
      <c r="AY181" s="594" t="s">
        <v>2007</v>
      </c>
      <c r="AZ181" s="594" t="s">
        <v>2482</v>
      </c>
      <c r="BA181" s="594" t="s">
        <v>2006</v>
      </c>
      <c r="BB181" s="594" t="s">
        <v>1886</v>
      </c>
      <c r="BC181" s="594" t="s">
        <v>2614</v>
      </c>
      <c r="BD181" s="594" t="s">
        <v>2070</v>
      </c>
      <c r="BE181" s="594" t="s">
        <v>1829</v>
      </c>
      <c r="BF181" s="594" t="s">
        <v>1857</v>
      </c>
      <c r="BG181" s="594" t="s">
        <v>2053</v>
      </c>
      <c r="BH181" s="594" t="s">
        <v>2020</v>
      </c>
      <c r="BI181" s="637" t="s">
        <v>1829</v>
      </c>
      <c r="BJ181" s="637" t="s">
        <v>2026</v>
      </c>
      <c r="BK181" s="637" t="s">
        <v>2906</v>
      </c>
      <c r="BL181" s="637" t="s">
        <v>1730</v>
      </c>
      <c r="BM181" s="637" t="s">
        <v>1883</v>
      </c>
      <c r="BN181" s="637" t="s">
        <v>1804</v>
      </c>
      <c r="BO181" s="637" t="s">
        <v>1739</v>
      </c>
      <c r="BP181" s="1196" t="s">
        <v>2122</v>
      </c>
    </row>
    <row r="182" spans="1:68" s="1388" customFormat="1" ht="16.5" customHeight="1" x14ac:dyDescent="0.2">
      <c r="A182" s="1170">
        <v>61</v>
      </c>
      <c r="B182" s="1117">
        <v>291</v>
      </c>
      <c r="C182" s="1439" t="s">
        <v>3122</v>
      </c>
      <c r="D182" s="1528"/>
      <c r="E182" s="1598"/>
      <c r="F182" s="1528"/>
      <c r="G182" s="1530"/>
      <c r="H182" s="1150" t="s">
        <v>3123</v>
      </c>
      <c r="I182" s="577">
        <v>22</v>
      </c>
      <c r="J182" s="577">
        <v>12</v>
      </c>
      <c r="K182" s="578">
        <v>11</v>
      </c>
      <c r="L182" s="582"/>
      <c r="M182" s="579"/>
      <c r="N182" s="580"/>
      <c r="O182" s="580"/>
      <c r="P182" s="580"/>
      <c r="Q182" s="578">
        <v>11</v>
      </c>
      <c r="R182" s="578">
        <v>8</v>
      </c>
      <c r="S182" s="578">
        <v>5</v>
      </c>
      <c r="T182" s="578" t="s">
        <v>1081</v>
      </c>
      <c r="U182" s="589">
        <v>26</v>
      </c>
      <c r="V182" s="578">
        <v>23</v>
      </c>
      <c r="W182" s="578">
        <v>17</v>
      </c>
      <c r="X182" s="594">
        <v>20</v>
      </c>
      <c r="Y182" s="594">
        <v>14</v>
      </c>
      <c r="Z182" s="594" t="s">
        <v>1443</v>
      </c>
      <c r="AA182" s="594" t="s">
        <v>1497</v>
      </c>
      <c r="AB182" s="594" t="s">
        <v>1558</v>
      </c>
      <c r="AC182" s="594" t="s">
        <v>1493</v>
      </c>
      <c r="AD182" s="594" t="s">
        <v>1547</v>
      </c>
      <c r="AE182" s="594" t="s">
        <v>1744</v>
      </c>
      <c r="AF182" s="594" t="s">
        <v>1493</v>
      </c>
      <c r="AG182" s="594" t="s">
        <v>1117</v>
      </c>
      <c r="AH182" s="594" t="s">
        <v>1613</v>
      </c>
      <c r="AI182" s="594" t="s">
        <v>1844</v>
      </c>
      <c r="AJ182" s="594" t="s">
        <v>1534</v>
      </c>
      <c r="AK182" s="594" t="s">
        <v>1558</v>
      </c>
      <c r="AL182" s="594" t="s">
        <v>1989</v>
      </c>
      <c r="AM182" s="594" t="s">
        <v>2020</v>
      </c>
      <c r="AN182" s="594" t="s">
        <v>2006</v>
      </c>
      <c r="AO182" s="594" t="s">
        <v>2007</v>
      </c>
      <c r="AP182" s="594" t="s">
        <v>2123</v>
      </c>
      <c r="AQ182" s="594" t="s">
        <v>1854</v>
      </c>
      <c r="AR182" s="594" t="s">
        <v>2107</v>
      </c>
      <c r="AS182" s="594" t="s">
        <v>2039</v>
      </c>
      <c r="AT182" s="594" t="s">
        <v>2002</v>
      </c>
      <c r="AU182" s="594" t="s">
        <v>1822</v>
      </c>
      <c r="AV182" s="594" t="s">
        <v>2294</v>
      </c>
      <c r="AW182" s="594" t="s">
        <v>2221</v>
      </c>
      <c r="AX182" s="594" t="s">
        <v>2011</v>
      </c>
      <c r="AY182" s="594" t="s">
        <v>2007</v>
      </c>
      <c r="AZ182" s="594" t="s">
        <v>2482</v>
      </c>
      <c r="BA182" s="594" t="s">
        <v>2514</v>
      </c>
      <c r="BB182" s="594" t="s">
        <v>1886</v>
      </c>
      <c r="BC182" s="594" t="s">
        <v>2614</v>
      </c>
      <c r="BD182" s="594" t="s">
        <v>2123</v>
      </c>
      <c r="BE182" s="594" t="s">
        <v>1829</v>
      </c>
      <c r="BF182" s="594" t="s">
        <v>2479</v>
      </c>
      <c r="BG182" s="594" t="s">
        <v>2053</v>
      </c>
      <c r="BH182" s="594" t="s">
        <v>2020</v>
      </c>
      <c r="BI182" s="637" t="s">
        <v>1093</v>
      </c>
      <c r="BJ182" s="637" t="s">
        <v>2294</v>
      </c>
      <c r="BK182" s="637" t="s">
        <v>2906</v>
      </c>
      <c r="BL182" s="637" t="s">
        <v>1730</v>
      </c>
      <c r="BM182" s="637" t="s">
        <v>2065</v>
      </c>
      <c r="BN182" s="637" t="s">
        <v>1804</v>
      </c>
      <c r="BO182" s="637" t="s">
        <v>1739</v>
      </c>
      <c r="BP182" s="1196"/>
    </row>
    <row r="183" spans="1:68" s="1089" customFormat="1" ht="16.5" customHeight="1" x14ac:dyDescent="0.2">
      <c r="A183" s="1170">
        <v>94</v>
      </c>
      <c r="B183" s="1117">
        <v>377</v>
      </c>
      <c r="C183" s="1439" t="s">
        <v>3148</v>
      </c>
      <c r="D183" s="1529" t="s">
        <v>3115</v>
      </c>
      <c r="E183" s="1539" t="s">
        <v>3930</v>
      </c>
      <c r="F183" s="1529" t="s">
        <v>3112</v>
      </c>
      <c r="G183" s="1531" t="s">
        <v>3087</v>
      </c>
      <c r="H183" s="1150" t="s">
        <v>3149</v>
      </c>
      <c r="I183" s="577">
        <v>22</v>
      </c>
      <c r="J183" s="577">
        <v>12</v>
      </c>
      <c r="K183" s="588">
        <v>11</v>
      </c>
      <c r="L183" s="582"/>
      <c r="M183" s="579"/>
      <c r="N183" s="580"/>
      <c r="O183" s="580"/>
      <c r="P183" s="580"/>
      <c r="Q183" s="580"/>
      <c r="R183" s="580"/>
      <c r="S183" s="580"/>
      <c r="T183" s="580"/>
      <c r="U183" s="580"/>
      <c r="V183" s="580"/>
      <c r="W183" s="580" t="s">
        <v>1086</v>
      </c>
      <c r="X183" s="580"/>
      <c r="Y183" s="657">
        <v>24</v>
      </c>
      <c r="Z183" s="657" t="s">
        <v>1446</v>
      </c>
      <c r="AA183" s="594" t="s">
        <v>1497</v>
      </c>
      <c r="AB183" s="594" t="s">
        <v>1428</v>
      </c>
      <c r="AC183" s="594" t="s">
        <v>1488</v>
      </c>
      <c r="AD183" s="594" t="s">
        <v>1606</v>
      </c>
      <c r="AE183" s="594" t="s">
        <v>1515</v>
      </c>
      <c r="AF183" s="594" t="s">
        <v>1607</v>
      </c>
      <c r="AG183" s="594" t="s">
        <v>1587</v>
      </c>
      <c r="AH183" s="594" t="s">
        <v>1530</v>
      </c>
      <c r="AI183" s="594" t="s">
        <v>1831</v>
      </c>
      <c r="AJ183" s="594" t="s">
        <v>1488</v>
      </c>
      <c r="AK183" s="594" t="s">
        <v>1854</v>
      </c>
      <c r="AL183" s="594" t="s">
        <v>1920</v>
      </c>
      <c r="AM183" s="594" t="s">
        <v>1989</v>
      </c>
      <c r="AN183" s="594" t="s">
        <v>1939</v>
      </c>
      <c r="AO183" s="594" t="s">
        <v>2015</v>
      </c>
      <c r="AP183" s="594" t="s">
        <v>2124</v>
      </c>
      <c r="AQ183" s="594" t="s">
        <v>1982</v>
      </c>
      <c r="AR183" s="594" t="s">
        <v>2011</v>
      </c>
      <c r="AS183" s="594" t="s">
        <v>1093</v>
      </c>
      <c r="AT183" s="594" t="s">
        <v>2039</v>
      </c>
      <c r="AU183" s="594" t="s">
        <v>1829</v>
      </c>
      <c r="AV183" s="594" t="s">
        <v>2123</v>
      </c>
      <c r="AW183" s="594" t="s">
        <v>1977</v>
      </c>
      <c r="AX183" s="594" t="s">
        <v>2290</v>
      </c>
      <c r="AY183" s="594" t="s">
        <v>2020</v>
      </c>
      <c r="AZ183" s="594" t="s">
        <v>2020</v>
      </c>
      <c r="BA183" s="594" t="s">
        <v>1822</v>
      </c>
      <c r="BB183" s="594" t="s">
        <v>2524</v>
      </c>
      <c r="BC183" s="594" t="s">
        <v>2613</v>
      </c>
      <c r="BD183" s="594" t="s">
        <v>2523</v>
      </c>
      <c r="BE183" s="571" t="s">
        <v>2131</v>
      </c>
      <c r="BF183" s="571" t="s">
        <v>2475</v>
      </c>
      <c r="BG183" s="571" t="s">
        <v>2475</v>
      </c>
      <c r="BH183" s="571" t="s">
        <v>1982</v>
      </c>
      <c r="BI183" s="571" t="s">
        <v>2084</v>
      </c>
      <c r="BJ183" s="571" t="s">
        <v>2865</v>
      </c>
      <c r="BK183" s="637" t="s">
        <v>1987</v>
      </c>
      <c r="BL183" s="637" t="s">
        <v>1730</v>
      </c>
      <c r="BM183" s="637" t="s">
        <v>3016</v>
      </c>
      <c r="BN183" s="637" t="s">
        <v>1804</v>
      </c>
      <c r="BO183" s="637" t="s">
        <v>1739</v>
      </c>
      <c r="BP183" s="1196"/>
    </row>
    <row r="184" spans="1:68" s="1236" customFormat="1" ht="16.5" customHeight="1" x14ac:dyDescent="0.2">
      <c r="A184" s="1170">
        <v>98</v>
      </c>
      <c r="B184" s="1117">
        <v>1174</v>
      </c>
      <c r="C184" s="1439" t="s">
        <v>3604</v>
      </c>
      <c r="D184" s="1543"/>
      <c r="E184" s="1540"/>
      <c r="F184" s="1543"/>
      <c r="G184" s="1534"/>
      <c r="H184" s="1150" t="s">
        <v>3605</v>
      </c>
      <c r="I184" s="414" t="s">
        <v>923</v>
      </c>
      <c r="J184" s="414" t="s">
        <v>923</v>
      </c>
      <c r="K184" s="414" t="s">
        <v>923</v>
      </c>
      <c r="L184" s="414" t="s">
        <v>923</v>
      </c>
      <c r="M184" s="414" t="s">
        <v>923</v>
      </c>
      <c r="N184" s="414" t="s">
        <v>923</v>
      </c>
      <c r="O184" s="414" t="s">
        <v>923</v>
      </c>
      <c r="P184" s="414" t="s">
        <v>923</v>
      </c>
      <c r="Q184" s="414" t="s">
        <v>923</v>
      </c>
      <c r="R184" s="414" t="s">
        <v>923</v>
      </c>
      <c r="S184" s="414" t="s">
        <v>923</v>
      </c>
      <c r="T184" s="414" t="s">
        <v>923</v>
      </c>
      <c r="U184" s="414" t="s">
        <v>923</v>
      </c>
      <c r="V184" s="414" t="s">
        <v>923</v>
      </c>
      <c r="W184" s="414" t="s">
        <v>923</v>
      </c>
      <c r="X184" s="414" t="s">
        <v>923</v>
      </c>
      <c r="Y184" s="414" t="s">
        <v>923</v>
      </c>
      <c r="Z184" s="584" t="s">
        <v>1453</v>
      </c>
      <c r="AA184" s="594" t="s">
        <v>1503</v>
      </c>
      <c r="AB184" s="594" t="s">
        <v>1428</v>
      </c>
      <c r="AC184" s="594" t="s">
        <v>1606</v>
      </c>
      <c r="AD184" s="594" t="s">
        <v>1547</v>
      </c>
      <c r="AE184" s="594" t="s">
        <v>1754</v>
      </c>
      <c r="AF184" s="594" t="s">
        <v>1607</v>
      </c>
      <c r="AG184" s="594" t="s">
        <v>1587</v>
      </c>
      <c r="AH184" s="594" t="s">
        <v>1530</v>
      </c>
      <c r="AI184" s="594" t="s">
        <v>1831</v>
      </c>
      <c r="AJ184" s="594" t="s">
        <v>1488</v>
      </c>
      <c r="AK184" s="594" t="s">
        <v>1854</v>
      </c>
      <c r="AL184" s="594" t="s">
        <v>1920</v>
      </c>
      <c r="AM184" s="594" t="s">
        <v>2026</v>
      </c>
      <c r="AN184" s="594" t="s">
        <v>1939</v>
      </c>
      <c r="AO184" s="594" t="s">
        <v>2015</v>
      </c>
      <c r="AP184" s="594" t="s">
        <v>1988</v>
      </c>
      <c r="AQ184" s="594" t="s">
        <v>2124</v>
      </c>
      <c r="AR184" s="594" t="s">
        <v>2011</v>
      </c>
      <c r="AS184" s="594" t="s">
        <v>2026</v>
      </c>
      <c r="AT184" s="594" t="s">
        <v>2007</v>
      </c>
      <c r="AU184" s="594" t="s">
        <v>1829</v>
      </c>
      <c r="AV184" s="594" t="s">
        <v>2123</v>
      </c>
      <c r="AW184" s="594" t="s">
        <v>1977</v>
      </c>
      <c r="AX184" s="594" t="s">
        <v>2290</v>
      </c>
      <c r="AY184" s="594" t="s">
        <v>2123</v>
      </c>
      <c r="AZ184" s="571" t="s">
        <v>2026</v>
      </c>
      <c r="BA184" s="571" t="s">
        <v>2523</v>
      </c>
      <c r="BB184" s="571" t="s">
        <v>2524</v>
      </c>
      <c r="BC184" s="571" t="s">
        <v>2613</v>
      </c>
      <c r="BD184" s="571" t="s">
        <v>2124</v>
      </c>
      <c r="BE184" s="571" t="s">
        <v>2131</v>
      </c>
      <c r="BF184" s="566" t="s">
        <v>2531</v>
      </c>
      <c r="BG184" s="566" t="s">
        <v>2123</v>
      </c>
      <c r="BH184" s="566" t="s">
        <v>1988</v>
      </c>
      <c r="BI184" s="566" t="s">
        <v>2084</v>
      </c>
      <c r="BJ184" s="566" t="s">
        <v>2865</v>
      </c>
      <c r="BK184" s="637" t="s">
        <v>1987</v>
      </c>
      <c r="BL184" s="637" t="s">
        <v>1730</v>
      </c>
      <c r="BM184" s="637" t="s">
        <v>3016</v>
      </c>
      <c r="BN184" s="637" t="s">
        <v>1153</v>
      </c>
      <c r="BO184" s="710" t="s">
        <v>3449</v>
      </c>
      <c r="BP184" s="1196" t="s">
        <v>2737</v>
      </c>
    </row>
    <row r="185" spans="1:68" s="1089" customFormat="1" ht="16.5" customHeight="1" x14ac:dyDescent="0.2">
      <c r="A185" s="1170">
        <v>72</v>
      </c>
      <c r="B185" s="1117">
        <v>361</v>
      </c>
      <c r="C185" s="1439" t="s">
        <v>3129</v>
      </c>
      <c r="D185" s="1543"/>
      <c r="E185" s="1540"/>
      <c r="F185" s="1543"/>
      <c r="G185" s="1534"/>
      <c r="H185" s="1150" t="s">
        <v>3130</v>
      </c>
      <c r="I185" s="577">
        <v>22</v>
      </c>
      <c r="J185" s="577">
        <v>12</v>
      </c>
      <c r="K185" s="578">
        <v>11</v>
      </c>
      <c r="L185" s="582"/>
      <c r="M185" s="578">
        <v>13</v>
      </c>
      <c r="N185" s="578">
        <v>10</v>
      </c>
      <c r="O185" s="578">
        <v>7</v>
      </c>
      <c r="P185" s="578">
        <v>5</v>
      </c>
      <c r="Q185" s="578">
        <v>2</v>
      </c>
      <c r="R185" s="578">
        <v>2</v>
      </c>
      <c r="S185" s="578">
        <v>5</v>
      </c>
      <c r="T185" s="578" t="s">
        <v>1081</v>
      </c>
      <c r="U185" s="589">
        <v>26</v>
      </c>
      <c r="V185" s="578">
        <v>23</v>
      </c>
      <c r="W185" s="578">
        <v>17</v>
      </c>
      <c r="X185" s="594">
        <v>20</v>
      </c>
      <c r="Y185" s="703">
        <v>14</v>
      </c>
      <c r="Z185" s="703" t="s">
        <v>3377</v>
      </c>
      <c r="AA185" s="594" t="s">
        <v>1497</v>
      </c>
      <c r="AB185" s="594" t="s">
        <v>1492</v>
      </c>
      <c r="AC185" s="594" t="s">
        <v>1606</v>
      </c>
      <c r="AD185" s="594" t="s">
        <v>1534</v>
      </c>
      <c r="AE185" s="594" t="s">
        <v>1516</v>
      </c>
      <c r="AF185" s="594" t="s">
        <v>1493</v>
      </c>
      <c r="AG185" s="594" t="s">
        <v>1117</v>
      </c>
      <c r="AH185" s="594" t="s">
        <v>1531</v>
      </c>
      <c r="AI185" s="594" t="s">
        <v>1844</v>
      </c>
      <c r="AJ185" s="594" t="s">
        <v>1692</v>
      </c>
      <c r="AK185" s="594" t="s">
        <v>1531</v>
      </c>
      <c r="AL185" s="594" t="s">
        <v>1989</v>
      </c>
      <c r="AM185" s="594" t="s">
        <v>2020</v>
      </c>
      <c r="AN185" s="594" t="s">
        <v>2006</v>
      </c>
      <c r="AO185" s="594" t="s">
        <v>1857</v>
      </c>
      <c r="AP185" s="594" t="s">
        <v>2123</v>
      </c>
      <c r="AQ185" s="594" t="s">
        <v>2003</v>
      </c>
      <c r="AR185" s="594" t="s">
        <v>2007</v>
      </c>
      <c r="AS185" s="594" t="s">
        <v>2225</v>
      </c>
      <c r="AT185" s="594" t="s">
        <v>2190</v>
      </c>
      <c r="AU185" s="594" t="s">
        <v>1824</v>
      </c>
      <c r="AV185" s="594" t="s">
        <v>2065</v>
      </c>
      <c r="AW185" s="594" t="s">
        <v>2221</v>
      </c>
      <c r="AX185" s="566" t="s">
        <v>2124</v>
      </c>
      <c r="AY185" s="566" t="s">
        <v>2007</v>
      </c>
      <c r="AZ185" s="566" t="s">
        <v>2039</v>
      </c>
      <c r="BA185" s="566" t="s">
        <v>2015</v>
      </c>
      <c r="BB185" s="566" t="s">
        <v>1886</v>
      </c>
      <c r="BC185" s="590" t="s">
        <v>877</v>
      </c>
      <c r="BD185" s="566" t="s">
        <v>2123</v>
      </c>
      <c r="BE185" s="566" t="s">
        <v>2558</v>
      </c>
      <c r="BF185" s="594" t="s">
        <v>2479</v>
      </c>
      <c r="BG185" s="637" t="s">
        <v>2123</v>
      </c>
      <c r="BH185" s="594" t="s">
        <v>2020</v>
      </c>
      <c r="BI185" s="594" t="s">
        <v>1987</v>
      </c>
      <c r="BJ185" s="637" t="s">
        <v>1921</v>
      </c>
      <c r="BK185" s="637" t="s">
        <v>2862</v>
      </c>
      <c r="BL185" s="637" t="s">
        <v>1730</v>
      </c>
      <c r="BM185" s="637" t="s">
        <v>2225</v>
      </c>
      <c r="BN185" s="637" t="s">
        <v>2186</v>
      </c>
      <c r="BO185" s="637" t="s">
        <v>1739</v>
      </c>
      <c r="BP185" s="1197" t="s">
        <v>3428</v>
      </c>
    </row>
    <row r="186" spans="1:68" s="1236" customFormat="1" ht="16.5" customHeight="1" x14ac:dyDescent="0.2">
      <c r="A186" s="1170">
        <v>55</v>
      </c>
      <c r="B186" s="1117">
        <v>1596</v>
      </c>
      <c r="C186" s="1439" t="s">
        <v>3575</v>
      </c>
      <c r="D186" s="1543"/>
      <c r="E186" s="1540"/>
      <c r="F186" s="1543"/>
      <c r="G186" s="1534"/>
      <c r="H186" s="1150" t="s">
        <v>3574</v>
      </c>
      <c r="I186" s="577"/>
      <c r="J186" s="577"/>
      <c r="K186" s="578"/>
      <c r="L186" s="582"/>
      <c r="M186" s="578"/>
      <c r="N186" s="578"/>
      <c r="O186" s="578"/>
      <c r="P186" s="578"/>
      <c r="Q186" s="578"/>
      <c r="R186" s="578"/>
      <c r="S186" s="578"/>
      <c r="T186" s="578"/>
      <c r="U186" s="589"/>
      <c r="V186" s="578"/>
      <c r="W186" s="578"/>
      <c r="X186" s="594"/>
      <c r="Y186" s="594"/>
      <c r="Z186" s="594"/>
      <c r="AA186" s="594"/>
      <c r="AB186" s="592"/>
      <c r="AC186" s="592"/>
      <c r="AD186" s="592"/>
      <c r="AE186" s="592"/>
      <c r="AF186" s="592"/>
      <c r="AG186" s="592"/>
      <c r="AH186" s="592"/>
      <c r="AI186" s="594"/>
      <c r="AJ186" s="592"/>
      <c r="AK186" s="592"/>
      <c r="AL186" s="592"/>
      <c r="AM186" s="592"/>
      <c r="AN186" s="592"/>
      <c r="AO186" s="594"/>
      <c r="AP186" s="594"/>
      <c r="AQ186" s="592"/>
      <c r="AR186" s="592"/>
      <c r="AS186" s="592"/>
      <c r="AT186" s="592"/>
      <c r="AU186" s="592"/>
      <c r="AV186" s="592"/>
      <c r="AW186" s="592"/>
      <c r="AX186" s="592"/>
      <c r="AY186" s="594" t="s">
        <v>2191</v>
      </c>
      <c r="AZ186" s="594" t="s">
        <v>2482</v>
      </c>
      <c r="BA186" s="697" t="s">
        <v>877</v>
      </c>
      <c r="BB186" s="697" t="s">
        <v>877</v>
      </c>
      <c r="BC186" s="697" t="s">
        <v>877</v>
      </c>
      <c r="BD186" s="697" t="s">
        <v>877</v>
      </c>
      <c r="BE186" s="697" t="s">
        <v>877</v>
      </c>
      <c r="BF186" s="697" t="s">
        <v>877</v>
      </c>
      <c r="BG186" s="566" t="s">
        <v>2124</v>
      </c>
      <c r="BH186" s="566" t="s">
        <v>1989</v>
      </c>
      <c r="BI186" s="637" t="s">
        <v>2124</v>
      </c>
      <c r="BJ186" s="637" t="s">
        <v>2003</v>
      </c>
      <c r="BK186" s="637" t="s">
        <v>2889</v>
      </c>
      <c r="BL186" s="637" t="s">
        <v>2871</v>
      </c>
      <c r="BM186" s="653" t="s">
        <v>877</v>
      </c>
      <c r="BN186" s="644" t="s">
        <v>877</v>
      </c>
      <c r="BO186" s="644" t="s">
        <v>877</v>
      </c>
      <c r="BP186" s="1197" t="s">
        <v>3024</v>
      </c>
    </row>
    <row r="187" spans="1:68" s="1236" customFormat="1" ht="16.5" customHeight="1" x14ac:dyDescent="0.2">
      <c r="A187" s="1170">
        <v>84</v>
      </c>
      <c r="B187" s="1117">
        <v>1065</v>
      </c>
      <c r="C187" s="1439" t="s">
        <v>3592</v>
      </c>
      <c r="D187" s="1543"/>
      <c r="E187" s="1540"/>
      <c r="F187" s="1543"/>
      <c r="G187" s="1534"/>
      <c r="H187" s="1150" t="s">
        <v>3591</v>
      </c>
      <c r="I187" s="581" t="s">
        <v>923</v>
      </c>
      <c r="J187" s="581" t="s">
        <v>923</v>
      </c>
      <c r="K187" s="581" t="s">
        <v>923</v>
      </c>
      <c r="L187" s="581" t="s">
        <v>923</v>
      </c>
      <c r="M187" s="581" t="s">
        <v>923</v>
      </c>
      <c r="N187" s="581" t="s">
        <v>923</v>
      </c>
      <c r="O187" s="581" t="s">
        <v>923</v>
      </c>
      <c r="P187" s="581" t="s">
        <v>923</v>
      </c>
      <c r="Q187" s="581" t="s">
        <v>923</v>
      </c>
      <c r="R187" s="581" t="s">
        <v>923</v>
      </c>
      <c r="S187" s="581" t="s">
        <v>923</v>
      </c>
      <c r="T187" s="581" t="s">
        <v>923</v>
      </c>
      <c r="U187" s="581" t="s">
        <v>923</v>
      </c>
      <c r="V187" s="581" t="s">
        <v>923</v>
      </c>
      <c r="W187" s="581" t="s">
        <v>923</v>
      </c>
      <c r="X187" s="581" t="s">
        <v>923</v>
      </c>
      <c r="Y187" s="581" t="s">
        <v>923</v>
      </c>
      <c r="Z187" s="581" t="s">
        <v>923</v>
      </c>
      <c r="AA187" s="594">
        <v>16</v>
      </c>
      <c r="AB187" s="594" t="s">
        <v>1428</v>
      </c>
      <c r="AC187" s="594" t="s">
        <v>1488</v>
      </c>
      <c r="AD187" s="594" t="s">
        <v>1534</v>
      </c>
      <c r="AE187" s="594" t="s">
        <v>1515</v>
      </c>
      <c r="AF187" s="594" t="s">
        <v>1493</v>
      </c>
      <c r="AG187" s="594" t="s">
        <v>1588</v>
      </c>
      <c r="AH187" s="594" t="s">
        <v>1531</v>
      </c>
      <c r="AI187" s="594" t="s">
        <v>1852</v>
      </c>
      <c r="AJ187" s="594" t="s">
        <v>1692</v>
      </c>
      <c r="AK187" s="594" t="s">
        <v>1613</v>
      </c>
      <c r="AL187" s="594" t="s">
        <v>1989</v>
      </c>
      <c r="AM187" s="594" t="s">
        <v>1822</v>
      </c>
      <c r="AN187" s="594" t="s">
        <v>1977</v>
      </c>
      <c r="AO187" s="594" t="s">
        <v>2007</v>
      </c>
      <c r="AP187" s="594" t="s">
        <v>1988</v>
      </c>
      <c r="AQ187" s="594" t="s">
        <v>2011</v>
      </c>
      <c r="AR187" s="594" t="s">
        <v>1865</v>
      </c>
      <c r="AS187" s="594" t="s">
        <v>1987</v>
      </c>
      <c r="AT187" s="594" t="s">
        <v>2060</v>
      </c>
      <c r="AU187" s="594" t="s">
        <v>1824</v>
      </c>
      <c r="AV187" s="594" t="s">
        <v>2284</v>
      </c>
      <c r="AW187" s="594" t="s">
        <v>1845</v>
      </c>
      <c r="AX187" s="594" t="s">
        <v>1849</v>
      </c>
      <c r="AY187" s="594" t="s">
        <v>1883</v>
      </c>
      <c r="AZ187" s="594" t="s">
        <v>2464</v>
      </c>
      <c r="BA187" s="594" t="s">
        <v>1876</v>
      </c>
      <c r="BB187" s="594" t="s">
        <v>2060</v>
      </c>
      <c r="BC187" s="594" t="s">
        <v>2028</v>
      </c>
      <c r="BD187" s="594" t="s">
        <v>2633</v>
      </c>
      <c r="BE187" s="594" t="s">
        <v>2479</v>
      </c>
      <c r="BF187" s="594" t="s">
        <v>1849</v>
      </c>
      <c r="BG187" s="594" t="s">
        <v>2472</v>
      </c>
      <c r="BH187" s="594" t="s">
        <v>2032</v>
      </c>
      <c r="BI187" s="594" t="s">
        <v>2015</v>
      </c>
      <c r="BJ187" s="637" t="s">
        <v>2006</v>
      </c>
      <c r="BK187" s="637" t="s">
        <v>2879</v>
      </c>
      <c r="BL187" s="637" t="s">
        <v>2001</v>
      </c>
      <c r="BM187" s="637" t="s">
        <v>2633</v>
      </c>
      <c r="BN187" s="637" t="s">
        <v>2082</v>
      </c>
      <c r="BO187" s="637" t="s">
        <v>3416</v>
      </c>
      <c r="BP187" s="1197" t="s">
        <v>2137</v>
      </c>
    </row>
    <row r="188" spans="1:68" s="1089" customFormat="1" ht="16.5" customHeight="1" x14ac:dyDescent="0.2">
      <c r="A188" s="1170">
        <v>80</v>
      </c>
      <c r="B188" s="1117">
        <v>451</v>
      </c>
      <c r="C188" s="1439" t="s">
        <v>422</v>
      </c>
      <c r="D188" s="1543"/>
      <c r="E188" s="1540"/>
      <c r="F188" s="1543"/>
      <c r="G188" s="1534"/>
      <c r="H188" s="1150" t="s">
        <v>3137</v>
      </c>
      <c r="I188" s="577">
        <v>22</v>
      </c>
      <c r="J188" s="577">
        <v>12</v>
      </c>
      <c r="K188" s="578">
        <v>11</v>
      </c>
      <c r="L188" s="582"/>
      <c r="M188" s="578">
        <v>7</v>
      </c>
      <c r="N188" s="578">
        <v>4</v>
      </c>
      <c r="O188" s="578">
        <v>7</v>
      </c>
      <c r="P188" s="578">
        <v>5</v>
      </c>
      <c r="Q188" s="578">
        <v>2</v>
      </c>
      <c r="R188" s="578">
        <v>2</v>
      </c>
      <c r="S188" s="578">
        <v>5</v>
      </c>
      <c r="T188" s="578" t="s">
        <v>1081</v>
      </c>
      <c r="U188" s="589">
        <v>26</v>
      </c>
      <c r="V188" s="578">
        <v>23</v>
      </c>
      <c r="W188" s="578">
        <v>17</v>
      </c>
      <c r="X188" s="594">
        <v>20</v>
      </c>
      <c r="Y188" s="594">
        <v>14</v>
      </c>
      <c r="Z188" s="594" t="s">
        <v>1443</v>
      </c>
      <c r="AA188" s="594" t="s">
        <v>1503</v>
      </c>
      <c r="AB188" s="594" t="s">
        <v>1558</v>
      </c>
      <c r="AC188" s="594" t="s">
        <v>1493</v>
      </c>
      <c r="AD188" s="594" t="s">
        <v>1547</v>
      </c>
      <c r="AE188" s="594" t="s">
        <v>1755</v>
      </c>
      <c r="AF188" s="594" t="s">
        <v>1493</v>
      </c>
      <c r="AG188" s="594" t="s">
        <v>1117</v>
      </c>
      <c r="AH188" s="594" t="s">
        <v>1613</v>
      </c>
      <c r="AI188" s="594" t="s">
        <v>1844</v>
      </c>
      <c r="AJ188" s="594" t="s">
        <v>1692</v>
      </c>
      <c r="AK188" s="594" t="s">
        <v>1531</v>
      </c>
      <c r="AL188" s="594" t="s">
        <v>1989</v>
      </c>
      <c r="AM188" s="594" t="s">
        <v>2020</v>
      </c>
      <c r="AN188" s="594" t="s">
        <v>1982</v>
      </c>
      <c r="AO188" s="667" t="s">
        <v>877</v>
      </c>
      <c r="AP188" s="594" t="s">
        <v>2070</v>
      </c>
      <c r="AQ188" s="667" t="s">
        <v>877</v>
      </c>
      <c r="AR188" s="594" t="s">
        <v>2007</v>
      </c>
      <c r="AS188" s="594" t="s">
        <v>2225</v>
      </c>
      <c r="AT188" s="594" t="s">
        <v>1852</v>
      </c>
      <c r="AU188" s="594" t="s">
        <v>1824</v>
      </c>
      <c r="AV188" s="594" t="s">
        <v>1886</v>
      </c>
      <c r="AW188" s="594" t="s">
        <v>2146</v>
      </c>
      <c r="AX188" s="594" t="s">
        <v>1989</v>
      </c>
      <c r="AY188" s="594" t="s">
        <v>1883</v>
      </c>
      <c r="AZ188" s="594" t="s">
        <v>2039</v>
      </c>
      <c r="BA188" s="594" t="s">
        <v>2528</v>
      </c>
      <c r="BB188" s="594" t="s">
        <v>2065</v>
      </c>
      <c r="BC188" s="594" t="s">
        <v>2614</v>
      </c>
      <c r="BD188" s="594" t="s">
        <v>2674</v>
      </c>
      <c r="BE188" s="594" t="s">
        <v>2554</v>
      </c>
      <c r="BF188" s="594" t="s">
        <v>1849</v>
      </c>
      <c r="BG188" s="594" t="s">
        <v>1865</v>
      </c>
      <c r="BH188" s="637" t="s">
        <v>2482</v>
      </c>
      <c r="BI188" s="637" t="s">
        <v>1987</v>
      </c>
      <c r="BJ188" s="594" t="s">
        <v>2862</v>
      </c>
      <c r="BK188" s="594" t="s">
        <v>2916</v>
      </c>
      <c r="BL188" s="637" t="s">
        <v>1730</v>
      </c>
      <c r="BM188" s="637" t="s">
        <v>3016</v>
      </c>
      <c r="BN188" s="637" t="s">
        <v>1804</v>
      </c>
      <c r="BO188" s="637" t="s">
        <v>1739</v>
      </c>
      <c r="BP188" s="1198"/>
    </row>
    <row r="189" spans="1:68" s="1089" customFormat="1" ht="16.5" customHeight="1" x14ac:dyDescent="0.2">
      <c r="A189" s="1170">
        <v>81</v>
      </c>
      <c r="B189" s="1117">
        <v>938</v>
      </c>
      <c r="C189" s="1439" t="s">
        <v>3138</v>
      </c>
      <c r="D189" s="1543"/>
      <c r="E189" s="1540"/>
      <c r="F189" s="1543"/>
      <c r="G189" s="1534"/>
      <c r="H189" s="1150" t="s">
        <v>3139</v>
      </c>
      <c r="I189" s="577">
        <v>22</v>
      </c>
      <c r="J189" s="577">
        <v>12</v>
      </c>
      <c r="K189" s="577">
        <v>11</v>
      </c>
      <c r="L189" s="581"/>
      <c r="M189" s="581" t="s">
        <v>1084</v>
      </c>
      <c r="N189" s="581" t="s">
        <v>1071</v>
      </c>
      <c r="O189" s="656" t="s">
        <v>1085</v>
      </c>
      <c r="P189" s="656"/>
      <c r="Q189" s="656"/>
      <c r="R189" s="580"/>
      <c r="S189" s="580"/>
      <c r="T189" s="580"/>
      <c r="U189" s="580"/>
      <c r="V189" s="580"/>
      <c r="W189" s="580" t="s">
        <v>1086</v>
      </c>
      <c r="X189" s="580"/>
      <c r="Y189" s="657">
        <v>24</v>
      </c>
      <c r="Z189" s="657" t="s">
        <v>1443</v>
      </c>
      <c r="AA189" s="594" t="s">
        <v>1503</v>
      </c>
      <c r="AB189" s="594" t="s">
        <v>1558</v>
      </c>
      <c r="AC189" s="594" t="s">
        <v>1493</v>
      </c>
      <c r="AD189" s="594" t="s">
        <v>1547</v>
      </c>
      <c r="AE189" s="594" t="s">
        <v>1755</v>
      </c>
      <c r="AF189" s="594" t="s">
        <v>1493</v>
      </c>
      <c r="AG189" s="594" t="s">
        <v>1117</v>
      </c>
      <c r="AH189" s="594" t="s">
        <v>1613</v>
      </c>
      <c r="AI189" s="594" t="s">
        <v>1791</v>
      </c>
      <c r="AJ189" s="594" t="s">
        <v>1886</v>
      </c>
      <c r="AK189" s="594" t="s">
        <v>1531</v>
      </c>
      <c r="AL189" s="594" t="s">
        <v>1989</v>
      </c>
      <c r="AM189" s="594" t="s">
        <v>1822</v>
      </c>
      <c r="AN189" s="594" t="s">
        <v>1977</v>
      </c>
      <c r="AO189" s="594" t="s">
        <v>1857</v>
      </c>
      <c r="AP189" s="594" t="s">
        <v>2070</v>
      </c>
      <c r="AQ189" s="594" t="s">
        <v>2003</v>
      </c>
      <c r="AR189" s="594" t="s">
        <v>2007</v>
      </c>
      <c r="AS189" s="594" t="s">
        <v>1987</v>
      </c>
      <c r="AT189" s="594" t="s">
        <v>2011</v>
      </c>
      <c r="AU189" s="594" t="s">
        <v>1824</v>
      </c>
      <c r="AV189" s="594" t="s">
        <v>1886</v>
      </c>
      <c r="AW189" s="594" t="s">
        <v>2146</v>
      </c>
      <c r="AX189" s="594" t="s">
        <v>1989</v>
      </c>
      <c r="AY189" s="594" t="s">
        <v>1883</v>
      </c>
      <c r="AZ189" s="594" t="s">
        <v>2039</v>
      </c>
      <c r="BA189" s="594" t="s">
        <v>2528</v>
      </c>
      <c r="BB189" s="594" t="s">
        <v>2065</v>
      </c>
      <c r="BC189" s="594" t="s">
        <v>2614</v>
      </c>
      <c r="BD189" s="594" t="s">
        <v>2674</v>
      </c>
      <c r="BE189" s="594" t="s">
        <v>2003</v>
      </c>
      <c r="BF189" s="594" t="s">
        <v>1849</v>
      </c>
      <c r="BG189" s="594" t="s">
        <v>1865</v>
      </c>
      <c r="BH189" s="637" t="s">
        <v>2482</v>
      </c>
      <c r="BI189" s="637" t="s">
        <v>1987</v>
      </c>
      <c r="BJ189" s="594" t="s">
        <v>2862</v>
      </c>
      <c r="BK189" s="594" t="s">
        <v>2916</v>
      </c>
      <c r="BL189" s="637" t="s">
        <v>1730</v>
      </c>
      <c r="BM189" s="637" t="s">
        <v>3016</v>
      </c>
      <c r="BN189" s="637" t="s">
        <v>1804</v>
      </c>
      <c r="BO189" s="637" t="s">
        <v>1739</v>
      </c>
      <c r="BP189" s="1198"/>
    </row>
    <row r="190" spans="1:68" s="1089" customFormat="1" ht="16.5" customHeight="1" x14ac:dyDescent="0.2">
      <c r="A190" s="1170">
        <v>65</v>
      </c>
      <c r="B190" s="1117">
        <v>1706</v>
      </c>
      <c r="C190" s="1439" t="s">
        <v>3464</v>
      </c>
      <c r="D190" s="1543"/>
      <c r="E190" s="1540"/>
      <c r="F190" s="1543"/>
      <c r="G190" s="1534"/>
      <c r="H190" s="1150" t="s">
        <v>3125</v>
      </c>
      <c r="I190" s="581"/>
      <c r="J190" s="581"/>
      <c r="K190" s="581"/>
      <c r="L190" s="581"/>
      <c r="M190" s="581"/>
      <c r="N190" s="581"/>
      <c r="O190" s="581"/>
      <c r="P190" s="581"/>
      <c r="Q190" s="581"/>
      <c r="R190" s="581"/>
      <c r="S190" s="581"/>
      <c r="T190" s="581"/>
      <c r="U190" s="581"/>
      <c r="V190" s="581"/>
      <c r="W190" s="581"/>
      <c r="X190" s="581"/>
      <c r="Y190" s="581"/>
      <c r="Z190" s="666"/>
      <c r="AA190" s="666"/>
      <c r="AB190" s="594"/>
      <c r="AC190" s="667"/>
      <c r="AD190" s="667"/>
      <c r="AE190" s="594"/>
      <c r="AF190" s="594"/>
      <c r="AG190" s="594"/>
      <c r="AH190" s="592"/>
      <c r="AI190" s="592"/>
      <c r="AJ190" s="592"/>
      <c r="AK190" s="592"/>
      <c r="AL190" s="592"/>
      <c r="AM190" s="594"/>
      <c r="AN190" s="594"/>
      <c r="AO190" s="594"/>
      <c r="AP190" s="594"/>
      <c r="AQ190" s="594"/>
      <c r="AR190" s="594"/>
      <c r="AS190" s="594"/>
      <c r="AT190" s="594"/>
      <c r="AU190" s="594"/>
      <c r="AV190" s="592"/>
      <c r="AW190" s="592"/>
      <c r="AX190" s="592"/>
      <c r="AY190" s="592"/>
      <c r="AZ190" s="592"/>
      <c r="BA190" s="592"/>
      <c r="BB190" s="592"/>
      <c r="BC190" s="592"/>
      <c r="BD190" s="594" t="s">
        <v>2645</v>
      </c>
      <c r="BE190" s="594" t="s">
        <v>1977</v>
      </c>
      <c r="BF190" s="594" t="s">
        <v>1849</v>
      </c>
      <c r="BG190" s="594" t="s">
        <v>2053</v>
      </c>
      <c r="BH190" s="594" t="s">
        <v>2020</v>
      </c>
      <c r="BI190" s="637" t="s">
        <v>1093</v>
      </c>
      <c r="BJ190" s="637" t="s">
        <v>1921</v>
      </c>
      <c r="BK190" s="637" t="s">
        <v>2847</v>
      </c>
      <c r="BL190" s="637" t="s">
        <v>1730</v>
      </c>
      <c r="BM190" s="637" t="s">
        <v>1883</v>
      </c>
      <c r="BN190" s="637" t="s">
        <v>1804</v>
      </c>
      <c r="BO190" s="637" t="s">
        <v>1739</v>
      </c>
      <c r="BP190" s="1196" t="s">
        <v>2319</v>
      </c>
    </row>
    <row r="191" spans="1:68" s="1089" customFormat="1" ht="16.5" customHeight="1" x14ac:dyDescent="0.2">
      <c r="A191" s="1170">
        <v>54</v>
      </c>
      <c r="B191" s="1117">
        <v>1592</v>
      </c>
      <c r="C191" s="1439" t="s">
        <v>3118</v>
      </c>
      <c r="D191" s="1543"/>
      <c r="E191" s="1540"/>
      <c r="F191" s="1543"/>
      <c r="G191" s="1534"/>
      <c r="H191" s="1150" t="s">
        <v>3119</v>
      </c>
      <c r="I191" s="577"/>
      <c r="J191" s="577"/>
      <c r="K191" s="578"/>
      <c r="L191" s="582"/>
      <c r="M191" s="578"/>
      <c r="N191" s="578"/>
      <c r="O191" s="578"/>
      <c r="P191" s="578"/>
      <c r="Q191" s="578"/>
      <c r="R191" s="578"/>
      <c r="S191" s="578"/>
      <c r="T191" s="578"/>
      <c r="U191" s="589"/>
      <c r="V191" s="578"/>
      <c r="W191" s="578"/>
      <c r="X191" s="594"/>
      <c r="Y191" s="594"/>
      <c r="Z191" s="594"/>
      <c r="AA191" s="594"/>
      <c r="AB191" s="592"/>
      <c r="AC191" s="592"/>
      <c r="AD191" s="592"/>
      <c r="AE191" s="592"/>
      <c r="AF191" s="592"/>
      <c r="AG191" s="592"/>
      <c r="AH191" s="592"/>
      <c r="AI191" s="594"/>
      <c r="AJ191" s="592"/>
      <c r="AK191" s="592"/>
      <c r="AL191" s="592"/>
      <c r="AM191" s="592"/>
      <c r="AN191" s="592"/>
      <c r="AO191" s="594"/>
      <c r="AP191" s="594"/>
      <c r="AQ191" s="592"/>
      <c r="AR191" s="592"/>
      <c r="AS191" s="592"/>
      <c r="AT191" s="592"/>
      <c r="AU191" s="592"/>
      <c r="AV191" s="592"/>
      <c r="AW191" s="592"/>
      <c r="AX191" s="592"/>
      <c r="AY191" s="594" t="s">
        <v>1939</v>
      </c>
      <c r="AZ191" s="594" t="s">
        <v>1845</v>
      </c>
      <c r="BA191" s="594" t="s">
        <v>2001</v>
      </c>
      <c r="BB191" s="594" t="s">
        <v>2508</v>
      </c>
      <c r="BC191" s="594" t="s">
        <v>2028</v>
      </c>
      <c r="BD191" s="594" t="s">
        <v>2460</v>
      </c>
      <c r="BE191" s="594" t="s">
        <v>2037</v>
      </c>
      <c r="BF191" s="594" t="s">
        <v>1994</v>
      </c>
      <c r="BG191" s="637" t="s">
        <v>2001</v>
      </c>
      <c r="BH191" s="637" t="s">
        <v>2032</v>
      </c>
      <c r="BI191" s="637" t="s">
        <v>1852</v>
      </c>
      <c r="BJ191" s="637" t="s">
        <v>2003</v>
      </c>
      <c r="BK191" s="637" t="s">
        <v>2889</v>
      </c>
      <c r="BL191" s="637" t="s">
        <v>2871</v>
      </c>
      <c r="BM191" s="637" t="s">
        <v>2633</v>
      </c>
      <c r="BN191" s="637" t="s">
        <v>2082</v>
      </c>
      <c r="BO191" s="637" t="s">
        <v>3416</v>
      </c>
      <c r="BP191" s="1197" t="s">
        <v>2441</v>
      </c>
    </row>
    <row r="192" spans="1:68" s="1089" customFormat="1" ht="16.5" customHeight="1" x14ac:dyDescent="0.2">
      <c r="A192" s="1170">
        <v>83</v>
      </c>
      <c r="B192" s="1117">
        <v>1085</v>
      </c>
      <c r="C192" s="1439" t="s">
        <v>3140</v>
      </c>
      <c r="D192" s="1543"/>
      <c r="E192" s="1540"/>
      <c r="F192" s="1543"/>
      <c r="G192" s="1534"/>
      <c r="H192" s="1150" t="s">
        <v>3141</v>
      </c>
      <c r="I192" s="581" t="s">
        <v>923</v>
      </c>
      <c r="J192" s="581" t="s">
        <v>923</v>
      </c>
      <c r="K192" s="581" t="s">
        <v>923</v>
      </c>
      <c r="L192" s="581" t="s">
        <v>923</v>
      </c>
      <c r="M192" s="581" t="s">
        <v>923</v>
      </c>
      <c r="N192" s="581" t="s">
        <v>923</v>
      </c>
      <c r="O192" s="581" t="s">
        <v>923</v>
      </c>
      <c r="P192" s="581" t="s">
        <v>923</v>
      </c>
      <c r="Q192" s="581" t="s">
        <v>923</v>
      </c>
      <c r="R192" s="581" t="s">
        <v>923</v>
      </c>
      <c r="S192" s="578">
        <v>20</v>
      </c>
      <c r="T192" s="578">
        <v>15</v>
      </c>
      <c r="U192" s="589">
        <v>26</v>
      </c>
      <c r="V192" s="578">
        <v>23</v>
      </c>
      <c r="W192" s="578">
        <v>17</v>
      </c>
      <c r="X192" s="594">
        <v>20</v>
      </c>
      <c r="Y192" s="594">
        <v>14</v>
      </c>
      <c r="Z192" s="594" t="s">
        <v>1443</v>
      </c>
      <c r="AA192" s="594" t="s">
        <v>1503</v>
      </c>
      <c r="AB192" s="594" t="s">
        <v>1428</v>
      </c>
      <c r="AC192" s="594" t="s">
        <v>1488</v>
      </c>
      <c r="AD192" s="594" t="s">
        <v>1534</v>
      </c>
      <c r="AE192" s="594" t="s">
        <v>1516</v>
      </c>
      <c r="AF192" s="594" t="s">
        <v>1493</v>
      </c>
      <c r="AG192" s="594" t="s">
        <v>1117</v>
      </c>
      <c r="AH192" s="594" t="s">
        <v>1588</v>
      </c>
      <c r="AI192" s="594" t="s">
        <v>1791</v>
      </c>
      <c r="AJ192" s="594" t="s">
        <v>1886</v>
      </c>
      <c r="AK192" s="594" t="s">
        <v>1613</v>
      </c>
      <c r="AL192" s="594" t="s">
        <v>1989</v>
      </c>
      <c r="AM192" s="594" t="s">
        <v>1920</v>
      </c>
      <c r="AN192" s="594" t="s">
        <v>1977</v>
      </c>
      <c r="AO192" s="594" t="s">
        <v>2007</v>
      </c>
      <c r="AP192" s="594" t="s">
        <v>1988</v>
      </c>
      <c r="AQ192" s="594" t="s">
        <v>2011</v>
      </c>
      <c r="AR192" s="594" t="s">
        <v>2007</v>
      </c>
      <c r="AS192" s="594" t="s">
        <v>1987</v>
      </c>
      <c r="AT192" s="594" t="s">
        <v>1857</v>
      </c>
      <c r="AU192" s="667" t="s">
        <v>877</v>
      </c>
      <c r="AV192" s="667" t="s">
        <v>877</v>
      </c>
      <c r="AW192" s="594" t="s">
        <v>2131</v>
      </c>
      <c r="AX192" s="594" t="s">
        <v>1989</v>
      </c>
      <c r="AY192" s="594" t="s">
        <v>1883</v>
      </c>
      <c r="AZ192" s="594" t="s">
        <v>2039</v>
      </c>
      <c r="BA192" s="594" t="s">
        <v>1989</v>
      </c>
      <c r="BB192" s="594" t="s">
        <v>2065</v>
      </c>
      <c r="BC192" s="594" t="s">
        <v>2613</v>
      </c>
      <c r="BD192" s="594" t="s">
        <v>2674</v>
      </c>
      <c r="BE192" s="594" t="s">
        <v>2554</v>
      </c>
      <c r="BF192" s="594" t="s">
        <v>1849</v>
      </c>
      <c r="BG192" s="594" t="s">
        <v>1865</v>
      </c>
      <c r="BH192" s="637" t="s">
        <v>2482</v>
      </c>
      <c r="BI192" s="637" t="s">
        <v>2084</v>
      </c>
      <c r="BJ192" s="594" t="s">
        <v>2084</v>
      </c>
      <c r="BK192" s="594" t="s">
        <v>2916</v>
      </c>
      <c r="BL192" s="637" t="s">
        <v>1730</v>
      </c>
      <c r="BM192" s="637" t="s">
        <v>3016</v>
      </c>
      <c r="BN192" s="637" t="s">
        <v>1804</v>
      </c>
      <c r="BO192" s="637" t="s">
        <v>1739</v>
      </c>
      <c r="BP192" s="1198"/>
    </row>
    <row r="193" spans="1:71" s="1236" customFormat="1" ht="16.5" customHeight="1" x14ac:dyDescent="0.2">
      <c r="A193" s="1170">
        <v>50</v>
      </c>
      <c r="B193" s="1117">
        <v>1327</v>
      </c>
      <c r="C193" s="1439" t="s">
        <v>3571</v>
      </c>
      <c r="D193" s="1543"/>
      <c r="E193" s="1540"/>
      <c r="F193" s="1543"/>
      <c r="G193" s="1534"/>
      <c r="H193" s="1150" t="s">
        <v>3570</v>
      </c>
      <c r="I193" s="577"/>
      <c r="J193" s="577"/>
      <c r="K193" s="578"/>
      <c r="L193" s="582"/>
      <c r="M193" s="578"/>
      <c r="N193" s="578"/>
      <c r="O193" s="578"/>
      <c r="P193" s="578"/>
      <c r="Q193" s="578"/>
      <c r="R193" s="578"/>
      <c r="S193" s="578"/>
      <c r="T193" s="578"/>
      <c r="U193" s="589"/>
      <c r="V193" s="578"/>
      <c r="W193" s="578"/>
      <c r="X193" s="594"/>
      <c r="Y193" s="594"/>
      <c r="Z193" s="594"/>
      <c r="AA193" s="594"/>
      <c r="AB193" s="594"/>
      <c r="AC193" s="592"/>
      <c r="AD193" s="592"/>
      <c r="AE193" s="592"/>
      <c r="AF193" s="592"/>
      <c r="AG193" s="592"/>
      <c r="AH193" s="592"/>
      <c r="AI193" s="592"/>
      <c r="AJ193" s="592"/>
      <c r="AK193" s="594" t="s">
        <v>1919</v>
      </c>
      <c r="AL193" s="594" t="s">
        <v>1982</v>
      </c>
      <c r="AM193" s="594" t="s">
        <v>1920</v>
      </c>
      <c r="AN193" s="594" t="s">
        <v>2026</v>
      </c>
      <c r="AO193" s="594" t="s">
        <v>2084</v>
      </c>
      <c r="AP193" s="594" t="s">
        <v>1988</v>
      </c>
      <c r="AQ193" s="594" t="s">
        <v>1989</v>
      </c>
      <c r="AR193" s="594" t="s">
        <v>2007</v>
      </c>
      <c r="AS193" s="594" t="s">
        <v>1987</v>
      </c>
      <c r="AT193" s="594" t="s">
        <v>2123</v>
      </c>
      <c r="AU193" s="594" t="s">
        <v>2084</v>
      </c>
      <c r="AV193" s="594" t="s">
        <v>1988</v>
      </c>
      <c r="AW193" s="594" t="s">
        <v>1829</v>
      </c>
      <c r="AX193" s="566" t="s">
        <v>1992</v>
      </c>
      <c r="AY193" s="566" t="s">
        <v>2040</v>
      </c>
      <c r="AZ193" s="566" t="s">
        <v>2239</v>
      </c>
      <c r="BA193" s="566" t="s">
        <v>2531</v>
      </c>
      <c r="BB193" s="566" t="s">
        <v>1987</v>
      </c>
      <c r="BC193" s="594" t="s">
        <v>2614</v>
      </c>
      <c r="BD193" s="594" t="s">
        <v>2070</v>
      </c>
      <c r="BE193" s="594" t="s">
        <v>2539</v>
      </c>
      <c r="BF193" s="594" t="s">
        <v>1989</v>
      </c>
      <c r="BG193" s="594" t="s">
        <v>2484</v>
      </c>
      <c r="BH193" s="594" t="s">
        <v>2484</v>
      </c>
      <c r="BI193" s="594" t="s">
        <v>2123</v>
      </c>
      <c r="BJ193" s="594" t="s">
        <v>1992</v>
      </c>
      <c r="BK193" s="594" t="s">
        <v>2906</v>
      </c>
      <c r="BL193" s="637" t="s">
        <v>1730</v>
      </c>
      <c r="BM193" s="637" t="s">
        <v>1883</v>
      </c>
      <c r="BN193" s="637" t="s">
        <v>1804</v>
      </c>
      <c r="BO193" s="637" t="s">
        <v>1739</v>
      </c>
      <c r="BP193" s="1196"/>
    </row>
    <row r="194" spans="1:71" s="1236" customFormat="1" ht="16.5" customHeight="1" x14ac:dyDescent="0.2">
      <c r="A194" s="1170">
        <v>88</v>
      </c>
      <c r="B194" s="1117">
        <v>524</v>
      </c>
      <c r="C194" s="1439" t="s">
        <v>3595</v>
      </c>
      <c r="D194" s="1528"/>
      <c r="E194" s="1598"/>
      <c r="F194" s="1528"/>
      <c r="G194" s="1530"/>
      <c r="H194" s="1150" t="s">
        <v>3596</v>
      </c>
      <c r="I194" s="577"/>
      <c r="J194" s="577"/>
      <c r="K194" s="578"/>
      <c r="L194" s="582"/>
      <c r="M194" s="579"/>
      <c r="N194" s="580"/>
      <c r="O194" s="580"/>
      <c r="P194" s="580"/>
      <c r="Q194" s="580"/>
      <c r="R194" s="580"/>
      <c r="S194" s="580"/>
      <c r="T194" s="580"/>
      <c r="U194" s="580"/>
      <c r="V194" s="580"/>
      <c r="W194" s="580"/>
      <c r="X194" s="580"/>
      <c r="Y194" s="657"/>
      <c r="Z194" s="657"/>
      <c r="AA194" s="657"/>
      <c r="AB194" s="657"/>
      <c r="AC194" s="657"/>
      <c r="AD194" s="657"/>
      <c r="AE194" s="657"/>
      <c r="AF194" s="657"/>
      <c r="AG194" s="657"/>
      <c r="AH194" s="657"/>
      <c r="AI194" s="657"/>
      <c r="AJ194" s="657"/>
      <c r="AK194" s="657"/>
      <c r="AL194" s="657"/>
      <c r="AM194" s="657"/>
      <c r="AN194" s="657"/>
      <c r="AO194" s="707"/>
      <c r="AP194" s="707"/>
      <c r="AQ194" s="707"/>
      <c r="AR194" s="707"/>
      <c r="AS194" s="707"/>
      <c r="AT194" s="707"/>
      <c r="AU194" s="707"/>
      <c r="AV194" s="657"/>
      <c r="AW194" s="708"/>
      <c r="AX194" s="657"/>
      <c r="AY194" s="708"/>
      <c r="AZ194" s="572"/>
      <c r="BA194" s="572"/>
      <c r="BB194" s="572"/>
      <c r="BC194" s="572"/>
      <c r="BD194" s="572"/>
      <c r="BE194" s="572"/>
      <c r="BF194" s="571" t="s">
        <v>2532</v>
      </c>
      <c r="BG194" s="572" t="s">
        <v>877</v>
      </c>
      <c r="BH194" s="571" t="s">
        <v>2557</v>
      </c>
      <c r="BI194" s="572" t="s">
        <v>877</v>
      </c>
      <c r="BJ194" s="571" t="s">
        <v>1921</v>
      </c>
      <c r="BK194" s="572" t="s">
        <v>877</v>
      </c>
      <c r="BL194" s="637" t="s">
        <v>1730</v>
      </c>
      <c r="BM194" s="644" t="s">
        <v>877</v>
      </c>
      <c r="BN194" s="637" t="s">
        <v>1804</v>
      </c>
      <c r="BO194" s="644" t="s">
        <v>877</v>
      </c>
      <c r="BP194" s="1198" t="s">
        <v>368</v>
      </c>
    </row>
    <row r="195" spans="1:71" s="1089" customFormat="1" ht="16.5" customHeight="1" x14ac:dyDescent="0.2">
      <c r="A195" s="1425">
        <v>8</v>
      </c>
      <c r="B195" s="1117">
        <v>1745</v>
      </c>
      <c r="C195" s="1118" t="s">
        <v>3361</v>
      </c>
      <c r="D195" s="1526" t="s">
        <v>3364</v>
      </c>
      <c r="E195" s="1539" t="s">
        <v>3932</v>
      </c>
      <c r="F195" s="1524" t="s">
        <v>3363</v>
      </c>
      <c r="G195" s="1526" t="s">
        <v>3087</v>
      </c>
      <c r="H195" s="1150" t="s">
        <v>3362</v>
      </c>
      <c r="I195" s="577"/>
      <c r="J195" s="1053"/>
      <c r="K195" s="1053"/>
      <c r="L195" s="1053"/>
      <c r="M195" s="1053"/>
      <c r="N195" s="1053"/>
      <c r="O195" s="1053"/>
      <c r="P195" s="1053"/>
      <c r="Q195" s="1053"/>
      <c r="R195" s="1053"/>
      <c r="S195" s="1053"/>
      <c r="T195" s="1053"/>
      <c r="U195" s="1053"/>
      <c r="V195" s="1053"/>
      <c r="W195" s="1053"/>
      <c r="X195" s="581"/>
      <c r="Y195" s="581"/>
      <c r="Z195" s="581"/>
      <c r="AA195" s="581"/>
      <c r="AB195" s="581"/>
      <c r="AC195" s="566"/>
      <c r="AD195" s="566"/>
      <c r="AE195" s="566"/>
      <c r="AF195" s="566"/>
      <c r="AG195" s="570"/>
      <c r="AH195" s="570"/>
      <c r="AI195" s="570"/>
      <c r="AJ195" s="570"/>
      <c r="AK195" s="570"/>
      <c r="AL195" s="570"/>
      <c r="AM195" s="570"/>
      <c r="AN195" s="566"/>
      <c r="AO195" s="566"/>
      <c r="AP195" s="566"/>
      <c r="AQ195" s="566"/>
      <c r="AR195" s="566"/>
      <c r="AS195" s="566"/>
      <c r="AT195" s="566"/>
      <c r="AU195" s="566"/>
      <c r="AV195" s="566"/>
      <c r="AW195" s="566"/>
      <c r="AX195" s="566"/>
      <c r="AY195" s="570"/>
      <c r="AZ195" s="570"/>
      <c r="BA195" s="570"/>
      <c r="BB195" s="570"/>
      <c r="BC195" s="570"/>
      <c r="BD195" s="570"/>
      <c r="BE195" s="570"/>
      <c r="BF195" s="566" t="s">
        <v>2532</v>
      </c>
      <c r="BG195" s="542" t="s">
        <v>2472</v>
      </c>
      <c r="BH195" s="542" t="s">
        <v>1832</v>
      </c>
      <c r="BI195" s="542" t="s">
        <v>2060</v>
      </c>
      <c r="BJ195" s="542" t="s">
        <v>1849</v>
      </c>
      <c r="BK195" s="542" t="s">
        <v>2879</v>
      </c>
      <c r="BL195" s="542" t="s">
        <v>2001</v>
      </c>
      <c r="BM195" s="542" t="s">
        <v>2889</v>
      </c>
      <c r="BN195" s="542" t="s">
        <v>2279</v>
      </c>
      <c r="BO195" s="542" t="s">
        <v>2001</v>
      </c>
      <c r="BP195" s="1426"/>
      <c r="BS195" s="1089" t="str">
        <f t="shared" ref="BS195" si="1">+LOWER(C195)</f>
        <v>conjunto multifamiliar miradores de san lorenzo</v>
      </c>
    </row>
    <row r="196" spans="1:71" s="1089" customFormat="1" ht="16.5" customHeight="1" x14ac:dyDescent="0.2">
      <c r="A196" s="1425">
        <v>216</v>
      </c>
      <c r="B196" s="1117">
        <v>1454</v>
      </c>
      <c r="C196" s="1118" t="s">
        <v>3365</v>
      </c>
      <c r="D196" s="1526"/>
      <c r="E196" s="1540"/>
      <c r="F196" s="1524"/>
      <c r="G196" s="1526"/>
      <c r="H196" s="1150" t="s">
        <v>2233</v>
      </c>
      <c r="I196" s="577"/>
      <c r="J196" s="577"/>
      <c r="K196" s="582"/>
      <c r="L196" s="582"/>
      <c r="M196" s="582"/>
      <c r="N196" s="582"/>
      <c r="O196" s="579"/>
      <c r="P196" s="580"/>
      <c r="Q196" s="580"/>
      <c r="R196" s="580"/>
      <c r="S196" s="580"/>
      <c r="T196" s="580"/>
      <c r="U196" s="580"/>
      <c r="V196" s="580"/>
      <c r="W196" s="580"/>
      <c r="X196" s="580"/>
      <c r="Y196" s="580"/>
      <c r="Z196" s="580"/>
      <c r="AA196" s="580"/>
      <c r="AB196" s="580"/>
      <c r="AC196" s="580"/>
      <c r="AD196" s="580"/>
      <c r="AE196" s="580"/>
      <c r="AF196" s="708"/>
      <c r="AG196" s="708"/>
      <c r="AH196" s="708"/>
      <c r="AI196" s="708"/>
      <c r="AJ196" s="708"/>
      <c r="AK196" s="708"/>
      <c r="AL196" s="708"/>
      <c r="AM196" s="708"/>
      <c r="AN196" s="708"/>
      <c r="AO196" s="657"/>
      <c r="AP196" s="708"/>
      <c r="AQ196" s="708"/>
      <c r="AR196" s="708"/>
      <c r="AS196" s="657" t="s">
        <v>2040</v>
      </c>
      <c r="AT196" s="657" t="s">
        <v>2271</v>
      </c>
      <c r="AU196" s="657" t="s">
        <v>2084</v>
      </c>
      <c r="AV196" s="657" t="s">
        <v>2040</v>
      </c>
      <c r="AW196" s="657" t="s">
        <v>2131</v>
      </c>
      <c r="AX196" s="657" t="s">
        <v>1992</v>
      </c>
      <c r="AY196" s="657" t="s">
        <v>2123</v>
      </c>
      <c r="AZ196" s="657" t="s">
        <v>1987</v>
      </c>
      <c r="BA196" s="657" t="s">
        <v>2123</v>
      </c>
      <c r="BB196" s="759" t="s">
        <v>1829</v>
      </c>
      <c r="BC196" s="759" t="s">
        <v>2619</v>
      </c>
      <c r="BD196" s="759" t="s">
        <v>1822</v>
      </c>
      <c r="BE196" s="594" t="s">
        <v>1921</v>
      </c>
      <c r="BF196" s="571" t="s">
        <v>1865</v>
      </c>
      <c r="BG196" s="640" t="s">
        <v>2524</v>
      </c>
      <c r="BH196" s="640" t="s">
        <v>1989</v>
      </c>
      <c r="BI196" s="738" t="s">
        <v>2271</v>
      </c>
      <c r="BJ196" s="738" t="s">
        <v>2132</v>
      </c>
      <c r="BK196" s="738" t="s">
        <v>1997</v>
      </c>
      <c r="BL196" s="584" t="s">
        <v>2930</v>
      </c>
      <c r="BM196" s="584" t="s">
        <v>1987</v>
      </c>
      <c r="BN196" s="738" t="s">
        <v>1992</v>
      </c>
      <c r="BO196" s="738" t="s">
        <v>3440</v>
      </c>
      <c r="BP196" s="1046"/>
    </row>
    <row r="197" spans="1:71" s="1388" customFormat="1" ht="16.5" customHeight="1" x14ac:dyDescent="0.2">
      <c r="A197" s="1238">
        <v>221</v>
      </c>
      <c r="B197" s="1239">
        <v>120</v>
      </c>
      <c r="C197" s="1240" t="s">
        <v>107</v>
      </c>
      <c r="D197" s="1529" t="s">
        <v>3089</v>
      </c>
      <c r="E197" s="1540"/>
      <c r="F197" s="1531" t="s">
        <v>3088</v>
      </c>
      <c r="G197" s="1529" t="s">
        <v>3087</v>
      </c>
      <c r="H197" s="1237" t="s">
        <v>3086</v>
      </c>
      <c r="I197" s="1243">
        <v>30</v>
      </c>
      <c r="J197" s="687">
        <v>25</v>
      </c>
      <c r="K197" s="632">
        <v>17</v>
      </c>
      <c r="L197" s="688"/>
      <c r="M197" s="688" t="s">
        <v>1112</v>
      </c>
      <c r="N197" s="688" t="s">
        <v>1071</v>
      </c>
      <c r="O197" s="632">
        <v>14</v>
      </c>
      <c r="P197" s="632">
        <v>14</v>
      </c>
      <c r="Q197" s="632">
        <v>16</v>
      </c>
      <c r="R197" s="632">
        <v>21</v>
      </c>
      <c r="S197" s="632">
        <v>24</v>
      </c>
      <c r="T197" s="632">
        <v>18</v>
      </c>
      <c r="U197" s="689">
        <v>21</v>
      </c>
      <c r="V197" s="632">
        <v>5</v>
      </c>
      <c r="W197" s="632">
        <v>3</v>
      </c>
      <c r="X197" s="684">
        <v>9</v>
      </c>
      <c r="Y197" s="684">
        <v>7</v>
      </c>
      <c r="Z197" s="684">
        <v>10</v>
      </c>
      <c r="AA197" s="684" t="s">
        <v>1493</v>
      </c>
      <c r="AB197" s="684" t="s">
        <v>1570</v>
      </c>
      <c r="AC197" s="684" t="s">
        <v>1588</v>
      </c>
      <c r="AD197" s="684" t="s">
        <v>1494</v>
      </c>
      <c r="AE197" s="684" t="s">
        <v>1627</v>
      </c>
      <c r="AF197" s="684" t="s">
        <v>1792</v>
      </c>
      <c r="AG197" s="684" t="s">
        <v>1504</v>
      </c>
      <c r="AH197" s="684" t="s">
        <v>1824</v>
      </c>
      <c r="AI197" s="684" t="s">
        <v>1845</v>
      </c>
      <c r="AJ197" s="684" t="s">
        <v>1484</v>
      </c>
      <c r="AK197" s="684" t="s">
        <v>1931</v>
      </c>
      <c r="AL197" s="684" t="s">
        <v>1865</v>
      </c>
      <c r="AM197" s="684" t="s">
        <v>2001</v>
      </c>
      <c r="AN197" s="684" t="s">
        <v>2029</v>
      </c>
      <c r="AO197" s="1398" t="s">
        <v>877</v>
      </c>
      <c r="AP197" s="684" t="s">
        <v>1921</v>
      </c>
      <c r="AQ197" s="684" t="s">
        <v>1989</v>
      </c>
      <c r="AR197" s="684" t="s">
        <v>2123</v>
      </c>
      <c r="AS197" s="684" t="s">
        <v>1093</v>
      </c>
      <c r="AT197" s="684" t="s">
        <v>2015</v>
      </c>
      <c r="AU197" s="684" t="s">
        <v>2084</v>
      </c>
      <c r="AV197" s="684" t="s">
        <v>1988</v>
      </c>
      <c r="AW197" s="684" t="s">
        <v>2131</v>
      </c>
      <c r="AX197" s="1452" t="s">
        <v>877</v>
      </c>
      <c r="AY197" s="838" t="s">
        <v>2123</v>
      </c>
      <c r="AZ197" s="838" t="s">
        <v>1989</v>
      </c>
      <c r="BA197" s="838" t="s">
        <v>2123</v>
      </c>
      <c r="BB197" s="838" t="s">
        <v>2557</v>
      </c>
      <c r="BC197" s="838" t="s">
        <v>2132</v>
      </c>
      <c r="BD197" s="838" t="s">
        <v>2532</v>
      </c>
      <c r="BE197" s="684" t="s">
        <v>1921</v>
      </c>
      <c r="BF197" s="1327" t="s">
        <v>1865</v>
      </c>
      <c r="BG197" s="1327" t="s">
        <v>1886</v>
      </c>
      <c r="BH197" s="1453" t="s">
        <v>1988</v>
      </c>
      <c r="BI197" s="1453" t="s">
        <v>2132</v>
      </c>
      <c r="BJ197" s="1265" t="s">
        <v>2132</v>
      </c>
      <c r="BK197" s="1454" t="s">
        <v>1136</v>
      </c>
      <c r="BL197" s="1265" t="s">
        <v>2870</v>
      </c>
      <c r="BM197" s="1265" t="s">
        <v>1104</v>
      </c>
      <c r="BN197" s="1454" t="s">
        <v>1992</v>
      </c>
      <c r="BO197" s="1265" t="s">
        <v>2006</v>
      </c>
      <c r="BP197" s="1163"/>
    </row>
    <row r="198" spans="1:71" s="1388" customFormat="1" ht="16.5" customHeight="1" x14ac:dyDescent="0.2">
      <c r="A198" s="1238">
        <v>217</v>
      </c>
      <c r="B198" s="1239">
        <v>1461</v>
      </c>
      <c r="C198" s="1240" t="s">
        <v>3746</v>
      </c>
      <c r="D198" s="1543"/>
      <c r="E198" s="1540"/>
      <c r="F198" s="1534"/>
      <c r="G198" s="1543"/>
      <c r="H198" s="1150" t="s">
        <v>3745</v>
      </c>
      <c r="I198" s="577"/>
      <c r="J198" s="577"/>
      <c r="K198" s="582"/>
      <c r="L198" s="582"/>
      <c r="M198" s="582"/>
      <c r="N198" s="582"/>
      <c r="O198" s="579"/>
      <c r="P198" s="580"/>
      <c r="Q198" s="580"/>
      <c r="R198" s="580"/>
      <c r="S198" s="580"/>
      <c r="T198" s="580"/>
      <c r="U198" s="580"/>
      <c r="V198" s="580"/>
      <c r="W198" s="580"/>
      <c r="X198" s="580"/>
      <c r="Y198" s="580"/>
      <c r="Z198" s="580"/>
      <c r="AA198" s="580"/>
      <c r="AB198" s="580"/>
      <c r="AC198" s="580"/>
      <c r="AD198" s="580"/>
      <c r="AE198" s="580"/>
      <c r="AF198" s="708"/>
      <c r="AG198" s="708"/>
      <c r="AH198" s="708"/>
      <c r="AI198" s="708"/>
      <c r="AJ198" s="708"/>
      <c r="AK198" s="708"/>
      <c r="AL198" s="708"/>
      <c r="AM198" s="708"/>
      <c r="AN198" s="708"/>
      <c r="AO198" s="657"/>
      <c r="AP198" s="708"/>
      <c r="AQ198" s="708"/>
      <c r="AR198" s="708"/>
      <c r="AS198" s="708"/>
      <c r="AT198" s="657" t="s">
        <v>1993</v>
      </c>
      <c r="AU198" s="657" t="s">
        <v>1997</v>
      </c>
      <c r="AV198" s="657" t="s">
        <v>2290</v>
      </c>
      <c r="AW198" s="657" t="s">
        <v>2131</v>
      </c>
      <c r="AX198" s="566" t="s">
        <v>2132</v>
      </c>
      <c r="AY198" s="566" t="s">
        <v>2026</v>
      </c>
      <c r="AZ198" s="566" t="s">
        <v>1988</v>
      </c>
      <c r="BA198" s="566" t="s">
        <v>2123</v>
      </c>
      <c r="BB198" s="566" t="s">
        <v>2558</v>
      </c>
      <c r="BC198" s="566" t="s">
        <v>1920</v>
      </c>
      <c r="BD198" s="759" t="s">
        <v>1822</v>
      </c>
      <c r="BE198" s="594" t="s">
        <v>1921</v>
      </c>
      <c r="BF198" s="571" t="s">
        <v>1865</v>
      </c>
      <c r="BG198" s="571" t="s">
        <v>2070</v>
      </c>
      <c r="BH198" s="648" t="s">
        <v>2557</v>
      </c>
      <c r="BI198" s="742" t="s">
        <v>1997</v>
      </c>
      <c r="BJ198" s="738" t="s">
        <v>2132</v>
      </c>
      <c r="BK198" s="742" t="s">
        <v>1136</v>
      </c>
      <c r="BL198" s="738" t="s">
        <v>2870</v>
      </c>
      <c r="BM198" s="738" t="s">
        <v>1104</v>
      </c>
      <c r="BN198" s="742" t="s">
        <v>2239</v>
      </c>
      <c r="BO198" s="637" t="s">
        <v>3423</v>
      </c>
      <c r="BP198" s="1193" t="s">
        <v>3408</v>
      </c>
    </row>
    <row r="199" spans="1:71" s="1388" customFormat="1" ht="16.5" customHeight="1" x14ac:dyDescent="0.2">
      <c r="A199" s="1238">
        <v>225</v>
      </c>
      <c r="B199" s="1239">
        <v>1110</v>
      </c>
      <c r="C199" s="1240" t="s">
        <v>3755</v>
      </c>
      <c r="D199" s="1543"/>
      <c r="E199" s="1540"/>
      <c r="F199" s="1534"/>
      <c r="G199" s="1543"/>
      <c r="H199" s="1150" t="s">
        <v>3754</v>
      </c>
      <c r="I199" s="581"/>
      <c r="J199" s="577"/>
      <c r="K199" s="582"/>
      <c r="L199" s="582"/>
      <c r="M199" s="735"/>
      <c r="N199" s="582"/>
      <c r="O199" s="578"/>
      <c r="P199" s="582"/>
      <c r="Q199" s="578"/>
      <c r="R199" s="582"/>
      <c r="S199" s="578"/>
      <c r="T199" s="582"/>
      <c r="U199" s="582" t="s">
        <v>923</v>
      </c>
      <c r="V199" s="582" t="s">
        <v>923</v>
      </c>
      <c r="W199" s="582" t="s">
        <v>923</v>
      </c>
      <c r="X199" s="763">
        <v>30</v>
      </c>
      <c r="Y199" s="584" t="s">
        <v>1052</v>
      </c>
      <c r="Z199" s="764" t="s">
        <v>1476</v>
      </c>
      <c r="AA199" s="584" t="s">
        <v>1502</v>
      </c>
      <c r="AB199" s="584" t="s">
        <v>1570</v>
      </c>
      <c r="AC199" s="584" t="s">
        <v>1588</v>
      </c>
      <c r="AD199" s="584" t="s">
        <v>1494</v>
      </c>
      <c r="AE199" s="584" t="s">
        <v>1627</v>
      </c>
      <c r="AF199" s="584" t="s">
        <v>1792</v>
      </c>
      <c r="AG199" s="584" t="s">
        <v>1800</v>
      </c>
      <c r="AH199" s="584" t="s">
        <v>1791</v>
      </c>
      <c r="AI199" s="584" t="s">
        <v>1845</v>
      </c>
      <c r="AJ199" s="584" t="s">
        <v>1484</v>
      </c>
      <c r="AK199" s="584" t="s">
        <v>1931</v>
      </c>
      <c r="AL199" s="584" t="s">
        <v>1865</v>
      </c>
      <c r="AM199" s="584" t="s">
        <v>1931</v>
      </c>
      <c r="AN199" s="584" t="s">
        <v>1879</v>
      </c>
      <c r="AO199" s="584" t="s">
        <v>2006</v>
      </c>
      <c r="AP199" s="584" t="s">
        <v>1926</v>
      </c>
      <c r="AQ199" s="584" t="s">
        <v>1993</v>
      </c>
      <c r="AR199" s="584" t="s">
        <v>2065</v>
      </c>
      <c r="AS199" s="584" t="s">
        <v>1093</v>
      </c>
      <c r="AT199" s="584" t="s">
        <v>2015</v>
      </c>
      <c r="AU199" s="584" t="s">
        <v>1866</v>
      </c>
      <c r="AV199" s="584" t="s">
        <v>1988</v>
      </c>
      <c r="AW199" s="584" t="s">
        <v>2131</v>
      </c>
      <c r="AX199" s="566" t="s">
        <v>2132</v>
      </c>
      <c r="AY199" s="566" t="s">
        <v>2132</v>
      </c>
      <c r="AZ199" s="566" t="s">
        <v>1989</v>
      </c>
      <c r="BA199" s="566" t="s">
        <v>2531</v>
      </c>
      <c r="BB199" s="566" t="s">
        <v>2557</v>
      </c>
      <c r="BC199" s="566" t="s">
        <v>2132</v>
      </c>
      <c r="BD199" s="566" t="s">
        <v>2532</v>
      </c>
      <c r="BE199" s="594" t="s">
        <v>1921</v>
      </c>
      <c r="BF199" s="594" t="s">
        <v>1989</v>
      </c>
      <c r="BG199" s="594" t="s">
        <v>1886</v>
      </c>
      <c r="BH199" s="648" t="s">
        <v>2026</v>
      </c>
      <c r="BI199" s="648" t="s">
        <v>2239</v>
      </c>
      <c r="BJ199" s="738" t="s">
        <v>2132</v>
      </c>
      <c r="BK199" s="742" t="s">
        <v>1136</v>
      </c>
      <c r="BL199" s="738" t="s">
        <v>1987</v>
      </c>
      <c r="BM199" s="738" t="s">
        <v>1104</v>
      </c>
      <c r="BN199" s="742" t="s">
        <v>1656</v>
      </c>
      <c r="BO199" s="760">
        <v>22</v>
      </c>
      <c r="BP199" s="677" t="s">
        <v>2782</v>
      </c>
    </row>
    <row r="200" spans="1:71" s="1388" customFormat="1" ht="16.5" customHeight="1" x14ac:dyDescent="0.2">
      <c r="A200" s="1238">
        <v>226</v>
      </c>
      <c r="B200" s="1239">
        <v>853</v>
      </c>
      <c r="C200" s="1240" t="s">
        <v>3757</v>
      </c>
      <c r="D200" s="1528"/>
      <c r="E200" s="1540"/>
      <c r="F200" s="1534"/>
      <c r="G200" s="1543"/>
      <c r="H200" s="1150" t="s">
        <v>3756</v>
      </c>
      <c r="I200" s="577">
        <v>30</v>
      </c>
      <c r="J200" s="577">
        <v>25</v>
      </c>
      <c r="K200" s="578">
        <v>17</v>
      </c>
      <c r="L200" s="582"/>
      <c r="M200" s="735" t="s">
        <v>1115</v>
      </c>
      <c r="N200" s="582"/>
      <c r="O200" s="580" t="s">
        <v>1091</v>
      </c>
      <c r="P200" s="580"/>
      <c r="Q200" s="580"/>
      <c r="R200" s="580"/>
      <c r="S200" s="580"/>
      <c r="T200" s="578">
        <v>18</v>
      </c>
      <c r="U200" s="589">
        <v>21</v>
      </c>
      <c r="V200" s="578">
        <v>5</v>
      </c>
      <c r="W200" s="578">
        <v>3</v>
      </c>
      <c r="X200" s="594">
        <v>9</v>
      </c>
      <c r="Y200" s="594">
        <v>7</v>
      </c>
      <c r="Z200" s="594">
        <v>10</v>
      </c>
      <c r="AA200" s="594" t="s">
        <v>1493</v>
      </c>
      <c r="AB200" s="594" t="s">
        <v>1570</v>
      </c>
      <c r="AC200" s="594" t="s">
        <v>1588</v>
      </c>
      <c r="AD200" s="594" t="s">
        <v>1494</v>
      </c>
      <c r="AE200" s="594" t="s">
        <v>1627</v>
      </c>
      <c r="AF200" s="594" t="s">
        <v>1613</v>
      </c>
      <c r="AG200" s="594" t="s">
        <v>1730</v>
      </c>
      <c r="AH200" s="594" t="s">
        <v>1824</v>
      </c>
      <c r="AI200" s="594" t="s">
        <v>1845</v>
      </c>
      <c r="AJ200" s="594" t="s">
        <v>1484</v>
      </c>
      <c r="AK200" s="594" t="s">
        <v>1931</v>
      </c>
      <c r="AL200" s="594" t="s">
        <v>1865</v>
      </c>
      <c r="AM200" s="594" t="s">
        <v>1931</v>
      </c>
      <c r="AN200" s="594" t="s">
        <v>1879</v>
      </c>
      <c r="AO200" s="594" t="s">
        <v>1857</v>
      </c>
      <c r="AP200" s="594" t="s">
        <v>1919</v>
      </c>
      <c r="AQ200" s="594" t="s">
        <v>1989</v>
      </c>
      <c r="AR200" s="594" t="s">
        <v>2123</v>
      </c>
      <c r="AS200" s="594" t="s">
        <v>2131</v>
      </c>
      <c r="AT200" s="594" t="s">
        <v>2015</v>
      </c>
      <c r="AU200" s="594" t="s">
        <v>1920</v>
      </c>
      <c r="AV200" s="594" t="s">
        <v>1921</v>
      </c>
      <c r="AW200" s="667" t="s">
        <v>877</v>
      </c>
      <c r="AX200" s="667" t="s">
        <v>877</v>
      </c>
      <c r="AY200" s="667" t="s">
        <v>877</v>
      </c>
      <c r="AZ200" s="667" t="s">
        <v>877</v>
      </c>
      <c r="BA200" s="667" t="s">
        <v>877</v>
      </c>
      <c r="BB200" s="667" t="s">
        <v>877</v>
      </c>
      <c r="BC200" s="667" t="s">
        <v>877</v>
      </c>
      <c r="BD200" s="667" t="s">
        <v>877</v>
      </c>
      <c r="BE200" s="667" t="s">
        <v>877</v>
      </c>
      <c r="BF200" s="667" t="s">
        <v>877</v>
      </c>
      <c r="BG200" s="667" t="s">
        <v>877</v>
      </c>
      <c r="BH200" s="694" t="s">
        <v>877</v>
      </c>
      <c r="BI200" s="694" t="s">
        <v>877</v>
      </c>
      <c r="BJ200" s="667" t="s">
        <v>877</v>
      </c>
      <c r="BK200" s="694" t="s">
        <v>877</v>
      </c>
      <c r="BL200" s="667" t="s">
        <v>877</v>
      </c>
      <c r="BM200" s="667" t="s">
        <v>877</v>
      </c>
      <c r="BN200" s="694" t="s">
        <v>877</v>
      </c>
      <c r="BO200" s="667"/>
      <c r="BP200" s="677" t="s">
        <v>1764</v>
      </c>
    </row>
    <row r="201" spans="1:71" s="1388" customFormat="1" ht="16.5" customHeight="1" x14ac:dyDescent="0.2">
      <c r="A201" s="1425">
        <v>218</v>
      </c>
      <c r="B201" s="1117">
        <v>1451</v>
      </c>
      <c r="C201" s="1118" t="s">
        <v>3101</v>
      </c>
      <c r="D201" s="1383" t="s">
        <v>3098</v>
      </c>
      <c r="E201" s="1540"/>
      <c r="F201" s="1534"/>
      <c r="G201" s="1543"/>
      <c r="H201" s="1150" t="s">
        <v>3102</v>
      </c>
      <c r="I201" s="577"/>
      <c r="J201" s="577"/>
      <c r="K201" s="582"/>
      <c r="L201" s="582"/>
      <c r="M201" s="582"/>
      <c r="N201" s="582"/>
      <c r="O201" s="579"/>
      <c r="P201" s="580"/>
      <c r="Q201" s="580"/>
      <c r="R201" s="580"/>
      <c r="S201" s="580"/>
      <c r="T201" s="580"/>
      <c r="U201" s="580"/>
      <c r="V201" s="580"/>
      <c r="W201" s="580"/>
      <c r="X201" s="580"/>
      <c r="Y201" s="580"/>
      <c r="Z201" s="580"/>
      <c r="AA201" s="580"/>
      <c r="AB201" s="580"/>
      <c r="AC201" s="580"/>
      <c r="AD201" s="580"/>
      <c r="AE201" s="580"/>
      <c r="AF201" s="708"/>
      <c r="AG201" s="708"/>
      <c r="AH201" s="708"/>
      <c r="AI201" s="708"/>
      <c r="AJ201" s="708"/>
      <c r="AK201" s="708"/>
      <c r="AL201" s="708"/>
      <c r="AM201" s="708"/>
      <c r="AN201" s="708"/>
      <c r="AO201" s="657"/>
      <c r="AP201" s="708"/>
      <c r="AQ201" s="708"/>
      <c r="AR201" s="708"/>
      <c r="AS201" s="657" t="s">
        <v>1093</v>
      </c>
      <c r="AT201" s="657" t="s">
        <v>2015</v>
      </c>
      <c r="AU201" s="657" t="s">
        <v>2084</v>
      </c>
      <c r="AV201" s="657" t="s">
        <v>2290</v>
      </c>
      <c r="AW201" s="657" t="s">
        <v>2131</v>
      </c>
      <c r="AX201" s="566" t="s">
        <v>2132</v>
      </c>
      <c r="AY201" s="566" t="s">
        <v>2123</v>
      </c>
      <c r="AZ201" s="566" t="s">
        <v>1989</v>
      </c>
      <c r="BA201" s="566" t="s">
        <v>2123</v>
      </c>
      <c r="BB201" s="566" t="s">
        <v>2557</v>
      </c>
      <c r="BC201" s="566" t="s">
        <v>2132</v>
      </c>
      <c r="BD201" s="584" t="s">
        <v>2472</v>
      </c>
      <c r="BE201" s="594" t="s">
        <v>1921</v>
      </c>
      <c r="BF201" s="571" t="s">
        <v>1865</v>
      </c>
      <c r="BG201" s="571" t="s">
        <v>1886</v>
      </c>
      <c r="BH201" s="640" t="s">
        <v>1989</v>
      </c>
      <c r="BI201" s="738" t="s">
        <v>2271</v>
      </c>
      <c r="BJ201" s="738" t="s">
        <v>2132</v>
      </c>
      <c r="BK201" s="738" t="s">
        <v>1136</v>
      </c>
      <c r="BL201" s="738" t="s">
        <v>2870</v>
      </c>
      <c r="BM201" s="738" t="s">
        <v>1987</v>
      </c>
      <c r="BN201" s="738" t="s">
        <v>1992</v>
      </c>
      <c r="BO201" s="738" t="s">
        <v>2006</v>
      </c>
      <c r="BP201" s="1046" t="s">
        <v>2530</v>
      </c>
    </row>
    <row r="202" spans="1:71" s="1094" customFormat="1" ht="15.75" x14ac:dyDescent="0.25">
      <c r="A202" s="1425">
        <v>215</v>
      </c>
      <c r="B202" s="1117">
        <v>1655</v>
      </c>
      <c r="C202" s="1118" t="s">
        <v>3744</v>
      </c>
      <c r="D202" s="1381" t="s">
        <v>3742</v>
      </c>
      <c r="E202" s="1598"/>
      <c r="F202" s="1530"/>
      <c r="G202" s="1528"/>
      <c r="H202" s="1150" t="s">
        <v>3743</v>
      </c>
      <c r="I202" s="577"/>
      <c r="J202" s="577"/>
      <c r="K202" s="581"/>
      <c r="L202" s="581"/>
      <c r="M202" s="581"/>
      <c r="N202" s="581"/>
      <c r="O202" s="655"/>
      <c r="P202" s="656"/>
      <c r="Q202" s="656"/>
      <c r="R202" s="656"/>
      <c r="S202" s="656"/>
      <c r="T202" s="656"/>
      <c r="U202" s="656"/>
      <c r="V202" s="656"/>
      <c r="W202" s="656"/>
      <c r="X202" s="656"/>
      <c r="Y202" s="656"/>
      <c r="Z202" s="656"/>
      <c r="AA202" s="656"/>
      <c r="AB202" s="656"/>
      <c r="AC202" s="656"/>
      <c r="AD202" s="656"/>
      <c r="AE202" s="656"/>
      <c r="AF202" s="1321"/>
      <c r="AG202" s="1321"/>
      <c r="AH202" s="1321"/>
      <c r="AI202" s="1321"/>
      <c r="AJ202" s="1321"/>
      <c r="AK202" s="1321"/>
      <c r="AL202" s="1321"/>
      <c r="AM202" s="1321"/>
      <c r="AN202" s="1321"/>
      <c r="AO202" s="1322"/>
      <c r="AP202" s="1322"/>
      <c r="AQ202" s="1322"/>
      <c r="AR202" s="1322"/>
      <c r="AS202" s="1322"/>
      <c r="AT202" s="1321"/>
      <c r="AU202" s="1321"/>
      <c r="AV202" s="1321"/>
      <c r="AW202" s="1321"/>
      <c r="AX202" s="1321"/>
      <c r="AY202" s="1321"/>
      <c r="AZ202" s="1321"/>
      <c r="BA202" s="1322" t="s">
        <v>2532</v>
      </c>
      <c r="BB202" s="1450" t="s">
        <v>2026</v>
      </c>
      <c r="BC202" s="1285" t="s">
        <v>2623</v>
      </c>
      <c r="BD202" s="1285" t="s">
        <v>2124</v>
      </c>
      <c r="BE202" s="1285" t="s">
        <v>2484</v>
      </c>
      <c r="BF202" s="1285" t="s">
        <v>1865</v>
      </c>
      <c r="BG202" s="1323" t="s">
        <v>2524</v>
      </c>
      <c r="BH202" s="1323" t="s">
        <v>1988</v>
      </c>
      <c r="BI202" s="738" t="s">
        <v>1997</v>
      </c>
      <c r="BJ202" s="738" t="s">
        <v>2040</v>
      </c>
      <c r="BK202" s="738" t="s">
        <v>1997</v>
      </c>
      <c r="BL202" s="738" t="s">
        <v>1992</v>
      </c>
      <c r="BM202" s="738" t="s">
        <v>2456</v>
      </c>
      <c r="BN202" s="738" t="s">
        <v>2239</v>
      </c>
      <c r="BO202" s="760" t="s">
        <v>3453</v>
      </c>
      <c r="BP202" s="1430" t="s">
        <v>2562</v>
      </c>
    </row>
    <row r="203" spans="1:71" s="1388" customFormat="1" ht="30" x14ac:dyDescent="0.2">
      <c r="A203" s="1425">
        <v>214</v>
      </c>
      <c r="B203" s="1117">
        <v>1387</v>
      </c>
      <c r="C203" s="1118" t="s">
        <v>3090</v>
      </c>
      <c r="D203" s="1526" t="s">
        <v>3092</v>
      </c>
      <c r="E203" s="1602" t="s">
        <v>3931</v>
      </c>
      <c r="F203" s="1524" t="s">
        <v>3088</v>
      </c>
      <c r="G203" s="1526" t="s">
        <v>3087</v>
      </c>
      <c r="H203" s="1150" t="s">
        <v>3091</v>
      </c>
      <c r="I203" s="577"/>
      <c r="J203" s="577"/>
      <c r="K203" s="582"/>
      <c r="L203" s="582"/>
      <c r="M203" s="582"/>
      <c r="N203" s="582"/>
      <c r="O203" s="579"/>
      <c r="P203" s="580"/>
      <c r="Q203" s="580"/>
      <c r="R203" s="580"/>
      <c r="S203" s="580"/>
      <c r="T203" s="580"/>
      <c r="U203" s="580"/>
      <c r="V203" s="580"/>
      <c r="W203" s="580"/>
      <c r="X203" s="580"/>
      <c r="Y203" s="580"/>
      <c r="Z203" s="580"/>
      <c r="AA203" s="580"/>
      <c r="AB203" s="580"/>
      <c r="AC203" s="580"/>
      <c r="AD203" s="580"/>
      <c r="AE203" s="580"/>
      <c r="AF203" s="708"/>
      <c r="AG203" s="708"/>
      <c r="AH203" s="708"/>
      <c r="AI203" s="708"/>
      <c r="AJ203" s="708"/>
      <c r="AK203" s="708"/>
      <c r="AL203" s="708"/>
      <c r="AM203" s="708"/>
      <c r="AN203" s="708"/>
      <c r="AO203" s="657" t="s">
        <v>1921</v>
      </c>
      <c r="AP203" s="657" t="s">
        <v>2131</v>
      </c>
      <c r="AQ203" s="657" t="s">
        <v>1989</v>
      </c>
      <c r="AR203" s="657" t="s">
        <v>1866</v>
      </c>
      <c r="AS203" s="657" t="s">
        <v>1093</v>
      </c>
      <c r="AT203" s="657" t="s">
        <v>2007</v>
      </c>
      <c r="AU203" s="657" t="s">
        <v>2084</v>
      </c>
      <c r="AV203" s="657" t="s">
        <v>2290</v>
      </c>
      <c r="AW203" s="657" t="s">
        <v>2131</v>
      </c>
      <c r="AX203" s="657" t="s">
        <v>2268</v>
      </c>
      <c r="AY203" s="657" t="s">
        <v>2026</v>
      </c>
      <c r="AZ203" s="657" t="s">
        <v>1989</v>
      </c>
      <c r="BA203" s="657" t="s">
        <v>2123</v>
      </c>
      <c r="BB203" s="759" t="s">
        <v>1829</v>
      </c>
      <c r="BC203" s="759" t="s">
        <v>2619</v>
      </c>
      <c r="BD203" s="759" t="s">
        <v>1822</v>
      </c>
      <c r="BE203" s="594" t="s">
        <v>1921</v>
      </c>
      <c r="BF203" s="640" t="s">
        <v>2015</v>
      </c>
      <c r="BG203" s="640" t="s">
        <v>1886</v>
      </c>
      <c r="BH203" s="640" t="s">
        <v>1989</v>
      </c>
      <c r="BI203" s="738" t="s">
        <v>2271</v>
      </c>
      <c r="BJ203" s="738" t="s">
        <v>2040</v>
      </c>
      <c r="BK203" s="738" t="s">
        <v>2862</v>
      </c>
      <c r="BL203" s="738" t="s">
        <v>2618</v>
      </c>
      <c r="BM203" s="738" t="s">
        <v>1987</v>
      </c>
      <c r="BN203" s="738" t="s">
        <v>1992</v>
      </c>
      <c r="BO203" s="738" t="s">
        <v>2006</v>
      </c>
      <c r="BP203" s="1046"/>
    </row>
    <row r="204" spans="1:71" s="1388" customFormat="1" ht="16.5" customHeight="1" x14ac:dyDescent="0.2">
      <c r="A204" s="1425">
        <v>178</v>
      </c>
      <c r="B204" s="1117">
        <v>1385</v>
      </c>
      <c r="C204" s="1118" t="s">
        <v>3709</v>
      </c>
      <c r="D204" s="1526"/>
      <c r="E204" s="1602"/>
      <c r="F204" s="1524"/>
      <c r="G204" s="1526"/>
      <c r="H204" s="1150" t="s">
        <v>3708</v>
      </c>
      <c r="I204" s="577"/>
      <c r="J204" s="577"/>
      <c r="K204" s="577"/>
      <c r="L204" s="581"/>
      <c r="M204" s="655"/>
      <c r="N204" s="577"/>
      <c r="O204" s="577"/>
      <c r="P204" s="577"/>
      <c r="Q204" s="577"/>
      <c r="R204" s="578"/>
      <c r="S204" s="577"/>
      <c r="T204" s="578"/>
      <c r="U204" s="589"/>
      <c r="V204" s="578"/>
      <c r="W204" s="578"/>
      <c r="X204" s="594"/>
      <c r="Y204" s="594"/>
      <c r="Z204" s="594"/>
      <c r="AA204" s="738"/>
      <c r="AB204" s="738"/>
      <c r="AC204" s="738"/>
      <c r="AD204" s="738"/>
      <c r="AE204" s="738"/>
      <c r="AF204" s="738"/>
      <c r="AG204" s="740"/>
      <c r="AH204" s="740"/>
      <c r="AI204" s="740"/>
      <c r="AJ204" s="744"/>
      <c r="AK204" s="744"/>
      <c r="AL204" s="744"/>
      <c r="AM204" s="744"/>
      <c r="AN204" s="744"/>
      <c r="AO204" s="738" t="s">
        <v>1921</v>
      </c>
      <c r="AP204" s="738" t="s">
        <v>2020</v>
      </c>
      <c r="AQ204" s="738" t="s">
        <v>1854</v>
      </c>
      <c r="AR204" s="738" t="s">
        <v>2191</v>
      </c>
      <c r="AS204" s="738" t="s">
        <v>1977</v>
      </c>
      <c r="AT204" s="738" t="s">
        <v>2002</v>
      </c>
      <c r="AU204" s="738" t="s">
        <v>1977</v>
      </c>
      <c r="AV204" s="738" t="s">
        <v>1982</v>
      </c>
      <c r="AW204" s="739" t="s">
        <v>877</v>
      </c>
      <c r="AX204" s="738" t="s">
        <v>2258</v>
      </c>
      <c r="AY204" s="738" t="s">
        <v>2361</v>
      </c>
      <c r="AZ204" s="739" t="s">
        <v>877</v>
      </c>
      <c r="BA204" s="739" t="s">
        <v>877</v>
      </c>
      <c r="BB204" s="739" t="s">
        <v>877</v>
      </c>
      <c r="BC204" s="739" t="s">
        <v>877</v>
      </c>
      <c r="BD204" s="739" t="s">
        <v>877</v>
      </c>
      <c r="BE204" s="739" t="s">
        <v>877</v>
      </c>
      <c r="BF204" s="566" t="s">
        <v>2674</v>
      </c>
      <c r="BG204" s="570" t="s">
        <v>877</v>
      </c>
      <c r="BH204" s="566" t="s">
        <v>2554</v>
      </c>
      <c r="BI204" s="570" t="s">
        <v>877</v>
      </c>
      <c r="BJ204" s="566" t="s">
        <v>2862</v>
      </c>
      <c r="BK204" s="570" t="s">
        <v>877</v>
      </c>
      <c r="BL204" s="566" t="s">
        <v>2618</v>
      </c>
      <c r="BM204" s="570" t="s">
        <v>877</v>
      </c>
      <c r="BN204" s="637" t="s">
        <v>3397</v>
      </c>
      <c r="BO204" s="593" t="s">
        <v>877</v>
      </c>
      <c r="BP204" s="1402" t="s">
        <v>3402</v>
      </c>
    </row>
    <row r="205" spans="1:71" s="1388" customFormat="1" ht="16.5" customHeight="1" x14ac:dyDescent="0.2">
      <c r="A205" s="1425">
        <v>207</v>
      </c>
      <c r="B205" s="1117">
        <v>43</v>
      </c>
      <c r="C205" s="1118" t="s">
        <v>3737</v>
      </c>
      <c r="D205" s="1526"/>
      <c r="E205" s="1602"/>
      <c r="F205" s="1524"/>
      <c r="G205" s="1526"/>
      <c r="H205" s="1150" t="s">
        <v>3736</v>
      </c>
      <c r="I205" s="577">
        <v>30</v>
      </c>
      <c r="J205" s="577">
        <v>25</v>
      </c>
      <c r="K205" s="578">
        <v>17</v>
      </c>
      <c r="L205" s="582"/>
      <c r="M205" s="579"/>
      <c r="N205" s="580"/>
      <c r="O205" s="580"/>
      <c r="P205" s="580"/>
      <c r="Q205" s="580"/>
      <c r="R205" s="580"/>
      <c r="S205" s="580"/>
      <c r="T205" s="580"/>
      <c r="U205" s="580"/>
      <c r="V205" s="580"/>
      <c r="W205" s="578">
        <v>10</v>
      </c>
      <c r="X205" s="594">
        <v>9</v>
      </c>
      <c r="Y205" s="594">
        <v>7</v>
      </c>
      <c r="Z205" s="594">
        <v>10</v>
      </c>
      <c r="AA205" s="594" t="s">
        <v>1493</v>
      </c>
      <c r="AB205" s="594" t="s">
        <v>1570</v>
      </c>
      <c r="AC205" s="594" t="s">
        <v>1640</v>
      </c>
      <c r="AD205" s="594" t="s">
        <v>1587</v>
      </c>
      <c r="AE205" s="594" t="s">
        <v>1627</v>
      </c>
      <c r="AF205" s="594" t="s">
        <v>1792</v>
      </c>
      <c r="AG205" s="594" t="s">
        <v>1504</v>
      </c>
      <c r="AH205" s="594" t="s">
        <v>1822</v>
      </c>
      <c r="AI205" s="594" t="s">
        <v>1845</v>
      </c>
      <c r="AJ205" s="594" t="s">
        <v>1844</v>
      </c>
      <c r="AK205" s="594" t="s">
        <v>1488</v>
      </c>
      <c r="AL205" s="594" t="s">
        <v>1852</v>
      </c>
      <c r="AM205" s="594" t="s">
        <v>1830</v>
      </c>
      <c r="AN205" s="594" t="s">
        <v>2029</v>
      </c>
      <c r="AO205" s="594" t="s">
        <v>2002</v>
      </c>
      <c r="AP205" s="594" t="s">
        <v>1849</v>
      </c>
      <c r="AQ205" s="594" t="s">
        <v>1993</v>
      </c>
      <c r="AR205" s="594" t="s">
        <v>1876</v>
      </c>
      <c r="AS205" s="594" t="s">
        <v>1939</v>
      </c>
      <c r="AT205" s="594" t="s">
        <v>2060</v>
      </c>
      <c r="AU205" s="594" t="s">
        <v>1093</v>
      </c>
      <c r="AV205" s="594" t="s">
        <v>2284</v>
      </c>
      <c r="AW205" s="594" t="s">
        <v>2032</v>
      </c>
      <c r="AX205" s="594" t="s">
        <v>1844</v>
      </c>
      <c r="AY205" s="594" t="s">
        <v>2082</v>
      </c>
      <c r="AZ205" s="594" t="s">
        <v>2465</v>
      </c>
      <c r="BA205" s="594" t="s">
        <v>2001</v>
      </c>
      <c r="BB205" s="594" t="s">
        <v>2082</v>
      </c>
      <c r="BC205" s="594" t="s">
        <v>2053</v>
      </c>
      <c r="BD205" s="594" t="s">
        <v>2082</v>
      </c>
      <c r="BE205" s="594" t="s">
        <v>2003</v>
      </c>
      <c r="BF205" s="594" t="s">
        <v>2627</v>
      </c>
      <c r="BG205" s="594" t="s">
        <v>2474</v>
      </c>
      <c r="BH205" s="594" t="s">
        <v>2542</v>
      </c>
      <c r="BI205" s="594" t="s">
        <v>2060</v>
      </c>
      <c r="BJ205" s="594" t="s">
        <v>2001</v>
      </c>
      <c r="BK205" s="637" t="s">
        <v>2028</v>
      </c>
      <c r="BL205" s="637" t="s">
        <v>2934</v>
      </c>
      <c r="BM205" s="637" t="s">
        <v>2028</v>
      </c>
      <c r="BN205" s="637" t="s">
        <v>1993</v>
      </c>
      <c r="BO205" s="637" t="s">
        <v>2001</v>
      </c>
      <c r="BP205" s="1403" t="s">
        <v>3400</v>
      </c>
    </row>
    <row r="206" spans="1:71" s="1388" customFormat="1" ht="16.5" customHeight="1" x14ac:dyDescent="0.2">
      <c r="A206" s="1425">
        <v>224</v>
      </c>
      <c r="B206" s="1117">
        <v>488</v>
      </c>
      <c r="C206" s="1118" t="s">
        <v>3752</v>
      </c>
      <c r="D206" s="1526"/>
      <c r="E206" s="1602"/>
      <c r="F206" s="1524"/>
      <c r="G206" s="1526"/>
      <c r="H206" s="1150" t="s">
        <v>3753</v>
      </c>
      <c r="I206" s="581" t="s">
        <v>877</v>
      </c>
      <c r="J206" s="577">
        <v>25</v>
      </c>
      <c r="K206" s="582" t="s">
        <v>877</v>
      </c>
      <c r="L206" s="582"/>
      <c r="M206" s="735" t="s">
        <v>1114</v>
      </c>
      <c r="N206" s="582"/>
      <c r="O206" s="578">
        <v>3</v>
      </c>
      <c r="P206" s="582" t="s">
        <v>877</v>
      </c>
      <c r="Q206" s="578">
        <v>16</v>
      </c>
      <c r="R206" s="582" t="s">
        <v>877</v>
      </c>
      <c r="S206" s="578">
        <v>24</v>
      </c>
      <c r="T206" s="582" t="s">
        <v>877</v>
      </c>
      <c r="U206" s="589">
        <v>27</v>
      </c>
      <c r="V206" s="582" t="s">
        <v>877</v>
      </c>
      <c r="W206" s="578">
        <v>3</v>
      </c>
      <c r="X206" s="582" t="s">
        <v>877</v>
      </c>
      <c r="Y206" s="584">
        <v>7</v>
      </c>
      <c r="Z206" s="582" t="s">
        <v>877</v>
      </c>
      <c r="AA206" s="584" t="s">
        <v>1493</v>
      </c>
      <c r="AB206" s="582" t="s">
        <v>877</v>
      </c>
      <c r="AC206" s="584" t="s">
        <v>1588</v>
      </c>
      <c r="AD206" s="593" t="s">
        <v>877</v>
      </c>
      <c r="AE206" s="584" t="s">
        <v>1573</v>
      </c>
      <c r="AF206" s="593" t="s">
        <v>877</v>
      </c>
      <c r="AG206" s="584" t="s">
        <v>1567</v>
      </c>
      <c r="AH206" s="593" t="s">
        <v>877</v>
      </c>
      <c r="AI206" s="584" t="s">
        <v>1845</v>
      </c>
      <c r="AJ206" s="593" t="s">
        <v>877</v>
      </c>
      <c r="AK206" s="584" t="s">
        <v>1931</v>
      </c>
      <c r="AL206" s="584" t="s">
        <v>1865</v>
      </c>
      <c r="AM206" s="584" t="s">
        <v>1931</v>
      </c>
      <c r="AN206" s="584" t="s">
        <v>1852</v>
      </c>
      <c r="AO206" s="584" t="s">
        <v>1857</v>
      </c>
      <c r="AP206" s="584" t="s">
        <v>1921</v>
      </c>
      <c r="AQ206" s="584" t="s">
        <v>1989</v>
      </c>
      <c r="AR206" s="584" t="s">
        <v>2123</v>
      </c>
      <c r="AS206" s="584" t="s">
        <v>2131</v>
      </c>
      <c r="AT206" s="584" t="s">
        <v>2124</v>
      </c>
      <c r="AU206" s="584" t="s">
        <v>1997</v>
      </c>
      <c r="AV206" s="584" t="s">
        <v>2040</v>
      </c>
      <c r="AW206" s="584" t="s">
        <v>2131</v>
      </c>
      <c r="AX206" s="566" t="s">
        <v>2132</v>
      </c>
      <c r="AY206" s="566" t="s">
        <v>2123</v>
      </c>
      <c r="AZ206" s="566" t="s">
        <v>1989</v>
      </c>
      <c r="BA206" s="566" t="s">
        <v>2123</v>
      </c>
      <c r="BB206" s="566" t="s">
        <v>2082</v>
      </c>
      <c r="BC206" s="566" t="s">
        <v>2032</v>
      </c>
      <c r="BD206" s="566" t="s">
        <v>2532</v>
      </c>
      <c r="BE206" s="594" t="s">
        <v>1921</v>
      </c>
      <c r="BF206" s="594" t="s">
        <v>1989</v>
      </c>
      <c r="BG206" s="594" t="s">
        <v>1886</v>
      </c>
      <c r="BH206" s="640" t="s">
        <v>1988</v>
      </c>
      <c r="BI206" s="640" t="s">
        <v>2132</v>
      </c>
      <c r="BJ206" s="738" t="s">
        <v>2132</v>
      </c>
      <c r="BK206" s="738" t="s">
        <v>1136</v>
      </c>
      <c r="BL206" s="738" t="s">
        <v>2870</v>
      </c>
      <c r="BM206" s="738" t="s">
        <v>2456</v>
      </c>
      <c r="BN206" s="738" t="s">
        <v>1656</v>
      </c>
      <c r="BO206" s="760">
        <v>23</v>
      </c>
      <c r="BP206" s="1046" t="s">
        <v>3399</v>
      </c>
    </row>
    <row r="207" spans="1:71" s="1388" customFormat="1" ht="16.5" customHeight="1" x14ac:dyDescent="0.2">
      <c r="A207" s="1425">
        <v>220</v>
      </c>
      <c r="B207" s="1117">
        <v>1337</v>
      </c>
      <c r="C207" s="1118" t="s">
        <v>3093</v>
      </c>
      <c r="D207" s="1526" t="s">
        <v>3095</v>
      </c>
      <c r="E207" s="1602"/>
      <c r="F207" s="1524"/>
      <c r="G207" s="1526"/>
      <c r="H207" s="1150" t="s">
        <v>3094</v>
      </c>
      <c r="I207" s="577"/>
      <c r="J207" s="577"/>
      <c r="K207" s="582"/>
      <c r="L207" s="582"/>
      <c r="M207" s="582"/>
      <c r="N207" s="582"/>
      <c r="O207" s="579"/>
      <c r="P207" s="580"/>
      <c r="Q207" s="580"/>
      <c r="R207" s="580"/>
      <c r="S207" s="580"/>
      <c r="T207" s="580"/>
      <c r="U207" s="580"/>
      <c r="V207" s="580"/>
      <c r="W207" s="580"/>
      <c r="X207" s="580"/>
      <c r="Y207" s="580"/>
      <c r="Z207" s="580"/>
      <c r="AA207" s="580"/>
      <c r="AB207" s="580"/>
      <c r="AC207" s="580"/>
      <c r="AD207" s="580"/>
      <c r="AE207" s="580"/>
      <c r="AF207" s="708"/>
      <c r="AG207" s="708"/>
      <c r="AH207" s="708"/>
      <c r="AI207" s="708"/>
      <c r="AJ207" s="708"/>
      <c r="AK207" s="708"/>
      <c r="AL207" s="657" t="s">
        <v>1849</v>
      </c>
      <c r="AM207" s="657" t="s">
        <v>2001</v>
      </c>
      <c r="AN207" s="657" t="s">
        <v>2029</v>
      </c>
      <c r="AO207" s="657" t="s">
        <v>2006</v>
      </c>
      <c r="AP207" s="657" t="s">
        <v>2131</v>
      </c>
      <c r="AQ207" s="657" t="s">
        <v>1989</v>
      </c>
      <c r="AR207" s="657" t="s">
        <v>1920</v>
      </c>
      <c r="AS207" s="657" t="s">
        <v>1093</v>
      </c>
      <c r="AT207" s="657" t="s">
        <v>2015</v>
      </c>
      <c r="AU207" s="657" t="s">
        <v>2084</v>
      </c>
      <c r="AV207" s="657" t="s">
        <v>2290</v>
      </c>
      <c r="AW207" s="657" t="s">
        <v>2131</v>
      </c>
      <c r="AX207" s="566" t="s">
        <v>2132</v>
      </c>
      <c r="AY207" s="566" t="s">
        <v>2026</v>
      </c>
      <c r="AZ207" s="566" t="s">
        <v>1989</v>
      </c>
      <c r="BA207" s="566" t="s">
        <v>2123</v>
      </c>
      <c r="BB207" s="566" t="s">
        <v>2026</v>
      </c>
      <c r="BC207" s="566" t="s">
        <v>2132</v>
      </c>
      <c r="BD207" s="759" t="s">
        <v>1822</v>
      </c>
      <c r="BE207" s="594" t="s">
        <v>1921</v>
      </c>
      <c r="BF207" s="571" t="s">
        <v>1865</v>
      </c>
      <c r="BG207" s="571" t="s">
        <v>1886</v>
      </c>
      <c r="BH207" s="640" t="s">
        <v>1989</v>
      </c>
      <c r="BI207" s="738" t="s">
        <v>2271</v>
      </c>
      <c r="BJ207" s="738" t="s">
        <v>2132</v>
      </c>
      <c r="BK207" s="738" t="s">
        <v>1136</v>
      </c>
      <c r="BL207" s="738" t="s">
        <v>2870</v>
      </c>
      <c r="BM207" s="738" t="s">
        <v>1987</v>
      </c>
      <c r="BN207" s="637" t="s">
        <v>2190</v>
      </c>
      <c r="BO207" s="637" t="s">
        <v>3423</v>
      </c>
      <c r="BP207" s="1426" t="s">
        <v>2827</v>
      </c>
    </row>
    <row r="208" spans="1:71" s="1094" customFormat="1" ht="16.5" customHeight="1" x14ac:dyDescent="0.25">
      <c r="A208" s="1425">
        <v>213</v>
      </c>
      <c r="B208" s="1117">
        <v>1365</v>
      </c>
      <c r="C208" s="1118" t="s">
        <v>3741</v>
      </c>
      <c r="D208" s="1526"/>
      <c r="E208" s="1602"/>
      <c r="F208" s="1524"/>
      <c r="G208" s="1526"/>
      <c r="H208" s="1150" t="s">
        <v>3740</v>
      </c>
      <c r="I208" s="577"/>
      <c r="J208" s="577"/>
      <c r="K208" s="581"/>
      <c r="L208" s="581"/>
      <c r="M208" s="581"/>
      <c r="N208" s="581"/>
      <c r="O208" s="655"/>
      <c r="P208" s="656"/>
      <c r="Q208" s="656"/>
      <c r="R208" s="656"/>
      <c r="S208" s="656"/>
      <c r="T208" s="656"/>
      <c r="U208" s="656"/>
      <c r="V208" s="656"/>
      <c r="W208" s="656"/>
      <c r="X208" s="656"/>
      <c r="Y208" s="656"/>
      <c r="Z208" s="656"/>
      <c r="AA208" s="656"/>
      <c r="AB208" s="656"/>
      <c r="AC208" s="656"/>
      <c r="AD208" s="656"/>
      <c r="AE208" s="656"/>
      <c r="AF208" s="1321"/>
      <c r="AG208" s="1321"/>
      <c r="AH208" s="1321"/>
      <c r="AI208" s="1321"/>
      <c r="AJ208" s="1321"/>
      <c r="AK208" s="1321"/>
      <c r="AL208" s="1321"/>
      <c r="AM208" s="1321"/>
      <c r="AN208" s="1322" t="s">
        <v>1982</v>
      </c>
      <c r="AO208" s="1322" t="s">
        <v>2006</v>
      </c>
      <c r="AP208" s="1322" t="s">
        <v>2020</v>
      </c>
      <c r="AQ208" s="1322" t="s">
        <v>2028</v>
      </c>
      <c r="AR208" s="1322" t="s">
        <v>1993</v>
      </c>
      <c r="AS208" s="1322" t="s">
        <v>1854</v>
      </c>
      <c r="AT208" s="1322" t="s">
        <v>1832</v>
      </c>
      <c r="AU208" s="1322" t="s">
        <v>2032</v>
      </c>
      <c r="AV208" s="1322" t="s">
        <v>1925</v>
      </c>
      <c r="AW208" s="1322" t="s">
        <v>1832</v>
      </c>
      <c r="AX208" s="1322" t="s">
        <v>2053</v>
      </c>
      <c r="AY208" s="637" t="s">
        <v>2003</v>
      </c>
      <c r="AZ208" s="637" t="s">
        <v>1925</v>
      </c>
      <c r="BA208" s="637" t="s">
        <v>2053</v>
      </c>
      <c r="BB208" s="1323" t="s">
        <v>2065</v>
      </c>
      <c r="BC208" s="1323" t="s">
        <v>2032</v>
      </c>
      <c r="BD208" s="738" t="s">
        <v>2124</v>
      </c>
      <c r="BE208" s="738" t="s">
        <v>1921</v>
      </c>
      <c r="BF208" s="1323" t="s">
        <v>2015</v>
      </c>
      <c r="BG208" s="1323" t="s">
        <v>2524</v>
      </c>
      <c r="BH208" s="1323" t="s">
        <v>1824</v>
      </c>
      <c r="BI208" s="738" t="s">
        <v>1997</v>
      </c>
      <c r="BJ208" s="738" t="s">
        <v>2040</v>
      </c>
      <c r="BK208" s="738" t="s">
        <v>1988</v>
      </c>
      <c r="BL208" s="738" t="s">
        <v>1992</v>
      </c>
      <c r="BM208" s="637" t="s">
        <v>2020</v>
      </c>
      <c r="BN208" s="637" t="s">
        <v>2190</v>
      </c>
      <c r="BO208" s="637" t="s">
        <v>3423</v>
      </c>
      <c r="BP208" s="1462" t="s">
        <v>2983</v>
      </c>
    </row>
    <row r="209" spans="1:71" s="1388" customFormat="1" ht="16.5" customHeight="1" x14ac:dyDescent="0.2">
      <c r="A209" s="1425">
        <v>210</v>
      </c>
      <c r="B209" s="1117">
        <v>1345</v>
      </c>
      <c r="C209" s="1118" t="s">
        <v>3096</v>
      </c>
      <c r="D209" s="1526" t="s">
        <v>3098</v>
      </c>
      <c r="E209" s="1602"/>
      <c r="F209" s="1524"/>
      <c r="G209" s="1526"/>
      <c r="H209" s="1150" t="s">
        <v>3097</v>
      </c>
      <c r="I209" s="577"/>
      <c r="J209" s="577"/>
      <c r="K209" s="582"/>
      <c r="L209" s="582"/>
      <c r="M209" s="582"/>
      <c r="N209" s="582"/>
      <c r="O209" s="579"/>
      <c r="P209" s="580"/>
      <c r="Q209" s="580"/>
      <c r="R209" s="580"/>
      <c r="S209" s="580"/>
      <c r="T209" s="580"/>
      <c r="U209" s="580"/>
      <c r="V209" s="580"/>
      <c r="W209" s="580"/>
      <c r="X209" s="580"/>
      <c r="Y209" s="580"/>
      <c r="Z209" s="580"/>
      <c r="AA209" s="580"/>
      <c r="AB209" s="580"/>
      <c r="AC209" s="580"/>
      <c r="AD209" s="580"/>
      <c r="AE209" s="580"/>
      <c r="AF209" s="708"/>
      <c r="AG209" s="708"/>
      <c r="AH209" s="708"/>
      <c r="AI209" s="708"/>
      <c r="AJ209" s="708"/>
      <c r="AK209" s="708"/>
      <c r="AL209" s="657" t="s">
        <v>1987</v>
      </c>
      <c r="AM209" s="657" t="s">
        <v>1931</v>
      </c>
      <c r="AN209" s="657" t="s">
        <v>1852</v>
      </c>
      <c r="AO209" s="657" t="s">
        <v>2006</v>
      </c>
      <c r="AP209" s="657" t="s">
        <v>2131</v>
      </c>
      <c r="AQ209" s="657" t="s">
        <v>1989</v>
      </c>
      <c r="AR209" s="657" t="s">
        <v>1865</v>
      </c>
      <c r="AS209" s="657" t="s">
        <v>1829</v>
      </c>
      <c r="AT209" s="657" t="s">
        <v>2007</v>
      </c>
      <c r="AU209" s="657" t="s">
        <v>2084</v>
      </c>
      <c r="AV209" s="657" t="s">
        <v>1988</v>
      </c>
      <c r="AW209" s="657" t="s">
        <v>2225</v>
      </c>
      <c r="AX209" s="657" t="s">
        <v>2053</v>
      </c>
      <c r="AY209" s="657" t="s">
        <v>2003</v>
      </c>
      <c r="AZ209" s="657" t="s">
        <v>1989</v>
      </c>
      <c r="BA209" s="657" t="s">
        <v>2523</v>
      </c>
      <c r="BB209" s="759" t="s">
        <v>1829</v>
      </c>
      <c r="BC209" s="640" t="s">
        <v>2619</v>
      </c>
      <c r="BD209" s="640" t="s">
        <v>1822</v>
      </c>
      <c r="BE209" s="640" t="s">
        <v>1988</v>
      </c>
      <c r="BF209" s="640" t="s">
        <v>2015</v>
      </c>
      <c r="BG209" s="640" t="s">
        <v>1886</v>
      </c>
      <c r="BH209" s="640" t="s">
        <v>1824</v>
      </c>
      <c r="BI209" s="738" t="s">
        <v>2271</v>
      </c>
      <c r="BJ209" s="738" t="s">
        <v>2040</v>
      </c>
      <c r="BK209" s="738" t="s">
        <v>2862</v>
      </c>
      <c r="BL209" s="738" t="s">
        <v>2618</v>
      </c>
      <c r="BM209" s="738" t="s">
        <v>1987</v>
      </c>
      <c r="BN209" s="738" t="s">
        <v>3397</v>
      </c>
      <c r="BO209" s="738" t="s">
        <v>2006</v>
      </c>
      <c r="BP209" s="1046"/>
    </row>
    <row r="210" spans="1:71" s="1388" customFormat="1" ht="16.5" customHeight="1" x14ac:dyDescent="0.2">
      <c r="A210" s="1425">
        <v>212</v>
      </c>
      <c r="B210" s="1117">
        <v>1422</v>
      </c>
      <c r="C210" s="1118" t="s">
        <v>3458</v>
      </c>
      <c r="D210" s="1526"/>
      <c r="E210" s="1602"/>
      <c r="F210" s="1524"/>
      <c r="G210" s="1526"/>
      <c r="H210" s="1150" t="s">
        <v>3100</v>
      </c>
      <c r="I210" s="577"/>
      <c r="J210" s="577"/>
      <c r="K210" s="582"/>
      <c r="L210" s="582"/>
      <c r="M210" s="582"/>
      <c r="N210" s="582"/>
      <c r="O210" s="579"/>
      <c r="P210" s="580"/>
      <c r="Q210" s="580"/>
      <c r="R210" s="580"/>
      <c r="S210" s="580"/>
      <c r="T210" s="580"/>
      <c r="U210" s="580"/>
      <c r="V210" s="580"/>
      <c r="W210" s="580"/>
      <c r="X210" s="580"/>
      <c r="Y210" s="580"/>
      <c r="Z210" s="580"/>
      <c r="AA210" s="580"/>
      <c r="AB210" s="580"/>
      <c r="AC210" s="580"/>
      <c r="AD210" s="580"/>
      <c r="AE210" s="580"/>
      <c r="AF210" s="708"/>
      <c r="AG210" s="708"/>
      <c r="AH210" s="708"/>
      <c r="AI210" s="708"/>
      <c r="AJ210" s="708"/>
      <c r="AK210" s="708"/>
      <c r="AL210" s="708"/>
      <c r="AM210" s="708"/>
      <c r="AN210" s="708"/>
      <c r="AO210" s="708"/>
      <c r="AP210" s="708"/>
      <c r="AQ210" s="708"/>
      <c r="AR210" s="708"/>
      <c r="AS210" s="708"/>
      <c r="AT210" s="708"/>
      <c r="AU210" s="708"/>
      <c r="AV210" s="708"/>
      <c r="AW210" s="657" t="s">
        <v>2026</v>
      </c>
      <c r="AX210" s="566" t="s">
        <v>2132</v>
      </c>
      <c r="AY210" s="566" t="s">
        <v>2026</v>
      </c>
      <c r="AZ210" s="566" t="s">
        <v>2131</v>
      </c>
      <c r="BA210" s="566" t="s">
        <v>2123</v>
      </c>
      <c r="BB210" s="759" t="s">
        <v>1829</v>
      </c>
      <c r="BC210" s="759" t="s">
        <v>2619</v>
      </c>
      <c r="BD210" s="640" t="s">
        <v>1822</v>
      </c>
      <c r="BE210" s="640" t="s">
        <v>1988</v>
      </c>
      <c r="BF210" s="640" t="s">
        <v>2015</v>
      </c>
      <c r="BG210" s="640" t="s">
        <v>1886</v>
      </c>
      <c r="BH210" s="640" t="s">
        <v>1824</v>
      </c>
      <c r="BI210" s="738" t="s">
        <v>2271</v>
      </c>
      <c r="BJ210" s="738" t="s">
        <v>2040</v>
      </c>
      <c r="BK210" s="738" t="s">
        <v>1988</v>
      </c>
      <c r="BL210" s="738" t="s">
        <v>2618</v>
      </c>
      <c r="BM210" s="738" t="s">
        <v>1987</v>
      </c>
      <c r="BN210" s="738" t="s">
        <v>3397</v>
      </c>
      <c r="BO210" s="738" t="s">
        <v>2006</v>
      </c>
      <c r="BP210" s="1046" t="s">
        <v>2385</v>
      </c>
    </row>
    <row r="211" spans="1:71" s="1388" customFormat="1" ht="16.5" customHeight="1" x14ac:dyDescent="0.2">
      <c r="A211" s="1425">
        <v>208</v>
      </c>
      <c r="B211" s="1117">
        <v>90</v>
      </c>
      <c r="C211" s="1118" t="s">
        <v>3739</v>
      </c>
      <c r="D211" s="1526"/>
      <c r="E211" s="1602"/>
      <c r="F211" s="1524"/>
      <c r="G211" s="1526"/>
      <c r="H211" s="1150" t="s">
        <v>3738</v>
      </c>
      <c r="I211" s="577">
        <v>30</v>
      </c>
      <c r="J211" s="577">
        <v>25</v>
      </c>
      <c r="K211" s="578">
        <v>17</v>
      </c>
      <c r="L211" s="582"/>
      <c r="M211" s="582" t="s">
        <v>1109</v>
      </c>
      <c r="N211" s="578">
        <v>17</v>
      </c>
      <c r="O211" s="578">
        <v>14</v>
      </c>
      <c r="P211" s="578">
        <v>14</v>
      </c>
      <c r="Q211" s="579"/>
      <c r="R211" s="580"/>
      <c r="S211" s="580"/>
      <c r="T211" s="580"/>
      <c r="U211" s="580"/>
      <c r="V211" s="578">
        <v>25</v>
      </c>
      <c r="W211" s="578" t="s">
        <v>1108</v>
      </c>
      <c r="X211" s="759">
        <v>16</v>
      </c>
      <c r="Y211" s="759">
        <v>12</v>
      </c>
      <c r="Z211" s="759">
        <v>10</v>
      </c>
      <c r="AA211" s="759" t="s">
        <v>1493</v>
      </c>
      <c r="AB211" s="759" t="s">
        <v>1570</v>
      </c>
      <c r="AC211" s="759" t="s">
        <v>1640</v>
      </c>
      <c r="AD211" s="759" t="s">
        <v>1587</v>
      </c>
      <c r="AE211" s="759" t="s">
        <v>1627</v>
      </c>
      <c r="AF211" s="759" t="s">
        <v>1792</v>
      </c>
      <c r="AG211" s="759" t="s">
        <v>1504</v>
      </c>
      <c r="AH211" s="759" t="s">
        <v>1824</v>
      </c>
      <c r="AI211" s="759" t="s">
        <v>1845</v>
      </c>
      <c r="AJ211" s="759" t="s">
        <v>1883</v>
      </c>
      <c r="AK211" s="759" t="s">
        <v>1931</v>
      </c>
      <c r="AL211" s="759" t="s">
        <v>1865</v>
      </c>
      <c r="AM211" s="759" t="s">
        <v>1931</v>
      </c>
      <c r="AN211" s="759" t="s">
        <v>1852</v>
      </c>
      <c r="AO211" s="759" t="s">
        <v>1931</v>
      </c>
      <c r="AP211" s="759" t="s">
        <v>1921</v>
      </c>
      <c r="AQ211" s="759" t="s">
        <v>1989</v>
      </c>
      <c r="AR211" s="759" t="s">
        <v>1865</v>
      </c>
      <c r="AS211" s="759" t="s">
        <v>1829</v>
      </c>
      <c r="AT211" s="759" t="s">
        <v>2007</v>
      </c>
      <c r="AU211" s="759" t="s">
        <v>1093</v>
      </c>
      <c r="AV211" s="759" t="s">
        <v>1988</v>
      </c>
      <c r="AW211" s="759" t="s">
        <v>2373</v>
      </c>
      <c r="AX211" s="759" t="s">
        <v>2053</v>
      </c>
      <c r="AY211" s="759" t="s">
        <v>2082</v>
      </c>
      <c r="AZ211" s="759" t="s">
        <v>1989</v>
      </c>
      <c r="BA211" s="759" t="s">
        <v>2523</v>
      </c>
      <c r="BB211" s="759" t="s">
        <v>1829</v>
      </c>
      <c r="BC211" s="640" t="s">
        <v>2619</v>
      </c>
      <c r="BD211" s="640" t="s">
        <v>1822</v>
      </c>
      <c r="BE211" s="640" t="s">
        <v>1988</v>
      </c>
      <c r="BF211" s="640" t="s">
        <v>2015</v>
      </c>
      <c r="BG211" s="640" t="s">
        <v>1886</v>
      </c>
      <c r="BH211" s="640" t="s">
        <v>1989</v>
      </c>
      <c r="BI211" s="738" t="s">
        <v>2271</v>
      </c>
      <c r="BJ211" s="738" t="s">
        <v>1988</v>
      </c>
      <c r="BK211" s="738" t="s">
        <v>1988</v>
      </c>
      <c r="BL211" s="738" t="s">
        <v>2618</v>
      </c>
      <c r="BM211" s="738" t="s">
        <v>1987</v>
      </c>
      <c r="BN211" s="738" t="s">
        <v>3397</v>
      </c>
      <c r="BO211" s="738" t="s">
        <v>3440</v>
      </c>
      <c r="BP211" s="1046" t="s">
        <v>1828</v>
      </c>
    </row>
    <row r="212" spans="1:71" s="1089" customFormat="1" ht="16.5" customHeight="1" x14ac:dyDescent="0.2">
      <c r="A212" s="1425">
        <v>209</v>
      </c>
      <c r="B212" s="1117">
        <v>1231</v>
      </c>
      <c r="C212" s="1118" t="s">
        <v>1684</v>
      </c>
      <c r="D212" s="1526" t="s">
        <v>3105</v>
      </c>
      <c r="E212" s="1602"/>
      <c r="F212" s="1524" t="s">
        <v>3104</v>
      </c>
      <c r="G212" s="1526" t="s">
        <v>3087</v>
      </c>
      <c r="H212" s="1150" t="s">
        <v>3103</v>
      </c>
      <c r="I212" s="577"/>
      <c r="J212" s="577"/>
      <c r="K212" s="578"/>
      <c r="L212" s="582"/>
      <c r="M212" s="582"/>
      <c r="N212" s="578"/>
      <c r="O212" s="578"/>
      <c r="P212" s="578"/>
      <c r="Q212" s="579"/>
      <c r="R212" s="580"/>
      <c r="S212" s="580"/>
      <c r="T212" s="580"/>
      <c r="U212" s="580"/>
      <c r="V212" s="578"/>
      <c r="W212" s="578"/>
      <c r="X212" s="1463"/>
      <c r="Y212" s="1463"/>
      <c r="Z212" s="1463"/>
      <c r="AA212" s="1463"/>
      <c r="AB212" s="1463"/>
      <c r="AC212" s="1463"/>
      <c r="AD212" s="759" t="s">
        <v>1599</v>
      </c>
      <c r="AE212" s="759" t="s">
        <v>1627</v>
      </c>
      <c r="AF212" s="759" t="s">
        <v>1792</v>
      </c>
      <c r="AG212" s="759" t="s">
        <v>1504</v>
      </c>
      <c r="AH212" s="759" t="s">
        <v>1824</v>
      </c>
      <c r="AI212" s="759" t="s">
        <v>1845</v>
      </c>
      <c r="AJ212" s="759" t="s">
        <v>1886</v>
      </c>
      <c r="AK212" s="759" t="s">
        <v>1829</v>
      </c>
      <c r="AL212" s="759" t="s">
        <v>1865</v>
      </c>
      <c r="AM212" s="759" t="s">
        <v>1931</v>
      </c>
      <c r="AN212" s="759" t="s">
        <v>1852</v>
      </c>
      <c r="AO212" s="759" t="s">
        <v>1931</v>
      </c>
      <c r="AP212" s="759" t="s">
        <v>1921</v>
      </c>
      <c r="AQ212" s="759" t="s">
        <v>1989</v>
      </c>
      <c r="AR212" s="759" t="s">
        <v>1865</v>
      </c>
      <c r="AS212" s="759" t="s">
        <v>1829</v>
      </c>
      <c r="AT212" s="759" t="s">
        <v>2007</v>
      </c>
      <c r="AU212" s="759" t="s">
        <v>1093</v>
      </c>
      <c r="AV212" s="759" t="s">
        <v>1988</v>
      </c>
      <c r="AW212" s="759" t="s">
        <v>2373</v>
      </c>
      <c r="AX212" s="759" t="s">
        <v>2053</v>
      </c>
      <c r="AY212" s="759" t="s">
        <v>2082</v>
      </c>
      <c r="AZ212" s="759" t="s">
        <v>1989</v>
      </c>
      <c r="BA212" s="759" t="s">
        <v>2523</v>
      </c>
      <c r="BB212" s="759" t="s">
        <v>1829</v>
      </c>
      <c r="BC212" s="640" t="s">
        <v>2619</v>
      </c>
      <c r="BD212" s="640" t="s">
        <v>1822</v>
      </c>
      <c r="BE212" s="640" t="s">
        <v>1988</v>
      </c>
      <c r="BF212" s="640" t="s">
        <v>2015</v>
      </c>
      <c r="BG212" s="640" t="s">
        <v>1886</v>
      </c>
      <c r="BH212" s="640" t="s">
        <v>1824</v>
      </c>
      <c r="BI212" s="738" t="s">
        <v>2271</v>
      </c>
      <c r="BJ212" s="738" t="s">
        <v>2040</v>
      </c>
      <c r="BK212" s="738" t="s">
        <v>1988</v>
      </c>
      <c r="BL212" s="738" t="s">
        <v>2618</v>
      </c>
      <c r="BM212" s="738" t="s">
        <v>1987</v>
      </c>
      <c r="BN212" s="738" t="s">
        <v>2930</v>
      </c>
      <c r="BO212" s="760" t="s">
        <v>3449</v>
      </c>
      <c r="BP212" s="1046"/>
    </row>
    <row r="213" spans="1:71" s="1089" customFormat="1" ht="16.5" customHeight="1" x14ac:dyDescent="0.2">
      <c r="A213" s="1425">
        <v>211</v>
      </c>
      <c r="B213" s="1117">
        <v>1396</v>
      </c>
      <c r="C213" s="1118" t="s">
        <v>3106</v>
      </c>
      <c r="D213" s="1526"/>
      <c r="E213" s="1602"/>
      <c r="F213" s="1524"/>
      <c r="G213" s="1526"/>
      <c r="H213" s="1150" t="s">
        <v>3459</v>
      </c>
      <c r="I213" s="577"/>
      <c r="J213" s="577"/>
      <c r="K213" s="582"/>
      <c r="L213" s="582"/>
      <c r="M213" s="582"/>
      <c r="N213" s="582"/>
      <c r="O213" s="579"/>
      <c r="P213" s="580"/>
      <c r="Q213" s="580"/>
      <c r="R213" s="580"/>
      <c r="S213" s="580"/>
      <c r="T213" s="580"/>
      <c r="U213" s="580"/>
      <c r="V213" s="580"/>
      <c r="W213" s="580"/>
      <c r="X213" s="580"/>
      <c r="Y213" s="580"/>
      <c r="Z213" s="580"/>
      <c r="AA213" s="580"/>
      <c r="AB213" s="580"/>
      <c r="AC213" s="580"/>
      <c r="AD213" s="580"/>
      <c r="AE213" s="580"/>
      <c r="AF213" s="708"/>
      <c r="AG213" s="708"/>
      <c r="AH213" s="708"/>
      <c r="AI213" s="708"/>
      <c r="AJ213" s="708"/>
      <c r="AK213" s="708"/>
      <c r="AL213" s="708"/>
      <c r="AM213" s="708"/>
      <c r="AN213" s="708"/>
      <c r="AO213" s="708"/>
      <c r="AP213" s="708"/>
      <c r="AQ213" s="657" t="s">
        <v>2032</v>
      </c>
      <c r="AR213" s="657" t="s">
        <v>1865</v>
      </c>
      <c r="AS213" s="657" t="s">
        <v>1093</v>
      </c>
      <c r="AT213" s="657" t="s">
        <v>2007</v>
      </c>
      <c r="AU213" s="657" t="s">
        <v>2084</v>
      </c>
      <c r="AV213" s="657" t="s">
        <v>1988</v>
      </c>
      <c r="AW213" s="657" t="s">
        <v>2225</v>
      </c>
      <c r="AX213" s="657" t="s">
        <v>2268</v>
      </c>
      <c r="AY213" s="657" t="s">
        <v>2003</v>
      </c>
      <c r="AZ213" s="657" t="s">
        <v>2131</v>
      </c>
      <c r="BA213" s="657" t="s">
        <v>2123</v>
      </c>
      <c r="BB213" s="759" t="s">
        <v>1829</v>
      </c>
      <c r="BC213" s="571" t="s">
        <v>2623</v>
      </c>
      <c r="BD213" s="640" t="s">
        <v>1822</v>
      </c>
      <c r="BE213" s="640" t="s">
        <v>1988</v>
      </c>
      <c r="BF213" s="640" t="s">
        <v>2015</v>
      </c>
      <c r="BG213" s="640" t="s">
        <v>1886</v>
      </c>
      <c r="BH213" s="640" t="s">
        <v>1824</v>
      </c>
      <c r="BI213" s="738" t="s">
        <v>1997</v>
      </c>
      <c r="BJ213" s="738" t="s">
        <v>2040</v>
      </c>
      <c r="BK213" s="738" t="s">
        <v>1852</v>
      </c>
      <c r="BL213" s="738" t="s">
        <v>1992</v>
      </c>
      <c r="BM213" s="738" t="s">
        <v>2026</v>
      </c>
      <c r="BN213" s="738" t="s">
        <v>2930</v>
      </c>
      <c r="BO213" s="760" t="s">
        <v>3449</v>
      </c>
      <c r="BP213" s="1046" t="s">
        <v>2921</v>
      </c>
    </row>
    <row r="214" spans="1:71" s="1089" customFormat="1" ht="16.5" customHeight="1" x14ac:dyDescent="0.2">
      <c r="A214" s="1425">
        <v>219</v>
      </c>
      <c r="B214" s="1117">
        <v>1448</v>
      </c>
      <c r="C214" s="1118" t="s">
        <v>3108</v>
      </c>
      <c r="D214" s="1526"/>
      <c r="E214" s="1602"/>
      <c r="F214" s="1524"/>
      <c r="G214" s="1526"/>
      <c r="H214" s="1150" t="s">
        <v>3109</v>
      </c>
      <c r="I214" s="577"/>
      <c r="J214" s="577"/>
      <c r="K214" s="582"/>
      <c r="L214" s="582"/>
      <c r="M214" s="582"/>
      <c r="N214" s="582"/>
      <c r="O214" s="579"/>
      <c r="P214" s="580"/>
      <c r="Q214" s="580"/>
      <c r="R214" s="580"/>
      <c r="S214" s="580"/>
      <c r="T214" s="580"/>
      <c r="U214" s="580"/>
      <c r="V214" s="580"/>
      <c r="W214" s="580"/>
      <c r="X214" s="580"/>
      <c r="Y214" s="580"/>
      <c r="Z214" s="580"/>
      <c r="AA214" s="580"/>
      <c r="AB214" s="580"/>
      <c r="AC214" s="580"/>
      <c r="AD214" s="580"/>
      <c r="AE214" s="580"/>
      <c r="AF214" s="708"/>
      <c r="AG214" s="708"/>
      <c r="AH214" s="708"/>
      <c r="AI214" s="708"/>
      <c r="AJ214" s="708"/>
      <c r="AK214" s="708"/>
      <c r="AL214" s="708"/>
      <c r="AM214" s="708"/>
      <c r="AN214" s="708"/>
      <c r="AO214" s="657"/>
      <c r="AP214" s="708"/>
      <c r="AQ214" s="708"/>
      <c r="AR214" s="708"/>
      <c r="AS214" s="657" t="s">
        <v>2225</v>
      </c>
      <c r="AT214" s="657" t="s">
        <v>2060</v>
      </c>
      <c r="AU214" s="657" t="s">
        <v>2084</v>
      </c>
      <c r="AV214" s="657" t="s">
        <v>2290</v>
      </c>
      <c r="AW214" s="657" t="s">
        <v>2131</v>
      </c>
      <c r="AX214" s="566" t="s">
        <v>2132</v>
      </c>
      <c r="AY214" s="566" t="s">
        <v>2026</v>
      </c>
      <c r="AZ214" s="566" t="s">
        <v>1989</v>
      </c>
      <c r="BA214" s="566" t="s">
        <v>2123</v>
      </c>
      <c r="BB214" s="566" t="s">
        <v>2557</v>
      </c>
      <c r="BC214" s="566" t="s">
        <v>2132</v>
      </c>
      <c r="BD214" s="759" t="s">
        <v>1822</v>
      </c>
      <c r="BE214" s="594" t="s">
        <v>1921</v>
      </c>
      <c r="BF214" s="571" t="s">
        <v>1865</v>
      </c>
      <c r="BG214" s="571" t="s">
        <v>1886</v>
      </c>
      <c r="BH214" s="640" t="s">
        <v>1989</v>
      </c>
      <c r="BI214" s="738" t="s">
        <v>2271</v>
      </c>
      <c r="BJ214" s="738" t="s">
        <v>2132</v>
      </c>
      <c r="BK214" s="738" t="s">
        <v>1136</v>
      </c>
      <c r="BL214" s="739" t="s">
        <v>877</v>
      </c>
      <c r="BM214" s="738" t="s">
        <v>2655</v>
      </c>
      <c r="BN214" s="738" t="s">
        <v>2190</v>
      </c>
      <c r="BO214" s="760" t="s">
        <v>3449</v>
      </c>
      <c r="BP214" s="1046"/>
    </row>
    <row r="215" spans="1:71" s="1262" customFormat="1" ht="16.5" customHeight="1" x14ac:dyDescent="0.25">
      <c r="A215" s="1425">
        <v>222</v>
      </c>
      <c r="B215" s="1117">
        <v>285</v>
      </c>
      <c r="C215" s="1118" t="s">
        <v>3748</v>
      </c>
      <c r="D215" s="1464" t="s">
        <v>3747</v>
      </c>
      <c r="E215" s="1602"/>
      <c r="F215" s="1524"/>
      <c r="G215" s="1526"/>
      <c r="H215" s="1150" t="s">
        <v>3749</v>
      </c>
      <c r="I215" s="577">
        <v>30</v>
      </c>
      <c r="J215" s="704" t="s">
        <v>3385</v>
      </c>
      <c r="K215" s="588">
        <v>17</v>
      </c>
      <c r="L215" s="582"/>
      <c r="M215" s="582" t="s">
        <v>1113</v>
      </c>
      <c r="N215" s="582" t="s">
        <v>1071</v>
      </c>
      <c r="O215" s="578">
        <v>14</v>
      </c>
      <c r="P215" s="578">
        <v>14</v>
      </c>
      <c r="Q215" s="578">
        <v>16</v>
      </c>
      <c r="R215" s="578">
        <v>21</v>
      </c>
      <c r="S215" s="578">
        <v>24</v>
      </c>
      <c r="T215" s="578">
        <v>18</v>
      </c>
      <c r="U215" s="589">
        <v>21</v>
      </c>
      <c r="V215" s="578">
        <v>5</v>
      </c>
      <c r="W215" s="578">
        <v>3</v>
      </c>
      <c r="X215" s="594">
        <v>9</v>
      </c>
      <c r="Y215" s="594">
        <v>7</v>
      </c>
      <c r="Z215" s="594">
        <v>10</v>
      </c>
      <c r="AA215" s="594" t="s">
        <v>1493</v>
      </c>
      <c r="AB215" s="594" t="s">
        <v>1573</v>
      </c>
      <c r="AC215" s="594" t="s">
        <v>1588</v>
      </c>
      <c r="AD215" s="594" t="s">
        <v>1494</v>
      </c>
      <c r="AE215" s="594" t="s">
        <v>1573</v>
      </c>
      <c r="AF215" s="594" t="s">
        <v>1549</v>
      </c>
      <c r="AG215" s="594" t="s">
        <v>1504</v>
      </c>
      <c r="AH215" s="594" t="s">
        <v>1824</v>
      </c>
      <c r="AI215" s="594" t="s">
        <v>1845</v>
      </c>
      <c r="AJ215" s="594" t="s">
        <v>1484</v>
      </c>
      <c r="AK215" s="594" t="s">
        <v>1931</v>
      </c>
      <c r="AL215" s="594" t="s">
        <v>1865</v>
      </c>
      <c r="AM215" s="594" t="s">
        <v>2001</v>
      </c>
      <c r="AN215" s="594" t="s">
        <v>2029</v>
      </c>
      <c r="AO215" s="594" t="s">
        <v>1857</v>
      </c>
      <c r="AP215" s="594" t="s">
        <v>1919</v>
      </c>
      <c r="AQ215" s="594" t="s">
        <v>1989</v>
      </c>
      <c r="AR215" s="594" t="s">
        <v>2123</v>
      </c>
      <c r="AS215" s="594" t="s">
        <v>2131</v>
      </c>
      <c r="AT215" s="594" t="s">
        <v>2015</v>
      </c>
      <c r="AU215" s="594" t="s">
        <v>1920</v>
      </c>
      <c r="AV215" s="594" t="s">
        <v>1921</v>
      </c>
      <c r="AW215" s="594" t="s">
        <v>2131</v>
      </c>
      <c r="AX215" s="566" t="s">
        <v>2132</v>
      </c>
      <c r="AY215" s="566" t="s">
        <v>2132</v>
      </c>
      <c r="AZ215" s="566" t="s">
        <v>1989</v>
      </c>
      <c r="BA215" s="566" t="s">
        <v>2123</v>
      </c>
      <c r="BB215" s="566" t="s">
        <v>2558</v>
      </c>
      <c r="BC215" s="571" t="s">
        <v>2623</v>
      </c>
      <c r="BD215" s="571" t="s">
        <v>2532</v>
      </c>
      <c r="BE215" s="594" t="s">
        <v>1921</v>
      </c>
      <c r="BF215" s="571" t="s">
        <v>1865</v>
      </c>
      <c r="BG215" s="571" t="s">
        <v>1886</v>
      </c>
      <c r="BH215" s="640" t="s">
        <v>2557</v>
      </c>
      <c r="BI215" s="640" t="s">
        <v>2132</v>
      </c>
      <c r="BJ215" s="738" t="s">
        <v>2132</v>
      </c>
      <c r="BK215" s="738" t="s">
        <v>1136</v>
      </c>
      <c r="BL215" s="738" t="s">
        <v>2870</v>
      </c>
      <c r="BM215" s="738" t="s">
        <v>2065</v>
      </c>
      <c r="BN215" s="738" t="s">
        <v>1656</v>
      </c>
      <c r="BO215" s="760" t="s">
        <v>3450</v>
      </c>
      <c r="BP215" s="1046" t="s">
        <v>2056</v>
      </c>
    </row>
    <row r="216" spans="1:71" s="1089" customFormat="1" ht="16.5" customHeight="1" x14ac:dyDescent="0.2">
      <c r="A216" s="1244">
        <v>3</v>
      </c>
      <c r="B216" s="1245">
        <v>1582</v>
      </c>
      <c r="C216" s="1465" t="s">
        <v>3205</v>
      </c>
      <c r="D216" s="1611" t="s">
        <v>3478</v>
      </c>
      <c r="E216" s="1535" t="s">
        <v>3478</v>
      </c>
      <c r="F216" s="1611" t="s">
        <v>3207</v>
      </c>
      <c r="G216" s="1612" t="s">
        <v>3087</v>
      </c>
      <c r="H216" s="1237" t="s">
        <v>3206</v>
      </c>
      <c r="I216" s="1457"/>
      <c r="J216" s="1458"/>
      <c r="K216" s="1458"/>
      <c r="L216" s="1458"/>
      <c r="M216" s="1458"/>
      <c r="N216" s="1458"/>
      <c r="O216" s="1458"/>
      <c r="P216" s="1458"/>
      <c r="Q216" s="1458"/>
      <c r="R216" s="1458"/>
      <c r="S216" s="1458"/>
      <c r="T216" s="1458"/>
      <c r="U216" s="1458"/>
      <c r="V216" s="1458"/>
      <c r="W216" s="1458"/>
      <c r="X216" s="1459"/>
      <c r="Y216" s="1459"/>
      <c r="Z216" s="1459"/>
      <c r="AA216" s="1459"/>
      <c r="AB216" s="1459"/>
      <c r="AC216" s="1460"/>
      <c r="AD216" s="1460"/>
      <c r="AE216" s="1460"/>
      <c r="AF216" s="1460"/>
      <c r="AG216" s="1460"/>
      <c r="AH216" s="1460"/>
      <c r="AI216" s="1460"/>
      <c r="AJ216" s="1460"/>
      <c r="AK216" s="1460"/>
      <c r="AL216" s="1460"/>
      <c r="AM216" s="1460"/>
      <c r="AN216" s="1460"/>
      <c r="AO216" s="1460"/>
      <c r="AP216" s="1460"/>
      <c r="AQ216" s="1460"/>
      <c r="AR216" s="1460"/>
      <c r="AS216" s="1460"/>
      <c r="AT216" s="1461"/>
      <c r="AU216" s="1461"/>
      <c r="AV216" s="1461"/>
      <c r="AW216" s="1461"/>
      <c r="AX216" s="1461"/>
      <c r="AY216" s="1252" t="s">
        <v>2002</v>
      </c>
      <c r="AZ216" s="1252" t="s">
        <v>2475</v>
      </c>
      <c r="BA216" s="1252" t="s">
        <v>2001</v>
      </c>
      <c r="BB216" s="1252" t="s">
        <v>2542</v>
      </c>
      <c r="BC216" s="1252" t="s">
        <v>2011</v>
      </c>
      <c r="BD216" s="1252" t="s">
        <v>1830</v>
      </c>
      <c r="BE216" s="1252" t="s">
        <v>2060</v>
      </c>
      <c r="BF216" s="1252" t="s">
        <v>2028</v>
      </c>
      <c r="BG216" s="1252" t="s">
        <v>2569</v>
      </c>
      <c r="BH216" s="1252" t="s">
        <v>1925</v>
      </c>
      <c r="BI216" s="1252" t="s">
        <v>1832</v>
      </c>
      <c r="BJ216" s="1252" t="s">
        <v>2123</v>
      </c>
      <c r="BK216" s="1252" t="s">
        <v>2902</v>
      </c>
      <c r="BL216" s="1252" t="s">
        <v>2957</v>
      </c>
      <c r="BM216" s="1252" t="s">
        <v>2988</v>
      </c>
      <c r="BN216" s="1252" t="s">
        <v>1738</v>
      </c>
      <c r="BO216" s="1252" t="s">
        <v>2904</v>
      </c>
      <c r="BP216" s="1253"/>
      <c r="BS216" s="1089" t="str">
        <f t="shared" ref="BS216:BS226" si="2">+LOWER(C216)</f>
        <v>urbanización santa monica del tejar</v>
      </c>
    </row>
    <row r="217" spans="1:71" s="1089" customFormat="1" ht="16.5" customHeight="1" x14ac:dyDescent="0.2">
      <c r="A217" s="1210">
        <v>4</v>
      </c>
      <c r="B217" s="1151">
        <v>808</v>
      </c>
      <c r="C217" s="1466" t="s">
        <v>3479</v>
      </c>
      <c r="D217" s="1527"/>
      <c r="E217" s="1536"/>
      <c r="F217" s="1527"/>
      <c r="G217" s="1610"/>
      <c r="H217" s="1150" t="s">
        <v>3540</v>
      </c>
      <c r="I217" s="549"/>
      <c r="J217" s="1051"/>
      <c r="K217" s="1051"/>
      <c r="L217" s="1051"/>
      <c r="M217" s="1051"/>
      <c r="N217" s="1051"/>
      <c r="O217" s="1051"/>
      <c r="P217" s="1051"/>
      <c r="Q217" s="1051"/>
      <c r="R217" s="1051"/>
      <c r="S217" s="1051"/>
      <c r="T217" s="1051"/>
      <c r="U217" s="1051"/>
      <c r="V217" s="1051"/>
      <c r="W217" s="1051"/>
      <c r="X217" s="1052"/>
      <c r="Y217" s="1052"/>
      <c r="Z217" s="1052"/>
      <c r="AA217" s="1052"/>
      <c r="AB217" s="1052"/>
      <c r="AC217" s="542"/>
      <c r="AD217" s="542"/>
      <c r="AE217" s="542"/>
      <c r="AF217" s="542"/>
      <c r="AG217" s="542"/>
      <c r="AH217" s="542"/>
      <c r="AI217" s="542"/>
      <c r="AJ217" s="542"/>
      <c r="AK217" s="542"/>
      <c r="AL217" s="542"/>
      <c r="AM217" s="542"/>
      <c r="AN217" s="542"/>
      <c r="AO217" s="542"/>
      <c r="AP217" s="542"/>
      <c r="AQ217" s="542"/>
      <c r="AR217" s="542"/>
      <c r="AS217" s="542"/>
      <c r="AT217" s="543"/>
      <c r="AU217" s="543"/>
      <c r="AV217" s="543"/>
      <c r="AW217" s="543"/>
      <c r="AX217" s="543"/>
      <c r="AY217" s="452"/>
      <c r="AZ217" s="452"/>
      <c r="BA217" s="452"/>
      <c r="BB217" s="452"/>
      <c r="BC217" s="544" t="s">
        <v>2533</v>
      </c>
      <c r="BD217" s="544" t="s">
        <v>2664</v>
      </c>
      <c r="BE217" s="544" t="s">
        <v>2060</v>
      </c>
      <c r="BF217" s="544" t="s">
        <v>2542</v>
      </c>
      <c r="BG217" s="544" t="s">
        <v>2569</v>
      </c>
      <c r="BH217" s="544" t="s">
        <v>1852</v>
      </c>
      <c r="BI217" s="544" t="s">
        <v>1832</v>
      </c>
      <c r="BJ217" s="544" t="s">
        <v>2123</v>
      </c>
      <c r="BK217" s="544" t="s">
        <v>2902</v>
      </c>
      <c r="BL217" s="544" t="s">
        <v>2957</v>
      </c>
      <c r="BM217" s="544" t="s">
        <v>2988</v>
      </c>
      <c r="BN217" s="544" t="s">
        <v>3047</v>
      </c>
      <c r="BO217" s="544" t="s">
        <v>2904</v>
      </c>
      <c r="BP217" s="1196" t="s">
        <v>2616</v>
      </c>
      <c r="BS217" s="1089" t="str">
        <f t="shared" si="2"/>
        <v>la gran reserva (4api)</v>
      </c>
    </row>
    <row r="218" spans="1:71" s="1089" customFormat="1" ht="16.5" customHeight="1" x14ac:dyDescent="0.2">
      <c r="A218" s="1210">
        <v>12</v>
      </c>
      <c r="B218" s="1151">
        <v>1455</v>
      </c>
      <c r="C218" s="1466" t="s">
        <v>3211</v>
      </c>
      <c r="D218" s="1527"/>
      <c r="E218" s="1536"/>
      <c r="F218" s="1527"/>
      <c r="G218" s="1610"/>
      <c r="H218" s="1150" t="s">
        <v>3212</v>
      </c>
      <c r="I218" s="549"/>
      <c r="J218" s="1051"/>
      <c r="K218" s="1051"/>
      <c r="L218" s="1051"/>
      <c r="M218" s="1051"/>
      <c r="N218" s="1051"/>
      <c r="O218" s="1051"/>
      <c r="P218" s="1051"/>
      <c r="Q218" s="1051"/>
      <c r="R218" s="1051"/>
      <c r="S218" s="1051"/>
      <c r="T218" s="1051"/>
      <c r="U218" s="1051"/>
      <c r="V218" s="1051"/>
      <c r="W218" s="1051"/>
      <c r="X218" s="1052"/>
      <c r="Y218" s="1052"/>
      <c r="Z218" s="1052"/>
      <c r="AA218" s="1052"/>
      <c r="AB218" s="1052"/>
      <c r="AC218" s="542"/>
      <c r="AD218" s="542"/>
      <c r="AE218" s="542"/>
      <c r="AF218" s="543"/>
      <c r="AG218" s="543"/>
      <c r="AH218" s="543"/>
      <c r="AI218" s="543"/>
      <c r="AJ218" s="543"/>
      <c r="AK218" s="543"/>
      <c r="AL218" s="542"/>
      <c r="AM218" s="542"/>
      <c r="AN218" s="542"/>
      <c r="AO218" s="543"/>
      <c r="AP218" s="543"/>
      <c r="AQ218" s="543"/>
      <c r="AR218" s="543"/>
      <c r="AS218" s="547" t="s">
        <v>2132</v>
      </c>
      <c r="AT218" s="548"/>
      <c r="AU218" s="547" t="s">
        <v>1865</v>
      </c>
      <c r="AV218" s="547" t="s">
        <v>2191</v>
      </c>
      <c r="AW218" s="547" t="s">
        <v>2037</v>
      </c>
      <c r="AX218" s="547" t="s">
        <v>1849</v>
      </c>
      <c r="AY218" s="547" t="s">
        <v>2082</v>
      </c>
      <c r="AZ218" s="547" t="s">
        <v>2475</v>
      </c>
      <c r="BA218" s="547" t="s">
        <v>2002</v>
      </c>
      <c r="BB218" s="547" t="s">
        <v>2542</v>
      </c>
      <c r="BC218" s="547" t="s">
        <v>2011</v>
      </c>
      <c r="BD218" s="547" t="s">
        <v>2001</v>
      </c>
      <c r="BE218" s="542" t="s">
        <v>1939</v>
      </c>
      <c r="BF218" s="547" t="s">
        <v>2001</v>
      </c>
      <c r="BG218" s="547" t="s">
        <v>2460</v>
      </c>
      <c r="BH218" s="547" t="s">
        <v>2552</v>
      </c>
      <c r="BI218" s="547" t="s">
        <v>2060</v>
      </c>
      <c r="BJ218" s="547" t="s">
        <v>1375</v>
      </c>
      <c r="BK218" s="544" t="s">
        <v>2903</v>
      </c>
      <c r="BL218" s="544" t="s">
        <v>2964</v>
      </c>
      <c r="BM218" s="544" t="s">
        <v>2060</v>
      </c>
      <c r="BN218" s="544" t="s">
        <v>1738</v>
      </c>
      <c r="BO218" s="544" t="s">
        <v>2904</v>
      </c>
      <c r="BP218" s="1196"/>
      <c r="BS218" s="1089" t="str">
        <f t="shared" si="2"/>
        <v>urbanización el girasol</v>
      </c>
    </row>
    <row r="219" spans="1:71" s="1089" customFormat="1" ht="16.5" customHeight="1" x14ac:dyDescent="0.2">
      <c r="A219" s="1210">
        <v>13</v>
      </c>
      <c r="B219" s="1151">
        <v>1444</v>
      </c>
      <c r="C219" s="1466" t="s">
        <v>3213</v>
      </c>
      <c r="D219" s="1527"/>
      <c r="E219" s="1536"/>
      <c r="F219" s="1527"/>
      <c r="G219" s="1610"/>
      <c r="H219" s="1150" t="s">
        <v>3214</v>
      </c>
      <c r="I219" s="549"/>
      <c r="J219" s="1051"/>
      <c r="K219" s="1051"/>
      <c r="L219" s="1051"/>
      <c r="M219" s="1051"/>
      <c r="N219" s="1051"/>
      <c r="O219" s="1051"/>
      <c r="P219" s="1051"/>
      <c r="Q219" s="1051"/>
      <c r="R219" s="1051"/>
      <c r="S219" s="1051"/>
      <c r="T219" s="1051"/>
      <c r="U219" s="1051"/>
      <c r="V219" s="1051"/>
      <c r="W219" s="1051"/>
      <c r="X219" s="1052"/>
      <c r="Y219" s="1052"/>
      <c r="Z219" s="1052"/>
      <c r="AA219" s="1052"/>
      <c r="AB219" s="1052"/>
      <c r="AC219" s="542"/>
      <c r="AD219" s="542"/>
      <c r="AE219" s="542"/>
      <c r="AF219" s="543"/>
      <c r="AG219" s="543"/>
      <c r="AH219" s="543"/>
      <c r="AI219" s="543"/>
      <c r="AJ219" s="543"/>
      <c r="AK219" s="543"/>
      <c r="AL219" s="542"/>
      <c r="AM219" s="542"/>
      <c r="AN219" s="542"/>
      <c r="AO219" s="543"/>
      <c r="AP219" s="543"/>
      <c r="AQ219" s="543"/>
      <c r="AR219" s="543"/>
      <c r="AS219" s="547" t="s">
        <v>2039</v>
      </c>
      <c r="AT219" s="547" t="s">
        <v>1849</v>
      </c>
      <c r="AU219" s="547" t="s">
        <v>1857</v>
      </c>
      <c r="AV219" s="547" t="s">
        <v>2191</v>
      </c>
      <c r="AW219" s="547" t="s">
        <v>2037</v>
      </c>
      <c r="AX219" s="547" t="s">
        <v>1865</v>
      </c>
      <c r="AY219" s="547" t="s">
        <v>2001</v>
      </c>
      <c r="AZ219" s="547" t="s">
        <v>2475</v>
      </c>
      <c r="BA219" s="547" t="s">
        <v>2003</v>
      </c>
      <c r="BB219" s="547" t="s">
        <v>1982</v>
      </c>
      <c r="BC219" s="547" t="s">
        <v>1977</v>
      </c>
      <c r="BD219" s="547" t="s">
        <v>2001</v>
      </c>
      <c r="BE219" s="542" t="s">
        <v>1939</v>
      </c>
      <c r="BF219" s="547" t="s">
        <v>2001</v>
      </c>
      <c r="BG219" s="547" t="s">
        <v>2460</v>
      </c>
      <c r="BH219" s="547" t="s">
        <v>2552</v>
      </c>
      <c r="BI219" s="547" t="s">
        <v>1977</v>
      </c>
      <c r="BJ219" s="547" t="s">
        <v>1375</v>
      </c>
      <c r="BK219" s="544" t="s">
        <v>2903</v>
      </c>
      <c r="BL219" s="544" t="s">
        <v>2964</v>
      </c>
      <c r="BM219" s="544" t="s">
        <v>2060</v>
      </c>
      <c r="BN219" s="544" t="s">
        <v>3047</v>
      </c>
      <c r="BO219" s="544" t="s">
        <v>2020</v>
      </c>
      <c r="BP219" s="1196"/>
      <c r="BS219" s="1089" t="str">
        <f t="shared" si="2"/>
        <v>conjunto torres de monterrey</v>
      </c>
    </row>
    <row r="220" spans="1:71" s="1089" customFormat="1" ht="16.5" customHeight="1" x14ac:dyDescent="0.2">
      <c r="A220" s="1210">
        <v>14</v>
      </c>
      <c r="B220" s="1151">
        <v>1428</v>
      </c>
      <c r="C220" s="1466" t="s">
        <v>3215</v>
      </c>
      <c r="D220" s="1527"/>
      <c r="E220" s="1536"/>
      <c r="F220" s="1527"/>
      <c r="G220" s="1610"/>
      <c r="H220" s="1150" t="s">
        <v>2212</v>
      </c>
      <c r="I220" s="549"/>
      <c r="J220" s="1051"/>
      <c r="K220" s="1051"/>
      <c r="L220" s="1051"/>
      <c r="M220" s="1051"/>
      <c r="N220" s="1051"/>
      <c r="O220" s="1051"/>
      <c r="P220" s="1051"/>
      <c r="Q220" s="1051"/>
      <c r="R220" s="1051"/>
      <c r="S220" s="1051"/>
      <c r="T220" s="1051"/>
      <c r="U220" s="1051"/>
      <c r="V220" s="1051"/>
      <c r="W220" s="1051"/>
      <c r="X220" s="1052"/>
      <c r="Y220" s="1052"/>
      <c r="Z220" s="1052"/>
      <c r="AA220" s="1052"/>
      <c r="AB220" s="1052"/>
      <c r="AC220" s="542"/>
      <c r="AD220" s="542"/>
      <c r="AE220" s="542"/>
      <c r="AF220" s="543"/>
      <c r="AG220" s="543"/>
      <c r="AH220" s="543"/>
      <c r="AI220" s="543"/>
      <c r="AJ220" s="543"/>
      <c r="AK220" s="543"/>
      <c r="AL220" s="543"/>
      <c r="AM220" s="543"/>
      <c r="AN220" s="543"/>
      <c r="AO220" s="543"/>
      <c r="AP220" s="543"/>
      <c r="AQ220" s="543"/>
      <c r="AR220" s="543"/>
      <c r="AS220" s="542" t="s">
        <v>1854</v>
      </c>
      <c r="AT220" s="542" t="s">
        <v>1087</v>
      </c>
      <c r="AU220" s="542" t="s">
        <v>1857</v>
      </c>
      <c r="AV220" s="542" t="s">
        <v>2191</v>
      </c>
      <c r="AW220" s="542" t="s">
        <v>2361</v>
      </c>
      <c r="AX220" s="542" t="s">
        <v>2132</v>
      </c>
      <c r="AY220" s="542" t="s">
        <v>1939</v>
      </c>
      <c r="AZ220" s="542" t="s">
        <v>1865</v>
      </c>
      <c r="BA220" s="542" t="s">
        <v>2003</v>
      </c>
      <c r="BB220" s="542" t="s">
        <v>2542</v>
      </c>
      <c r="BC220" s="542" t="s">
        <v>1977</v>
      </c>
      <c r="BD220" s="542" t="s">
        <v>2472</v>
      </c>
      <c r="BE220" s="542" t="s">
        <v>1939</v>
      </c>
      <c r="BF220" s="547" t="s">
        <v>2001</v>
      </c>
      <c r="BG220" s="547" t="s">
        <v>2460</v>
      </c>
      <c r="BH220" s="547" t="s">
        <v>2552</v>
      </c>
      <c r="BI220" s="547" t="s">
        <v>1977</v>
      </c>
      <c r="BJ220" s="547" t="s">
        <v>1375</v>
      </c>
      <c r="BK220" s="544" t="s">
        <v>2903</v>
      </c>
      <c r="BL220" s="544" t="s">
        <v>2964</v>
      </c>
      <c r="BM220" s="544" t="s">
        <v>2060</v>
      </c>
      <c r="BN220" s="544" t="s">
        <v>1738</v>
      </c>
      <c r="BO220" s="544" t="s">
        <v>2904</v>
      </c>
      <c r="BP220" s="1196"/>
      <c r="BS220" s="1089" t="str">
        <f t="shared" si="2"/>
        <v>conjunto residencial balcón del tejar sector i</v>
      </c>
    </row>
    <row r="221" spans="1:71" s="1236" customFormat="1" ht="16.5" customHeight="1" x14ac:dyDescent="0.2">
      <c r="A221" s="1210">
        <v>4</v>
      </c>
      <c r="B221" s="1151">
        <v>1354</v>
      </c>
      <c r="C221" s="1466" t="s">
        <v>3524</v>
      </c>
      <c r="D221" s="1527"/>
      <c r="E221" s="1536"/>
      <c r="F221" s="1527"/>
      <c r="G221" s="1610"/>
      <c r="H221" s="1150" t="s">
        <v>3525</v>
      </c>
      <c r="I221" s="577"/>
      <c r="J221" s="1053"/>
      <c r="K221" s="1053"/>
      <c r="L221" s="1053"/>
      <c r="M221" s="1053"/>
      <c r="N221" s="1053"/>
      <c r="O221" s="1053"/>
      <c r="P221" s="1053"/>
      <c r="Q221" s="1053"/>
      <c r="R221" s="1053"/>
      <c r="S221" s="1053"/>
      <c r="T221" s="1053"/>
      <c r="U221" s="1053"/>
      <c r="V221" s="1053"/>
      <c r="W221" s="1053"/>
      <c r="X221" s="581"/>
      <c r="Y221" s="581"/>
      <c r="Z221" s="581"/>
      <c r="AA221" s="581"/>
      <c r="AB221" s="581"/>
      <c r="AC221" s="566"/>
      <c r="AD221" s="566"/>
      <c r="AE221" s="566"/>
      <c r="AF221" s="566"/>
      <c r="AG221" s="570"/>
      <c r="AH221" s="570"/>
      <c r="AI221" s="570"/>
      <c r="AJ221" s="570"/>
      <c r="AK221" s="570"/>
      <c r="AL221" s="570"/>
      <c r="AM221" s="566" t="s">
        <v>2020</v>
      </c>
      <c r="AN221" s="566" t="s">
        <v>2032</v>
      </c>
      <c r="AO221" s="566" t="s">
        <v>1876</v>
      </c>
      <c r="AP221" s="566" t="s">
        <v>1854</v>
      </c>
      <c r="AQ221" s="566" t="s">
        <v>1866</v>
      </c>
      <c r="AR221" s="566" t="s">
        <v>2191</v>
      </c>
      <c r="AS221" s="566" t="s">
        <v>2001</v>
      </c>
      <c r="AT221" s="566" t="s">
        <v>1994</v>
      </c>
      <c r="AU221" s="566" t="s">
        <v>2053</v>
      </c>
      <c r="AV221" s="566" t="s">
        <v>2191</v>
      </c>
      <c r="AW221" s="566" t="s">
        <v>2037</v>
      </c>
      <c r="AX221" s="566" t="s">
        <v>1865</v>
      </c>
      <c r="AY221" s="566" t="s">
        <v>2082</v>
      </c>
      <c r="AZ221" s="566" t="s">
        <v>2475</v>
      </c>
      <c r="BA221" s="566" t="s">
        <v>2001</v>
      </c>
      <c r="BB221" s="566" t="s">
        <v>2001</v>
      </c>
      <c r="BC221" s="566" t="s">
        <v>2465</v>
      </c>
      <c r="BD221" s="566" t="s">
        <v>2001</v>
      </c>
      <c r="BE221" s="566" t="s">
        <v>2060</v>
      </c>
      <c r="BF221" s="566" t="s">
        <v>1994</v>
      </c>
      <c r="BG221" s="542" t="s">
        <v>2569</v>
      </c>
      <c r="BH221" s="542" t="s">
        <v>1832</v>
      </c>
      <c r="BI221" s="542" t="s">
        <v>1832</v>
      </c>
      <c r="BJ221" s="542" t="s">
        <v>1849</v>
      </c>
      <c r="BK221" s="542" t="s">
        <v>2879</v>
      </c>
      <c r="BL221" s="542" t="s">
        <v>2032</v>
      </c>
      <c r="BM221" s="542" t="s">
        <v>2889</v>
      </c>
      <c r="BN221" s="542" t="s">
        <v>2279</v>
      </c>
      <c r="BO221" s="542" t="s">
        <v>3416</v>
      </c>
      <c r="BP221" s="1197" t="s">
        <v>2513</v>
      </c>
      <c r="BS221" s="1236" t="str">
        <f t="shared" si="2"/>
        <v>conjunto residencial monviso</v>
      </c>
    </row>
    <row r="222" spans="1:71" s="1236" customFormat="1" ht="16.5" customHeight="1" x14ac:dyDescent="0.2">
      <c r="A222" s="1210">
        <v>6</v>
      </c>
      <c r="B222" s="1151">
        <v>1373</v>
      </c>
      <c r="C222" s="1466" t="s">
        <v>3528</v>
      </c>
      <c r="D222" s="1527"/>
      <c r="E222" s="1536"/>
      <c r="F222" s="1527"/>
      <c r="G222" s="1610"/>
      <c r="H222" s="1150" t="s">
        <v>3529</v>
      </c>
      <c r="I222" s="577"/>
      <c r="J222" s="1053"/>
      <c r="K222" s="1053"/>
      <c r="L222" s="1053"/>
      <c r="M222" s="1053"/>
      <c r="N222" s="1053"/>
      <c r="O222" s="1053"/>
      <c r="P222" s="1053"/>
      <c r="Q222" s="1053"/>
      <c r="R222" s="1053"/>
      <c r="S222" s="1053"/>
      <c r="T222" s="1053"/>
      <c r="U222" s="1053"/>
      <c r="V222" s="1053"/>
      <c r="W222" s="1053"/>
      <c r="X222" s="581"/>
      <c r="Y222" s="581"/>
      <c r="Z222" s="581"/>
      <c r="AA222" s="581"/>
      <c r="AB222" s="581"/>
      <c r="AC222" s="566"/>
      <c r="AD222" s="566"/>
      <c r="AE222" s="566"/>
      <c r="AF222" s="566"/>
      <c r="AG222" s="570"/>
      <c r="AH222" s="570"/>
      <c r="AI222" s="570"/>
      <c r="AJ222" s="570"/>
      <c r="AK222" s="570"/>
      <c r="AL222" s="570"/>
      <c r="AM222" s="570"/>
      <c r="AN222" s="566" t="s">
        <v>1997</v>
      </c>
      <c r="AO222" s="566" t="s">
        <v>1886</v>
      </c>
      <c r="AP222" s="566" t="s">
        <v>2065</v>
      </c>
      <c r="AQ222" s="566" t="s">
        <v>2124</v>
      </c>
      <c r="AR222" s="566" t="s">
        <v>2065</v>
      </c>
      <c r="AS222" s="566" t="s">
        <v>2225</v>
      </c>
      <c r="AT222" s="566" t="s">
        <v>2123</v>
      </c>
      <c r="AU222" s="566" t="s">
        <v>1822</v>
      </c>
      <c r="AV222" s="566" t="s">
        <v>1886</v>
      </c>
      <c r="AW222" s="566" t="s">
        <v>2225</v>
      </c>
      <c r="AX222" s="566" t="s">
        <v>2124</v>
      </c>
      <c r="AY222" s="566" t="s">
        <v>1939</v>
      </c>
      <c r="AZ222" s="566" t="s">
        <v>1845</v>
      </c>
      <c r="BA222" s="566" t="s">
        <v>2523</v>
      </c>
      <c r="BB222" s="566" t="s">
        <v>2523</v>
      </c>
      <c r="BC222" s="566" t="s">
        <v>2124</v>
      </c>
      <c r="BD222" s="566" t="s">
        <v>2523</v>
      </c>
      <c r="BE222" s="566" t="s">
        <v>2523</v>
      </c>
      <c r="BF222" s="566" t="s">
        <v>2674</v>
      </c>
      <c r="BG222" s="542" t="s">
        <v>2472</v>
      </c>
      <c r="BH222" s="542" t="s">
        <v>2065</v>
      </c>
      <c r="BI222" s="542" t="s">
        <v>2123</v>
      </c>
      <c r="BJ222" s="542" t="s">
        <v>1849</v>
      </c>
      <c r="BK222" s="542" t="s">
        <v>2879</v>
      </c>
      <c r="BL222" s="542" t="s">
        <v>2001</v>
      </c>
      <c r="BM222" s="542" t="s">
        <v>2889</v>
      </c>
      <c r="BN222" s="544" t="s">
        <v>1738</v>
      </c>
      <c r="BO222" s="542" t="s">
        <v>3416</v>
      </c>
      <c r="BP222" s="1197" t="s">
        <v>2059</v>
      </c>
      <c r="BS222" s="1236" t="str">
        <f t="shared" si="2"/>
        <v>conjunto residencial puerto varas</v>
      </c>
    </row>
    <row r="223" spans="1:71" s="1236" customFormat="1" ht="16.5" customHeight="1" x14ac:dyDescent="0.2">
      <c r="A223" s="1210">
        <v>9</v>
      </c>
      <c r="B223" s="1151">
        <v>1571</v>
      </c>
      <c r="C223" s="1466" t="s">
        <v>3532</v>
      </c>
      <c r="D223" s="1527"/>
      <c r="E223" s="1536"/>
      <c r="F223" s="1527"/>
      <c r="G223" s="1610"/>
      <c r="H223" s="1150" t="s">
        <v>3538</v>
      </c>
      <c r="I223" s="577"/>
      <c r="J223" s="1053"/>
      <c r="K223" s="1053"/>
      <c r="L223" s="1053"/>
      <c r="M223" s="1053"/>
      <c r="N223" s="1053"/>
      <c r="O223" s="1053"/>
      <c r="P223" s="1053"/>
      <c r="Q223" s="1053"/>
      <c r="R223" s="1053"/>
      <c r="S223" s="1053"/>
      <c r="T223" s="1053"/>
      <c r="U223" s="1053"/>
      <c r="V223" s="1053"/>
      <c r="W223" s="1053"/>
      <c r="X223" s="581"/>
      <c r="Y223" s="581"/>
      <c r="Z223" s="581"/>
      <c r="AA223" s="581"/>
      <c r="AB223" s="581"/>
      <c r="AC223" s="566"/>
      <c r="AD223" s="566"/>
      <c r="AE223" s="566"/>
      <c r="AF223" s="566"/>
      <c r="AG223" s="570"/>
      <c r="AH223" s="570"/>
      <c r="AI223" s="570"/>
      <c r="AJ223" s="570"/>
      <c r="AK223" s="570"/>
      <c r="AL223" s="570"/>
      <c r="AM223" s="570"/>
      <c r="AN223" s="566"/>
      <c r="AO223" s="566"/>
      <c r="AP223" s="566"/>
      <c r="AQ223" s="570"/>
      <c r="AR223" s="570"/>
      <c r="AS223" s="570"/>
      <c r="AT223" s="570"/>
      <c r="AU223" s="570"/>
      <c r="AV223" s="570"/>
      <c r="AW223" s="570"/>
      <c r="AX223" s="566" t="s">
        <v>1921</v>
      </c>
      <c r="AY223" s="566" t="s">
        <v>2015</v>
      </c>
      <c r="AZ223" s="566" t="s">
        <v>1925</v>
      </c>
      <c r="BA223" s="566" t="s">
        <v>2082</v>
      </c>
      <c r="BB223" s="566" t="s">
        <v>2542</v>
      </c>
      <c r="BC223" s="566" t="s">
        <v>2575</v>
      </c>
      <c r="BD223" s="566" t="s">
        <v>1830</v>
      </c>
      <c r="BE223" s="566" t="s">
        <v>1939</v>
      </c>
      <c r="BF223" s="566" t="s">
        <v>2569</v>
      </c>
      <c r="BG223" s="542" t="s">
        <v>2569</v>
      </c>
      <c r="BH223" s="542" t="s">
        <v>1831</v>
      </c>
      <c r="BI223" s="542" t="s">
        <v>1832</v>
      </c>
      <c r="BJ223" s="542" t="s">
        <v>2082</v>
      </c>
      <c r="BK223" s="542" t="s">
        <v>1832</v>
      </c>
      <c r="BL223" s="542" t="s">
        <v>1993</v>
      </c>
      <c r="BM223" s="542" t="s">
        <v>2988</v>
      </c>
      <c r="BN223" s="542" t="s">
        <v>1994</v>
      </c>
      <c r="BO223" s="542" t="s">
        <v>3404</v>
      </c>
      <c r="BP223" s="1269" t="s">
        <v>2555</v>
      </c>
      <c r="BS223" s="1236" t="str">
        <f t="shared" si="2"/>
        <v>conjunto unifamiliar boulevar del cacique (2api)</v>
      </c>
    </row>
    <row r="224" spans="1:71" s="1236" customFormat="1" ht="16.5" customHeight="1" x14ac:dyDescent="0.2">
      <c r="A224" s="1210">
        <v>10</v>
      </c>
      <c r="B224" s="1151">
        <v>9</v>
      </c>
      <c r="C224" s="1466" t="s">
        <v>3533</v>
      </c>
      <c r="D224" s="1527"/>
      <c r="E224" s="1536"/>
      <c r="F224" s="1527"/>
      <c r="G224" s="1610"/>
      <c r="H224" s="1150" t="s">
        <v>3534</v>
      </c>
      <c r="I224" s="577">
        <v>15</v>
      </c>
      <c r="J224" s="577">
        <v>4</v>
      </c>
      <c r="K224" s="578">
        <v>4</v>
      </c>
      <c r="L224" s="579" t="s">
        <v>877</v>
      </c>
      <c r="M224" s="579" t="s">
        <v>877</v>
      </c>
      <c r="N224" s="580"/>
      <c r="O224" s="580"/>
      <c r="P224" s="580"/>
      <c r="Q224" s="580"/>
      <c r="R224" s="580"/>
      <c r="S224" s="580"/>
      <c r="T224" s="580"/>
      <c r="U224" s="580"/>
      <c r="V224" s="580"/>
      <c r="W224" s="578">
        <v>2</v>
      </c>
      <c r="X224" s="578">
        <v>6</v>
      </c>
      <c r="Y224" s="578">
        <v>4</v>
      </c>
      <c r="Z224" s="578">
        <v>2</v>
      </c>
      <c r="AA224" s="578" t="s">
        <v>1501</v>
      </c>
      <c r="AB224" s="578" t="s">
        <v>1525</v>
      </c>
      <c r="AC224" s="578" t="s">
        <v>1474</v>
      </c>
      <c r="AD224" s="578" t="s">
        <v>1474</v>
      </c>
      <c r="AE224" s="578" t="s">
        <v>1526</v>
      </c>
      <c r="AF224" s="578" t="s">
        <v>1773</v>
      </c>
      <c r="AG224" s="578" t="s">
        <v>1792</v>
      </c>
      <c r="AH224" s="578" t="s">
        <v>1501</v>
      </c>
      <c r="AI224" s="578" t="s">
        <v>1830</v>
      </c>
      <c r="AJ224" s="578" t="s">
        <v>1473</v>
      </c>
      <c r="AK224" s="578" t="s">
        <v>1876</v>
      </c>
      <c r="AL224" s="578" t="s">
        <v>1830</v>
      </c>
      <c r="AM224" s="578" t="s">
        <v>2002</v>
      </c>
      <c r="AN224" s="578" t="s">
        <v>1994</v>
      </c>
      <c r="AO224" s="578" t="s">
        <v>1876</v>
      </c>
      <c r="AP224" s="578" t="s">
        <v>1854</v>
      </c>
      <c r="AQ224" s="578" t="s">
        <v>1830</v>
      </c>
      <c r="AR224" s="578" t="s">
        <v>2191</v>
      </c>
      <c r="AS224" s="578" t="s">
        <v>1876</v>
      </c>
      <c r="AT224" s="578" t="s">
        <v>1994</v>
      </c>
      <c r="AU224" s="578" t="s">
        <v>1857</v>
      </c>
      <c r="AV224" s="578" t="s">
        <v>2007</v>
      </c>
      <c r="AW224" s="578" t="s">
        <v>2361</v>
      </c>
      <c r="AX224" s="578" t="s">
        <v>1865</v>
      </c>
      <c r="AY224" s="578" t="s">
        <v>2001</v>
      </c>
      <c r="AZ224" s="578" t="s">
        <v>1865</v>
      </c>
      <c r="BA224" s="578" t="s">
        <v>2003</v>
      </c>
      <c r="BB224" s="578" t="s">
        <v>2028</v>
      </c>
      <c r="BC224" s="578" t="s">
        <v>1977</v>
      </c>
      <c r="BD224" s="566" t="s">
        <v>2523</v>
      </c>
      <c r="BE224" s="566" t="s">
        <v>1939</v>
      </c>
      <c r="BF224" s="566" t="s">
        <v>1844</v>
      </c>
      <c r="BG224" s="542" t="s">
        <v>2460</v>
      </c>
      <c r="BH224" s="547" t="s">
        <v>2460</v>
      </c>
      <c r="BI224" s="547" t="s">
        <v>1977</v>
      </c>
      <c r="BJ224" s="547" t="s">
        <v>1375</v>
      </c>
      <c r="BK224" s="544" t="s">
        <v>2903</v>
      </c>
      <c r="BL224" s="544" t="s">
        <v>2961</v>
      </c>
      <c r="BM224" s="544" t="s">
        <v>2902</v>
      </c>
      <c r="BN224" s="544" t="s">
        <v>1738</v>
      </c>
      <c r="BO224" s="544" t="s">
        <v>2032</v>
      </c>
      <c r="BP224" s="574" t="s">
        <v>2289</v>
      </c>
      <c r="BS224" s="1236" t="str">
        <f t="shared" si="2"/>
        <v>britania condominio</v>
      </c>
    </row>
    <row r="225" spans="1:71" s="1236" customFormat="1" ht="16.5" customHeight="1" x14ac:dyDescent="0.2">
      <c r="A225" s="1210">
        <v>12</v>
      </c>
      <c r="B225" s="1151">
        <v>225</v>
      </c>
      <c r="C225" s="1466" t="s">
        <v>3537</v>
      </c>
      <c r="D225" s="1527"/>
      <c r="E225" s="1536"/>
      <c r="F225" s="1527"/>
      <c r="G225" s="1610"/>
      <c r="H225" s="1150" t="s">
        <v>3539</v>
      </c>
      <c r="I225" s="577">
        <v>15</v>
      </c>
      <c r="J225" s="577">
        <v>4</v>
      </c>
      <c r="K225" s="588" t="s">
        <v>1069</v>
      </c>
      <c r="L225" s="582"/>
      <c r="M225" s="578">
        <v>13</v>
      </c>
      <c r="N225" s="578">
        <v>9</v>
      </c>
      <c r="O225" s="578">
        <v>1</v>
      </c>
      <c r="P225" s="582" t="s">
        <v>877</v>
      </c>
      <c r="Q225" s="578">
        <v>1</v>
      </c>
      <c r="R225" s="582" t="s">
        <v>877</v>
      </c>
      <c r="S225" s="578">
        <v>4</v>
      </c>
      <c r="T225" s="582" t="s">
        <v>877</v>
      </c>
      <c r="U225" s="589">
        <v>14</v>
      </c>
      <c r="V225" s="582" t="s">
        <v>877</v>
      </c>
      <c r="W225" s="578">
        <v>2</v>
      </c>
      <c r="X225" s="582" t="s">
        <v>877</v>
      </c>
      <c r="Y225" s="584">
        <v>4</v>
      </c>
      <c r="Z225" s="582" t="s">
        <v>877</v>
      </c>
      <c r="AA225" s="584" t="s">
        <v>1501</v>
      </c>
      <c r="AB225" s="582" t="s">
        <v>877</v>
      </c>
      <c r="AC225" s="578" t="s">
        <v>1474</v>
      </c>
      <c r="AD225" s="585" t="s">
        <v>877</v>
      </c>
      <c r="AE225" s="578" t="s">
        <v>1526</v>
      </c>
      <c r="AF225" s="585" t="s">
        <v>877</v>
      </c>
      <c r="AG225" s="578" t="s">
        <v>1792</v>
      </c>
      <c r="AH225" s="585" t="s">
        <v>877</v>
      </c>
      <c r="AI225" s="578" t="s">
        <v>1830</v>
      </c>
      <c r="AJ225" s="585" t="s">
        <v>877</v>
      </c>
      <c r="AK225" s="578" t="s">
        <v>1832</v>
      </c>
      <c r="AL225" s="585" t="s">
        <v>877</v>
      </c>
      <c r="AM225" s="578" t="s">
        <v>2002</v>
      </c>
      <c r="AN225" s="585" t="s">
        <v>877</v>
      </c>
      <c r="AO225" s="578" t="s">
        <v>1849</v>
      </c>
      <c r="AP225" s="586" t="s">
        <v>877</v>
      </c>
      <c r="AQ225" s="578" t="s">
        <v>1831</v>
      </c>
      <c r="AR225" s="585" t="s">
        <v>877</v>
      </c>
      <c r="AS225" s="578" t="s">
        <v>1854</v>
      </c>
      <c r="AT225" s="585" t="s">
        <v>877</v>
      </c>
      <c r="AU225" s="578" t="s">
        <v>1857</v>
      </c>
      <c r="AV225" s="585" t="s">
        <v>877</v>
      </c>
      <c r="AW225" s="578" t="s">
        <v>2279</v>
      </c>
      <c r="AX225" s="578" t="s">
        <v>1093</v>
      </c>
      <c r="AY225" s="578" t="s">
        <v>2070</v>
      </c>
      <c r="AZ225" s="578" t="s">
        <v>2482</v>
      </c>
      <c r="BA225" s="578" t="s">
        <v>2472</v>
      </c>
      <c r="BB225" s="578" t="s">
        <v>2003</v>
      </c>
      <c r="BC225" s="590" t="s">
        <v>877</v>
      </c>
      <c r="BD225" s="571" t="s">
        <v>2472</v>
      </c>
      <c r="BE225" s="571" t="s">
        <v>1883</v>
      </c>
      <c r="BF225" s="571" t="s">
        <v>2002</v>
      </c>
      <c r="BG225" s="544" t="s">
        <v>2460</v>
      </c>
      <c r="BH225" s="547" t="s">
        <v>2460</v>
      </c>
      <c r="BI225" s="547" t="s">
        <v>1822</v>
      </c>
      <c r="BJ225" s="547" t="s">
        <v>2026</v>
      </c>
      <c r="BK225" s="547" t="s">
        <v>2901</v>
      </c>
      <c r="BL225" s="544" t="s">
        <v>2961</v>
      </c>
      <c r="BM225" s="544" t="s">
        <v>2902</v>
      </c>
      <c r="BN225" s="544" t="s">
        <v>1738</v>
      </c>
      <c r="BO225" s="544" t="s">
        <v>2032</v>
      </c>
      <c r="BP225" s="574" t="s">
        <v>2544</v>
      </c>
      <c r="BS225" s="1236" t="str">
        <f t="shared" si="2"/>
        <v>cacique ipaná unidad residencial</v>
      </c>
    </row>
    <row r="226" spans="1:71" s="1236" customFormat="1" ht="16.5" customHeight="1" x14ac:dyDescent="0.2">
      <c r="A226" s="1210">
        <v>13</v>
      </c>
      <c r="B226" s="1151">
        <v>1215</v>
      </c>
      <c r="C226" s="1466" t="s">
        <v>3541</v>
      </c>
      <c r="D226" s="1527"/>
      <c r="E226" s="1536"/>
      <c r="F226" s="1527"/>
      <c r="G226" s="1610"/>
      <c r="H226" s="1150" t="s">
        <v>3542</v>
      </c>
      <c r="I226" s="577"/>
      <c r="J226" s="577"/>
      <c r="K226" s="588"/>
      <c r="L226" s="582"/>
      <c r="M226" s="578"/>
      <c r="N226" s="578"/>
      <c r="O226" s="578"/>
      <c r="P226" s="582"/>
      <c r="Q226" s="578"/>
      <c r="R226" s="582"/>
      <c r="S226" s="578"/>
      <c r="T226" s="582"/>
      <c r="U226" s="592"/>
      <c r="V226" s="593"/>
      <c r="W226" s="585"/>
      <c r="X226" s="593"/>
      <c r="Y226" s="593"/>
      <c r="Z226" s="593"/>
      <c r="AA226" s="593"/>
      <c r="AB226" s="593"/>
      <c r="AC226" s="578" t="s">
        <v>1599</v>
      </c>
      <c r="AD226" s="585" t="s">
        <v>877</v>
      </c>
      <c r="AE226" s="587" t="s">
        <v>877</v>
      </c>
      <c r="AF226" s="578" t="s">
        <v>1773</v>
      </c>
      <c r="AG226" s="587" t="s">
        <v>877</v>
      </c>
      <c r="AH226" s="587" t="s">
        <v>877</v>
      </c>
      <c r="AI226" s="578" t="s">
        <v>1852</v>
      </c>
      <c r="AJ226" s="585" t="s">
        <v>877</v>
      </c>
      <c r="AK226" s="578" t="s">
        <v>1832</v>
      </c>
      <c r="AL226" s="585" t="s">
        <v>877</v>
      </c>
      <c r="AM226" s="578" t="s">
        <v>2003</v>
      </c>
      <c r="AN226" s="585" t="s">
        <v>877</v>
      </c>
      <c r="AO226" s="578" t="s">
        <v>1830</v>
      </c>
      <c r="AP226" s="586" t="s">
        <v>877</v>
      </c>
      <c r="AQ226" s="578" t="s">
        <v>1831</v>
      </c>
      <c r="AR226" s="585" t="s">
        <v>877</v>
      </c>
      <c r="AS226" s="578" t="s">
        <v>1876</v>
      </c>
      <c r="AT226" s="585" t="s">
        <v>877</v>
      </c>
      <c r="AU226" s="578" t="s">
        <v>1857</v>
      </c>
      <c r="AV226" s="585" t="s">
        <v>877</v>
      </c>
      <c r="AW226" s="578" t="s">
        <v>2279</v>
      </c>
      <c r="AX226" s="585" t="s">
        <v>877</v>
      </c>
      <c r="AY226" s="578" t="s">
        <v>2001</v>
      </c>
      <c r="AZ226" s="585" t="s">
        <v>877</v>
      </c>
      <c r="BA226" s="578" t="s">
        <v>2472</v>
      </c>
      <c r="BB226" s="585" t="s">
        <v>877</v>
      </c>
      <c r="BC226" s="578" t="s">
        <v>2124</v>
      </c>
      <c r="BD226" s="585" t="s">
        <v>877</v>
      </c>
      <c r="BE226" s="571" t="s">
        <v>1883</v>
      </c>
      <c r="BF226" s="572" t="s">
        <v>877</v>
      </c>
      <c r="BG226" s="544" t="s">
        <v>1844</v>
      </c>
      <c r="BH226" s="452" t="s">
        <v>877</v>
      </c>
      <c r="BI226" s="547" t="s">
        <v>1822</v>
      </c>
      <c r="BJ226" s="548" t="s">
        <v>877</v>
      </c>
      <c r="BK226" s="547" t="s">
        <v>2901</v>
      </c>
      <c r="BL226" s="548" t="s">
        <v>877</v>
      </c>
      <c r="BM226" s="547" t="s">
        <v>2902</v>
      </c>
      <c r="BN226" s="452" t="s">
        <v>877</v>
      </c>
      <c r="BO226" s="544" t="s">
        <v>2032</v>
      </c>
      <c r="BP226" s="574" t="s">
        <v>2716</v>
      </c>
      <c r="BS226" s="1236" t="str">
        <f t="shared" si="2"/>
        <v xml:space="preserve">balcon del tejar sector ll </v>
      </c>
    </row>
    <row r="227" spans="1:71" s="1236" customFormat="1" ht="16.5" customHeight="1" x14ac:dyDescent="0.2">
      <c r="A227" s="1210">
        <v>14</v>
      </c>
      <c r="B227" s="1151">
        <v>350</v>
      </c>
      <c r="C227" s="1466" t="s">
        <v>3543</v>
      </c>
      <c r="D227" s="1527"/>
      <c r="E227" s="1536"/>
      <c r="F227" s="1527"/>
      <c r="G227" s="1610"/>
      <c r="H227" s="1150" t="s">
        <v>3544</v>
      </c>
      <c r="I227" s="577">
        <v>15</v>
      </c>
      <c r="J227" s="577">
        <v>4</v>
      </c>
      <c r="K227" s="578">
        <v>4</v>
      </c>
      <c r="L227" s="579" t="s">
        <v>877</v>
      </c>
      <c r="M227" s="578">
        <v>7</v>
      </c>
      <c r="N227" s="578">
        <v>4</v>
      </c>
      <c r="O227" s="578">
        <v>1</v>
      </c>
      <c r="P227" s="578">
        <v>4</v>
      </c>
      <c r="Q227" s="578">
        <v>1</v>
      </c>
      <c r="R227" s="578">
        <v>1</v>
      </c>
      <c r="S227" s="578">
        <v>4</v>
      </c>
      <c r="T227" s="578">
        <v>1</v>
      </c>
      <c r="U227" s="589">
        <v>14</v>
      </c>
      <c r="V227" s="578" t="s">
        <v>1072</v>
      </c>
      <c r="W227" s="578">
        <v>2</v>
      </c>
      <c r="X227" s="594">
        <v>15</v>
      </c>
      <c r="Y227" s="594">
        <v>13</v>
      </c>
      <c r="Z227" s="594">
        <v>3</v>
      </c>
      <c r="AA227" s="594" t="s">
        <v>1501</v>
      </c>
      <c r="AB227" s="594" t="s">
        <v>1525</v>
      </c>
      <c r="AC227" s="578" t="s">
        <v>1581</v>
      </c>
      <c r="AD227" s="578" t="s">
        <v>1488</v>
      </c>
      <c r="AE227" s="578" t="s">
        <v>1526</v>
      </c>
      <c r="AF227" s="578" t="s">
        <v>1773</v>
      </c>
      <c r="AG227" s="578" t="s">
        <v>1792</v>
      </c>
      <c r="AH227" s="578" t="s">
        <v>1580</v>
      </c>
      <c r="AI227" s="578" t="s">
        <v>1832</v>
      </c>
      <c r="AJ227" s="578" t="s">
        <v>1876</v>
      </c>
      <c r="AK227" s="578" t="s">
        <v>1527</v>
      </c>
      <c r="AL227" s="578" t="s">
        <v>1830</v>
      </c>
      <c r="AM227" s="578" t="s">
        <v>1994</v>
      </c>
      <c r="AN227" s="578" t="s">
        <v>2028</v>
      </c>
      <c r="AO227" s="578" t="s">
        <v>1830</v>
      </c>
      <c r="AP227" s="578" t="s">
        <v>1849</v>
      </c>
      <c r="AQ227" s="578" t="s">
        <v>1994</v>
      </c>
      <c r="AR227" s="578" t="s">
        <v>2107</v>
      </c>
      <c r="AS227" s="578" t="s">
        <v>2003</v>
      </c>
      <c r="AT227" s="578" t="s">
        <v>1994</v>
      </c>
      <c r="AU227" s="578" t="s">
        <v>1865</v>
      </c>
      <c r="AV227" s="578" t="s">
        <v>2007</v>
      </c>
      <c r="AW227" s="578" t="s">
        <v>2361</v>
      </c>
      <c r="AX227" s="578" t="s">
        <v>2146</v>
      </c>
      <c r="AY227" s="578" t="s">
        <v>2015</v>
      </c>
      <c r="AZ227" s="578" t="s">
        <v>2479</v>
      </c>
      <c r="BA227" s="578" t="s">
        <v>2474</v>
      </c>
      <c r="BB227" s="578" t="s">
        <v>2523</v>
      </c>
      <c r="BC227" s="578" t="s">
        <v>1987</v>
      </c>
      <c r="BD227" s="578" t="s">
        <v>1879</v>
      </c>
      <c r="BE227" s="571" t="s">
        <v>1883</v>
      </c>
      <c r="BF227" s="571" t="s">
        <v>2002</v>
      </c>
      <c r="BG227" s="544" t="s">
        <v>1844</v>
      </c>
      <c r="BH227" s="544" t="s">
        <v>1926</v>
      </c>
      <c r="BI227" s="547" t="s">
        <v>2124</v>
      </c>
      <c r="BJ227" s="547" t="s">
        <v>2026</v>
      </c>
      <c r="BK227" s="547" t="s">
        <v>2901</v>
      </c>
      <c r="BL227" s="547" t="s">
        <v>2598</v>
      </c>
      <c r="BM227" s="547" t="s">
        <v>2902</v>
      </c>
      <c r="BN227" s="544" t="s">
        <v>1738</v>
      </c>
      <c r="BO227" s="544" t="s">
        <v>2032</v>
      </c>
      <c r="BP227" s="1196" t="s">
        <v>1935</v>
      </c>
    </row>
    <row r="228" spans="1:71" s="1236" customFormat="1" ht="16.5" customHeight="1" x14ac:dyDescent="0.2">
      <c r="A228" s="1210">
        <v>15</v>
      </c>
      <c r="B228" s="1151">
        <v>1141</v>
      </c>
      <c r="C228" s="1466" t="s">
        <v>3545</v>
      </c>
      <c r="D228" s="1527"/>
      <c r="E228" s="1537"/>
      <c r="F228" s="1527"/>
      <c r="G228" s="1610"/>
      <c r="H228" s="1150" t="s">
        <v>3546</v>
      </c>
      <c r="I228" s="581" t="s">
        <v>923</v>
      </c>
      <c r="J228" s="581" t="s">
        <v>923</v>
      </c>
      <c r="K228" s="581" t="s">
        <v>923</v>
      </c>
      <c r="L228" s="581" t="s">
        <v>923</v>
      </c>
      <c r="M228" s="581" t="s">
        <v>923</v>
      </c>
      <c r="N228" s="581" t="s">
        <v>923</v>
      </c>
      <c r="O228" s="581" t="s">
        <v>923</v>
      </c>
      <c r="P228" s="581" t="s">
        <v>923</v>
      </c>
      <c r="Q228" s="581" t="s">
        <v>923</v>
      </c>
      <c r="R228" s="581" t="s">
        <v>923</v>
      </c>
      <c r="S228" s="581" t="s">
        <v>923</v>
      </c>
      <c r="T228" s="581" t="s">
        <v>923</v>
      </c>
      <c r="U228" s="581" t="s">
        <v>923</v>
      </c>
      <c r="V228" s="581" t="s">
        <v>923</v>
      </c>
      <c r="W228" s="581" t="s">
        <v>923</v>
      </c>
      <c r="X228" s="584">
        <v>15</v>
      </c>
      <c r="Y228" s="584">
        <v>4</v>
      </c>
      <c r="Z228" s="584">
        <v>2</v>
      </c>
      <c r="AA228" s="584" t="s">
        <v>1501</v>
      </c>
      <c r="AB228" s="584" t="s">
        <v>1526</v>
      </c>
      <c r="AC228" s="578" t="s">
        <v>1474</v>
      </c>
      <c r="AD228" s="578" t="s">
        <v>1473</v>
      </c>
      <c r="AE228" s="578" t="s">
        <v>1526</v>
      </c>
      <c r="AF228" s="578" t="s">
        <v>1773</v>
      </c>
      <c r="AG228" s="578" t="s">
        <v>1792</v>
      </c>
      <c r="AH228" s="578" t="s">
        <v>1501</v>
      </c>
      <c r="AI228" s="578" t="s">
        <v>1830</v>
      </c>
      <c r="AJ228" s="578" t="s">
        <v>1473</v>
      </c>
      <c r="AK228" s="578" t="s">
        <v>1832</v>
      </c>
      <c r="AL228" s="578" t="s">
        <v>1830</v>
      </c>
      <c r="AM228" s="578" t="s">
        <v>1994</v>
      </c>
      <c r="AN228" s="578" t="s">
        <v>1994</v>
      </c>
      <c r="AO228" s="578" t="s">
        <v>1830</v>
      </c>
      <c r="AP228" s="578" t="s">
        <v>1939</v>
      </c>
      <c r="AQ228" s="578" t="s">
        <v>1830</v>
      </c>
      <c r="AR228" s="578" t="s">
        <v>1993</v>
      </c>
      <c r="AS228" s="578" t="s">
        <v>1876</v>
      </c>
      <c r="AT228" s="578" t="s">
        <v>1830</v>
      </c>
      <c r="AU228" s="578" t="s">
        <v>1993</v>
      </c>
      <c r="AV228" s="578" t="s">
        <v>1925</v>
      </c>
      <c r="AW228" s="578" t="s">
        <v>2082</v>
      </c>
      <c r="AX228" s="578" t="s">
        <v>1830</v>
      </c>
      <c r="AY228" s="578" t="s">
        <v>2082</v>
      </c>
      <c r="AZ228" s="578" t="s">
        <v>1925</v>
      </c>
      <c r="BA228" s="566" t="s">
        <v>2082</v>
      </c>
      <c r="BB228" s="566" t="s">
        <v>2028</v>
      </c>
      <c r="BC228" s="566" t="s">
        <v>2569</v>
      </c>
      <c r="BD228" s="566" t="s">
        <v>2001</v>
      </c>
      <c r="BE228" s="566" t="s">
        <v>2484</v>
      </c>
      <c r="BF228" s="566" t="s">
        <v>1993</v>
      </c>
      <c r="BG228" s="542" t="s">
        <v>1993</v>
      </c>
      <c r="BH228" s="542" t="s">
        <v>1831</v>
      </c>
      <c r="BI228" s="542" t="s">
        <v>2060</v>
      </c>
      <c r="BJ228" s="542" t="s">
        <v>2001</v>
      </c>
      <c r="BK228" s="1362" t="s">
        <v>877</v>
      </c>
      <c r="BL228" s="1362"/>
      <c r="BM228" s="1362"/>
      <c r="BN228" s="1362"/>
      <c r="BO228" s="1362"/>
      <c r="BP228" s="1363" t="s">
        <v>2628</v>
      </c>
    </row>
    <row r="229" spans="1:71" s="1089" customFormat="1" ht="16.5" customHeight="1" x14ac:dyDescent="0.2">
      <c r="A229" s="1423">
        <v>6</v>
      </c>
      <c r="B229" s="1151">
        <v>1729</v>
      </c>
      <c r="C229" s="1466" t="s">
        <v>3216</v>
      </c>
      <c r="D229" s="1619" t="s">
        <v>3218</v>
      </c>
      <c r="E229" s="1538" t="s">
        <v>3218</v>
      </c>
      <c r="F229" s="1524" t="s">
        <v>3207</v>
      </c>
      <c r="G229" s="1610" t="s">
        <v>3087</v>
      </c>
      <c r="H229" s="1150" t="s">
        <v>3217</v>
      </c>
      <c r="I229" s="549"/>
      <c r="J229" s="1051"/>
      <c r="K229" s="1051"/>
      <c r="L229" s="1051"/>
      <c r="M229" s="1051"/>
      <c r="N229" s="1051"/>
      <c r="O229" s="1051"/>
      <c r="P229" s="1051"/>
      <c r="Q229" s="1051"/>
      <c r="R229" s="1051"/>
      <c r="S229" s="1051"/>
      <c r="T229" s="1051"/>
      <c r="U229" s="1051"/>
      <c r="V229" s="1051"/>
      <c r="W229" s="1051"/>
      <c r="X229" s="1052"/>
      <c r="Y229" s="1052"/>
      <c r="Z229" s="1052"/>
      <c r="AA229" s="1052"/>
      <c r="AB229" s="1052"/>
      <c r="AC229" s="542"/>
      <c r="AD229" s="542"/>
      <c r="AE229" s="542"/>
      <c r="AF229" s="542"/>
      <c r="AG229" s="543"/>
      <c r="AH229" s="543"/>
      <c r="AI229" s="543"/>
      <c r="AJ229" s="543"/>
      <c r="AK229" s="543"/>
      <c r="AL229" s="543"/>
      <c r="AM229" s="542"/>
      <c r="AN229" s="542"/>
      <c r="AO229" s="542"/>
      <c r="AP229" s="542"/>
      <c r="AQ229" s="542"/>
      <c r="AR229" s="542"/>
      <c r="AS229" s="542"/>
      <c r="AT229" s="542"/>
      <c r="AU229" s="542"/>
      <c r="AV229" s="543"/>
      <c r="AW229" s="543"/>
      <c r="AX229" s="543"/>
      <c r="AY229" s="543"/>
      <c r="AZ229" s="543"/>
      <c r="BA229" s="543"/>
      <c r="BB229" s="543"/>
      <c r="BC229" s="543"/>
      <c r="BD229" s="543"/>
      <c r="BE229" s="542" t="s">
        <v>2239</v>
      </c>
      <c r="BF229" s="542" t="s">
        <v>2557</v>
      </c>
      <c r="BG229" s="542" t="s">
        <v>2472</v>
      </c>
      <c r="BH229" s="542" t="s">
        <v>1879</v>
      </c>
      <c r="BI229" s="542" t="s">
        <v>1832</v>
      </c>
      <c r="BJ229" s="544" t="s">
        <v>2123</v>
      </c>
      <c r="BK229" s="544" t="s">
        <v>2902</v>
      </c>
      <c r="BL229" s="544" t="s">
        <v>2957</v>
      </c>
      <c r="BM229" s="544" t="s">
        <v>2948</v>
      </c>
      <c r="BN229" s="544" t="s">
        <v>1738</v>
      </c>
      <c r="BO229" s="544" t="s">
        <v>2020</v>
      </c>
      <c r="BP229" s="1402"/>
      <c r="BS229" s="1089" t="str">
        <f>+LOWER(C229)</f>
        <v>conjunto residencial portal del lago</v>
      </c>
    </row>
    <row r="230" spans="1:71" s="1089" customFormat="1" ht="30" x14ac:dyDescent="0.2">
      <c r="A230" s="1423">
        <v>11</v>
      </c>
      <c r="B230" s="1151">
        <v>1251</v>
      </c>
      <c r="C230" s="1466" t="s">
        <v>3219</v>
      </c>
      <c r="D230" s="1619"/>
      <c r="E230" s="1538"/>
      <c r="F230" s="1524"/>
      <c r="G230" s="1610"/>
      <c r="H230" s="1150" t="s">
        <v>3220</v>
      </c>
      <c r="I230" s="549"/>
      <c r="J230" s="1051"/>
      <c r="K230" s="1051"/>
      <c r="L230" s="1051"/>
      <c r="M230" s="1051"/>
      <c r="N230" s="1051"/>
      <c r="O230" s="1051"/>
      <c r="P230" s="1051"/>
      <c r="Q230" s="1051"/>
      <c r="R230" s="1051"/>
      <c r="S230" s="1051"/>
      <c r="T230" s="1051"/>
      <c r="U230" s="1051"/>
      <c r="V230" s="1051"/>
      <c r="W230" s="1051"/>
      <c r="X230" s="1052"/>
      <c r="Y230" s="1052"/>
      <c r="Z230" s="1052"/>
      <c r="AA230" s="1052"/>
      <c r="AB230" s="1052"/>
      <c r="AC230" s="542"/>
      <c r="AD230" s="542"/>
      <c r="AE230" s="542"/>
      <c r="AF230" s="543"/>
      <c r="AG230" s="543"/>
      <c r="AH230" s="543"/>
      <c r="AI230" s="543"/>
      <c r="AJ230" s="543"/>
      <c r="AK230" s="543"/>
      <c r="AL230" s="542" t="s">
        <v>1876</v>
      </c>
      <c r="AM230" s="542" t="s">
        <v>2002</v>
      </c>
      <c r="AN230" s="542" t="s">
        <v>1994</v>
      </c>
      <c r="AO230" s="542" t="s">
        <v>1876</v>
      </c>
      <c r="AP230" s="542" t="s">
        <v>1854</v>
      </c>
      <c r="AQ230" s="542" t="s">
        <v>1830</v>
      </c>
      <c r="AR230" s="545" t="s">
        <v>877</v>
      </c>
      <c r="AS230" s="546" t="s">
        <v>877</v>
      </c>
      <c r="AT230" s="546" t="s">
        <v>877</v>
      </c>
      <c r="AU230" s="547" t="s">
        <v>2084</v>
      </c>
      <c r="AV230" s="547" t="s">
        <v>1982</v>
      </c>
      <c r="AW230" s="547" t="s">
        <v>2037</v>
      </c>
      <c r="AX230" s="547" t="s">
        <v>1849</v>
      </c>
      <c r="AY230" s="547" t="s">
        <v>2082</v>
      </c>
      <c r="AZ230" s="547" t="s">
        <v>2475</v>
      </c>
      <c r="BA230" s="547" t="s">
        <v>2002</v>
      </c>
      <c r="BB230" s="547" t="s">
        <v>2542</v>
      </c>
      <c r="BC230" s="547" t="s">
        <v>2011</v>
      </c>
      <c r="BD230" s="547" t="s">
        <v>2001</v>
      </c>
      <c r="BE230" s="547" t="s">
        <v>2060</v>
      </c>
      <c r="BF230" s="547" t="s">
        <v>2001</v>
      </c>
      <c r="BG230" s="547" t="s">
        <v>2460</v>
      </c>
      <c r="BH230" s="547" t="s">
        <v>2552</v>
      </c>
      <c r="BI230" s="547" t="s">
        <v>2060</v>
      </c>
      <c r="BJ230" s="544" t="s">
        <v>2123</v>
      </c>
      <c r="BK230" s="544" t="s">
        <v>2903</v>
      </c>
      <c r="BL230" s="544" t="s">
        <v>2964</v>
      </c>
      <c r="BM230" s="544" t="s">
        <v>2060</v>
      </c>
      <c r="BN230" s="544" t="s">
        <v>1738</v>
      </c>
      <c r="BO230" s="544" t="s">
        <v>2020</v>
      </c>
      <c r="BP230" s="1046"/>
      <c r="BS230" s="1089" t="str">
        <f t="shared" ref="BS230:BS239" si="3">+LOWER(C230)</f>
        <v>conjunto residencial urbanización santa barbara</v>
      </c>
    </row>
    <row r="231" spans="1:71" s="1089" customFormat="1" ht="16.5" customHeight="1" x14ac:dyDescent="0.2">
      <c r="A231" s="1423">
        <v>17</v>
      </c>
      <c r="B231" s="1151">
        <v>995</v>
      </c>
      <c r="C231" s="1466" t="s">
        <v>1732</v>
      </c>
      <c r="D231" s="1619"/>
      <c r="E231" s="1538"/>
      <c r="F231" s="1524"/>
      <c r="G231" s="1610"/>
      <c r="H231" s="1150" t="s">
        <v>3221</v>
      </c>
      <c r="I231" s="1052"/>
      <c r="J231" s="549"/>
      <c r="K231" s="1424"/>
      <c r="L231" s="1424"/>
      <c r="M231" s="550"/>
      <c r="N231" s="551"/>
      <c r="O231" s="551"/>
      <c r="P231" s="551"/>
      <c r="Q231" s="551"/>
      <c r="R231" s="551"/>
      <c r="S231" s="551"/>
      <c r="T231" s="551"/>
      <c r="U231" s="551"/>
      <c r="V231" s="551"/>
      <c r="W231" s="552"/>
      <c r="X231" s="1424"/>
      <c r="Y231" s="1424"/>
      <c r="Z231" s="544"/>
      <c r="AA231" s="1424"/>
      <c r="AB231" s="452"/>
      <c r="AC231" s="553"/>
      <c r="AD231" s="553"/>
      <c r="AE231" s="553"/>
      <c r="AF231" s="553"/>
      <c r="AG231" s="553"/>
      <c r="AH231" s="553"/>
      <c r="AI231" s="553"/>
      <c r="AJ231" s="552" t="s">
        <v>1844</v>
      </c>
      <c r="AK231" s="552" t="s">
        <v>1876</v>
      </c>
      <c r="AL231" s="552" t="s">
        <v>1830</v>
      </c>
      <c r="AM231" s="552" t="s">
        <v>2002</v>
      </c>
      <c r="AN231" s="552" t="s">
        <v>1994</v>
      </c>
      <c r="AO231" s="552" t="s">
        <v>1849</v>
      </c>
      <c r="AP231" s="552" t="s">
        <v>1854</v>
      </c>
      <c r="AQ231" s="552" t="s">
        <v>1831</v>
      </c>
      <c r="AR231" s="554" t="s">
        <v>877</v>
      </c>
      <c r="AS231" s="552" t="s">
        <v>1876</v>
      </c>
      <c r="AT231" s="552" t="s">
        <v>1994</v>
      </c>
      <c r="AU231" s="552" t="s">
        <v>2032</v>
      </c>
      <c r="AV231" s="552" t="s">
        <v>2007</v>
      </c>
      <c r="AW231" s="552" t="s">
        <v>2361</v>
      </c>
      <c r="AX231" s="552" t="s">
        <v>2146</v>
      </c>
      <c r="AY231" s="552" t="s">
        <v>2001</v>
      </c>
      <c r="AZ231" s="552" t="s">
        <v>1865</v>
      </c>
      <c r="BA231" s="552" t="s">
        <v>2003</v>
      </c>
      <c r="BB231" s="552" t="s">
        <v>2028</v>
      </c>
      <c r="BC231" s="552" t="s">
        <v>1977</v>
      </c>
      <c r="BD231" s="552" t="s">
        <v>2472</v>
      </c>
      <c r="BE231" s="542" t="s">
        <v>1939</v>
      </c>
      <c r="BF231" s="542" t="s">
        <v>2001</v>
      </c>
      <c r="BG231" s="542" t="s">
        <v>2460</v>
      </c>
      <c r="BH231" s="547" t="s">
        <v>1879</v>
      </c>
      <c r="BI231" s="547" t="s">
        <v>2070</v>
      </c>
      <c r="BJ231" s="547" t="s">
        <v>2131</v>
      </c>
      <c r="BK231" s="547" t="s">
        <v>2901</v>
      </c>
      <c r="BL231" s="544" t="s">
        <v>2961</v>
      </c>
      <c r="BM231" s="544" t="s">
        <v>2902</v>
      </c>
      <c r="BN231" s="727" t="s">
        <v>877</v>
      </c>
      <c r="BO231" s="544" t="s">
        <v>2020</v>
      </c>
      <c r="BP231" s="396"/>
      <c r="BS231" s="1089" t="str">
        <f t="shared" si="3"/>
        <v>condominio luxe</v>
      </c>
    </row>
    <row r="232" spans="1:71" s="1089" customFormat="1" ht="16.5" customHeight="1" x14ac:dyDescent="0.2">
      <c r="A232" s="1423">
        <v>20</v>
      </c>
      <c r="B232" s="1151">
        <v>287</v>
      </c>
      <c r="C232" s="1466" t="s">
        <v>204</v>
      </c>
      <c r="D232" s="1619"/>
      <c r="E232" s="1538"/>
      <c r="F232" s="1524"/>
      <c r="G232" s="1610"/>
      <c r="H232" s="1150" t="s">
        <v>3222</v>
      </c>
      <c r="I232" s="549">
        <v>15</v>
      </c>
      <c r="J232" s="549">
        <v>4</v>
      </c>
      <c r="K232" s="552">
        <v>4</v>
      </c>
      <c r="L232" s="1424"/>
      <c r="M232" s="1424" t="s">
        <v>1070</v>
      </c>
      <c r="N232" s="1424" t="s">
        <v>1071</v>
      </c>
      <c r="O232" s="552">
        <v>9</v>
      </c>
      <c r="P232" s="552">
        <v>4</v>
      </c>
      <c r="Q232" s="552">
        <v>1</v>
      </c>
      <c r="R232" s="552">
        <v>1</v>
      </c>
      <c r="S232" s="552">
        <v>4</v>
      </c>
      <c r="T232" s="552">
        <v>1</v>
      </c>
      <c r="U232" s="556">
        <v>14</v>
      </c>
      <c r="V232" s="552">
        <v>3</v>
      </c>
      <c r="W232" s="552">
        <v>2</v>
      </c>
      <c r="X232" s="552">
        <v>6</v>
      </c>
      <c r="Y232" s="552">
        <v>4</v>
      </c>
      <c r="Z232" s="552">
        <v>2</v>
      </c>
      <c r="AA232" s="552" t="s">
        <v>1501</v>
      </c>
      <c r="AB232" s="552" t="s">
        <v>1525</v>
      </c>
      <c r="AC232" s="552" t="s">
        <v>1474</v>
      </c>
      <c r="AD232" s="552" t="s">
        <v>1474</v>
      </c>
      <c r="AE232" s="552" t="s">
        <v>1516</v>
      </c>
      <c r="AF232" s="552" t="s">
        <v>1773</v>
      </c>
      <c r="AG232" s="552" t="s">
        <v>1792</v>
      </c>
      <c r="AH232" s="552" t="s">
        <v>1501</v>
      </c>
      <c r="AI232" s="552" t="s">
        <v>1830</v>
      </c>
      <c r="AJ232" s="552" t="s">
        <v>1473</v>
      </c>
      <c r="AK232" s="552" t="s">
        <v>1876</v>
      </c>
      <c r="AL232" s="552" t="s">
        <v>1830</v>
      </c>
      <c r="AM232" s="552" t="s">
        <v>2002</v>
      </c>
      <c r="AN232" s="552" t="s">
        <v>1994</v>
      </c>
      <c r="AO232" s="552" t="s">
        <v>1830</v>
      </c>
      <c r="AP232" s="552" t="s">
        <v>2001</v>
      </c>
      <c r="AQ232" s="552" t="s">
        <v>1831</v>
      </c>
      <c r="AR232" s="552" t="s">
        <v>2191</v>
      </c>
      <c r="AS232" s="552" t="s">
        <v>1876</v>
      </c>
      <c r="AT232" s="552" t="s">
        <v>1994</v>
      </c>
      <c r="AU232" s="552" t="s">
        <v>1865</v>
      </c>
      <c r="AV232" s="552" t="s">
        <v>2007</v>
      </c>
      <c r="AW232" s="552" t="s">
        <v>2361</v>
      </c>
      <c r="AX232" s="552" t="s">
        <v>2146</v>
      </c>
      <c r="AY232" s="552" t="s">
        <v>2001</v>
      </c>
      <c r="AZ232" s="552" t="s">
        <v>2482</v>
      </c>
      <c r="BA232" s="552" t="s">
        <v>2472</v>
      </c>
      <c r="BB232" s="552" t="s">
        <v>2028</v>
      </c>
      <c r="BC232" s="552" t="s">
        <v>1987</v>
      </c>
      <c r="BD232" s="552" t="s">
        <v>2472</v>
      </c>
      <c r="BE232" s="544" t="s">
        <v>1883</v>
      </c>
      <c r="BF232" s="544" t="s">
        <v>1844</v>
      </c>
      <c r="BG232" s="544" t="s">
        <v>1844</v>
      </c>
      <c r="BH232" s="544" t="s">
        <v>1926</v>
      </c>
      <c r="BI232" s="547" t="s">
        <v>2070</v>
      </c>
      <c r="BJ232" s="547" t="s">
        <v>2131</v>
      </c>
      <c r="BK232" s="547" t="s">
        <v>2901</v>
      </c>
      <c r="BL232" s="544" t="s">
        <v>2961</v>
      </c>
      <c r="BM232" s="544" t="s">
        <v>2902</v>
      </c>
      <c r="BN232" s="544" t="s">
        <v>1738</v>
      </c>
      <c r="BO232" s="544" t="s">
        <v>2020</v>
      </c>
      <c r="BP232" s="1046"/>
      <c r="BS232" s="1089" t="str">
        <f t="shared" si="3"/>
        <v>quintas del cacique 1</v>
      </c>
    </row>
    <row r="233" spans="1:71" s="1089" customFormat="1" ht="16.5" customHeight="1" x14ac:dyDescent="0.2">
      <c r="A233" s="1423">
        <v>21</v>
      </c>
      <c r="B233" s="1151">
        <v>293</v>
      </c>
      <c r="C233" s="1466" t="s">
        <v>3223</v>
      </c>
      <c r="D233" s="1619"/>
      <c r="E233" s="1538"/>
      <c r="F233" s="1524"/>
      <c r="G233" s="1610"/>
      <c r="H233" s="1150" t="s">
        <v>3224</v>
      </c>
      <c r="I233" s="549">
        <v>15</v>
      </c>
      <c r="J233" s="549">
        <v>4</v>
      </c>
      <c r="K233" s="552">
        <v>4</v>
      </c>
      <c r="L233" s="1424"/>
      <c r="M233" s="557"/>
      <c r="N233" s="551"/>
      <c r="O233" s="551"/>
      <c r="P233" s="551"/>
      <c r="Q233" s="552">
        <v>11</v>
      </c>
      <c r="R233" s="552">
        <v>14</v>
      </c>
      <c r="S233" s="552">
        <v>4</v>
      </c>
      <c r="T233" s="552">
        <v>1</v>
      </c>
      <c r="U233" s="556">
        <v>14</v>
      </c>
      <c r="V233" s="552">
        <v>3</v>
      </c>
      <c r="W233" s="552">
        <v>2</v>
      </c>
      <c r="X233" s="552">
        <v>6</v>
      </c>
      <c r="Y233" s="552">
        <v>4</v>
      </c>
      <c r="Z233" s="552">
        <v>2</v>
      </c>
      <c r="AA233" s="552" t="s">
        <v>1501</v>
      </c>
      <c r="AB233" s="552" t="s">
        <v>1525</v>
      </c>
      <c r="AC233" s="552" t="s">
        <v>1474</v>
      </c>
      <c r="AD233" s="552" t="s">
        <v>1474</v>
      </c>
      <c r="AE233" s="552" t="s">
        <v>1516</v>
      </c>
      <c r="AF233" s="552" t="s">
        <v>1773</v>
      </c>
      <c r="AG233" s="552" t="s">
        <v>1792</v>
      </c>
      <c r="AH233" s="552" t="s">
        <v>1501</v>
      </c>
      <c r="AI233" s="552" t="s">
        <v>1830</v>
      </c>
      <c r="AJ233" s="552" t="s">
        <v>1876</v>
      </c>
      <c r="AK233" s="552" t="s">
        <v>1876</v>
      </c>
      <c r="AL233" s="552" t="s">
        <v>1830</v>
      </c>
      <c r="AM233" s="552" t="s">
        <v>2002</v>
      </c>
      <c r="AN233" s="552" t="s">
        <v>1994</v>
      </c>
      <c r="AO233" s="552" t="s">
        <v>1830</v>
      </c>
      <c r="AP233" s="552" t="s">
        <v>2001</v>
      </c>
      <c r="AQ233" s="552" t="s">
        <v>1831</v>
      </c>
      <c r="AR233" s="552" t="s">
        <v>2006</v>
      </c>
      <c r="AS233" s="552" t="s">
        <v>1876</v>
      </c>
      <c r="AT233" s="552" t="s">
        <v>1844</v>
      </c>
      <c r="AU233" s="552" t="s">
        <v>1865</v>
      </c>
      <c r="AV233" s="552" t="s">
        <v>2007</v>
      </c>
      <c r="AW233" s="552" t="s">
        <v>2361</v>
      </c>
      <c r="AX233" s="552" t="s">
        <v>2146</v>
      </c>
      <c r="AY233" s="552" t="s">
        <v>2015</v>
      </c>
      <c r="AZ233" s="552" t="s">
        <v>1865</v>
      </c>
      <c r="BA233" s="552" t="s">
        <v>2472</v>
      </c>
      <c r="BB233" s="547" t="s">
        <v>1982</v>
      </c>
      <c r="BC233" s="547" t="s">
        <v>2124</v>
      </c>
      <c r="BD233" s="547" t="s">
        <v>2672</v>
      </c>
      <c r="BE233" s="544" t="s">
        <v>1883</v>
      </c>
      <c r="BF233" s="544" t="s">
        <v>2001</v>
      </c>
      <c r="BG233" s="544" t="s">
        <v>2460</v>
      </c>
      <c r="BH233" s="544" t="s">
        <v>1926</v>
      </c>
      <c r="BI233" s="547" t="s">
        <v>2070</v>
      </c>
      <c r="BJ233" s="547" t="s">
        <v>2131</v>
      </c>
      <c r="BK233" s="547" t="s">
        <v>2901</v>
      </c>
      <c r="BL233" s="544" t="s">
        <v>2961</v>
      </c>
      <c r="BM233" s="544" t="s">
        <v>2902</v>
      </c>
      <c r="BN233" s="544" t="s">
        <v>1738</v>
      </c>
      <c r="BO233" s="544" t="s">
        <v>2020</v>
      </c>
      <c r="BP233" s="1046"/>
      <c r="BS233" s="1089" t="str">
        <f t="shared" si="3"/>
        <v>condominio altos de cantarela</v>
      </c>
    </row>
    <row r="234" spans="1:71" s="1089" customFormat="1" ht="16.5" customHeight="1" x14ac:dyDescent="0.2">
      <c r="A234" s="1423">
        <v>23</v>
      </c>
      <c r="B234" s="1151">
        <v>401</v>
      </c>
      <c r="C234" s="1466" t="s">
        <v>322</v>
      </c>
      <c r="D234" s="1619"/>
      <c r="E234" s="1538"/>
      <c r="F234" s="1524"/>
      <c r="G234" s="1610"/>
      <c r="H234" s="1150" t="s">
        <v>3225</v>
      </c>
      <c r="I234" s="1052" t="s">
        <v>877</v>
      </c>
      <c r="J234" s="549">
        <v>4</v>
      </c>
      <c r="K234" s="1424" t="s">
        <v>877</v>
      </c>
      <c r="L234" s="1424"/>
      <c r="M234" s="557" t="s">
        <v>877</v>
      </c>
      <c r="N234" s="551"/>
      <c r="O234" s="551" t="s">
        <v>877</v>
      </c>
      <c r="P234" s="551"/>
      <c r="Q234" s="552">
        <v>15</v>
      </c>
      <c r="R234" s="1424" t="s">
        <v>877</v>
      </c>
      <c r="S234" s="552">
        <v>4</v>
      </c>
      <c r="T234" s="1424" t="s">
        <v>877</v>
      </c>
      <c r="U234" s="556">
        <v>14</v>
      </c>
      <c r="V234" s="1424" t="s">
        <v>877</v>
      </c>
      <c r="W234" s="552">
        <v>2</v>
      </c>
      <c r="X234" s="1424" t="s">
        <v>877</v>
      </c>
      <c r="Y234" s="544" t="s">
        <v>3375</v>
      </c>
      <c r="Z234" s="1424" t="s">
        <v>877</v>
      </c>
      <c r="AA234" s="544" t="s">
        <v>1501</v>
      </c>
      <c r="AB234" s="1424" t="s">
        <v>877</v>
      </c>
      <c r="AC234" s="552" t="s">
        <v>1474</v>
      </c>
      <c r="AD234" s="553" t="s">
        <v>877</v>
      </c>
      <c r="AE234" s="552" t="s">
        <v>1516</v>
      </c>
      <c r="AF234" s="553" t="s">
        <v>877</v>
      </c>
      <c r="AG234" s="552" t="s">
        <v>1792</v>
      </c>
      <c r="AH234" s="553" t="s">
        <v>877</v>
      </c>
      <c r="AI234" s="552" t="s">
        <v>1830</v>
      </c>
      <c r="AJ234" s="553" t="s">
        <v>877</v>
      </c>
      <c r="AK234" s="552" t="s">
        <v>1876</v>
      </c>
      <c r="AL234" s="553" t="s">
        <v>877</v>
      </c>
      <c r="AM234" s="552" t="s">
        <v>2003</v>
      </c>
      <c r="AN234" s="553" t="s">
        <v>877</v>
      </c>
      <c r="AO234" s="552" t="s">
        <v>1830</v>
      </c>
      <c r="AP234" s="553" t="s">
        <v>877</v>
      </c>
      <c r="AQ234" s="552" t="s">
        <v>1994</v>
      </c>
      <c r="AR234" s="553" t="s">
        <v>877</v>
      </c>
      <c r="AS234" s="552" t="s">
        <v>1854</v>
      </c>
      <c r="AT234" s="553" t="s">
        <v>877</v>
      </c>
      <c r="AU234" s="552" t="s">
        <v>1865</v>
      </c>
      <c r="AV234" s="553" t="s">
        <v>877</v>
      </c>
      <c r="AW234" s="552" t="s">
        <v>2279</v>
      </c>
      <c r="AX234" s="553" t="s">
        <v>877</v>
      </c>
      <c r="AY234" s="552" t="s">
        <v>2015</v>
      </c>
      <c r="AZ234" s="553" t="s">
        <v>877</v>
      </c>
      <c r="BA234" s="552" t="s">
        <v>2472</v>
      </c>
      <c r="BB234" s="553" t="s">
        <v>877</v>
      </c>
      <c r="BC234" s="552" t="s">
        <v>1987</v>
      </c>
      <c r="BD234" s="553" t="s">
        <v>877</v>
      </c>
      <c r="BE234" s="544" t="s">
        <v>1883</v>
      </c>
      <c r="BF234" s="452" t="s">
        <v>877</v>
      </c>
      <c r="BG234" s="544" t="s">
        <v>1844</v>
      </c>
      <c r="BH234" s="544" t="s">
        <v>1866</v>
      </c>
      <c r="BI234" s="547" t="s">
        <v>2070</v>
      </c>
      <c r="BJ234" s="547" t="s">
        <v>2084</v>
      </c>
      <c r="BK234" s="547" t="s">
        <v>2901</v>
      </c>
      <c r="BL234" s="547" t="s">
        <v>2865</v>
      </c>
      <c r="BM234" s="544" t="s">
        <v>2903</v>
      </c>
      <c r="BN234" s="544" t="s">
        <v>3047</v>
      </c>
      <c r="BO234" s="544" t="s">
        <v>2020</v>
      </c>
      <c r="BP234" s="1046"/>
      <c r="BS234" s="1089" t="str">
        <f t="shared" si="3"/>
        <v>condominio prados del cacique</v>
      </c>
    </row>
    <row r="235" spans="1:71" s="1236" customFormat="1" ht="16.5" customHeight="1" x14ac:dyDescent="0.2">
      <c r="A235" s="1423">
        <v>3</v>
      </c>
      <c r="B235" s="1151">
        <v>1773</v>
      </c>
      <c r="C235" s="1466" t="s">
        <v>3522</v>
      </c>
      <c r="D235" s="1619"/>
      <c r="E235" s="1538"/>
      <c r="F235" s="1524"/>
      <c r="G235" s="1610"/>
      <c r="H235" s="1150" t="s">
        <v>3523</v>
      </c>
      <c r="I235" s="577"/>
      <c r="J235" s="1053"/>
      <c r="K235" s="1053"/>
      <c r="L235" s="1053"/>
      <c r="M235" s="1053"/>
      <c r="N235" s="1053"/>
      <c r="O235" s="1053"/>
      <c r="P235" s="1053"/>
      <c r="Q235" s="1053"/>
      <c r="R235" s="1053"/>
      <c r="S235" s="1053"/>
      <c r="T235" s="1053"/>
      <c r="U235" s="1053"/>
      <c r="V235" s="1053"/>
      <c r="W235" s="1053"/>
      <c r="X235" s="581"/>
      <c r="Y235" s="581"/>
      <c r="Z235" s="581"/>
      <c r="AA235" s="581"/>
      <c r="AB235" s="581"/>
      <c r="AC235" s="566"/>
      <c r="AD235" s="566"/>
      <c r="AE235" s="566"/>
      <c r="AF235" s="566"/>
      <c r="AG235" s="566"/>
      <c r="AH235" s="566"/>
      <c r="AI235" s="566"/>
      <c r="AJ235" s="566"/>
      <c r="AK235" s="566"/>
      <c r="AL235" s="566"/>
      <c r="AM235" s="566"/>
      <c r="AN235" s="566"/>
      <c r="AO235" s="566"/>
      <c r="AP235" s="566"/>
      <c r="AQ235" s="566"/>
      <c r="AR235" s="566"/>
      <c r="AS235" s="566"/>
      <c r="AT235" s="570"/>
      <c r="AU235" s="570"/>
      <c r="AV235" s="570"/>
      <c r="AW235" s="570"/>
      <c r="AX235" s="570"/>
      <c r="AY235" s="571"/>
      <c r="AZ235" s="571"/>
      <c r="BA235" s="571"/>
      <c r="BB235" s="571"/>
      <c r="BC235" s="571"/>
      <c r="BD235" s="571"/>
      <c r="BE235" s="572"/>
      <c r="BF235" s="572"/>
      <c r="BG235" s="452"/>
      <c r="BH235" s="452"/>
      <c r="BI235" s="452"/>
      <c r="BJ235" s="452"/>
      <c r="BK235" s="452"/>
      <c r="BL235" s="452"/>
      <c r="BM235" s="544" t="s">
        <v>2456</v>
      </c>
      <c r="BN235" s="544" t="s">
        <v>1738</v>
      </c>
      <c r="BO235" s="544" t="s">
        <v>1096</v>
      </c>
      <c r="BP235" s="1046"/>
      <c r="BS235" s="1236" t="str">
        <f t="shared" si="3"/>
        <v>condominio luxxo townhouse</v>
      </c>
    </row>
    <row r="236" spans="1:71" s="1094" customFormat="1" ht="32.25" customHeight="1" x14ac:dyDescent="0.25">
      <c r="A236" s="1423">
        <v>5</v>
      </c>
      <c r="B236" s="1151">
        <v>1892</v>
      </c>
      <c r="C236" s="1466" t="s">
        <v>3526</v>
      </c>
      <c r="D236" s="1619"/>
      <c r="E236" s="1538"/>
      <c r="F236" s="1524"/>
      <c r="G236" s="1610"/>
      <c r="H236" s="1150" t="s">
        <v>3527</v>
      </c>
      <c r="I236" s="577"/>
      <c r="J236" s="1053"/>
      <c r="K236" s="1053"/>
      <c r="L236" s="1053"/>
      <c r="M236" s="1053"/>
      <c r="N236" s="1053"/>
      <c r="O236" s="1053"/>
      <c r="P236" s="1053"/>
      <c r="Q236" s="1053"/>
      <c r="R236" s="1053"/>
      <c r="S236" s="1053"/>
      <c r="T236" s="1053"/>
      <c r="U236" s="1053"/>
      <c r="V236" s="1053"/>
      <c r="W236" s="1053"/>
      <c r="X236" s="581"/>
      <c r="Y236" s="581"/>
      <c r="Z236" s="581"/>
      <c r="AA236" s="581"/>
      <c r="AB236" s="581"/>
      <c r="AC236" s="566"/>
      <c r="AD236" s="566"/>
      <c r="AE236" s="566"/>
      <c r="AF236" s="566"/>
      <c r="AG236" s="570"/>
      <c r="AH236" s="570"/>
      <c r="AI236" s="570"/>
      <c r="AJ236" s="570"/>
      <c r="AK236" s="570"/>
      <c r="AL236" s="570"/>
      <c r="AM236" s="566"/>
      <c r="AN236" s="566"/>
      <c r="AO236" s="566"/>
      <c r="AP236" s="566"/>
      <c r="AQ236" s="566"/>
      <c r="AR236" s="566"/>
      <c r="AS236" s="566"/>
      <c r="AT236" s="566"/>
      <c r="AU236" s="566"/>
      <c r="AV236" s="566"/>
      <c r="AW236" s="566"/>
      <c r="AX236" s="566"/>
      <c r="AY236" s="566"/>
      <c r="AZ236" s="566"/>
      <c r="BA236" s="566"/>
      <c r="BB236" s="566"/>
      <c r="BC236" s="566"/>
      <c r="BD236" s="566"/>
      <c r="BE236" s="570"/>
      <c r="BF236" s="570"/>
      <c r="BG236" s="543"/>
      <c r="BH236" s="543"/>
      <c r="BI236" s="543"/>
      <c r="BJ236" s="543"/>
      <c r="BK236" s="543"/>
      <c r="BL236" s="543"/>
      <c r="BM236" s="542" t="s">
        <v>1988</v>
      </c>
      <c r="BN236" s="547" t="s">
        <v>1738</v>
      </c>
      <c r="BO236" s="547" t="s">
        <v>1096</v>
      </c>
      <c r="BP236" s="1467"/>
      <c r="BS236" s="1094" t="str">
        <f t="shared" si="3"/>
        <v>conjunto residencial palmeras del cacique conjunto 1</v>
      </c>
    </row>
    <row r="237" spans="1:71" s="1236" customFormat="1" ht="16.5" customHeight="1" x14ac:dyDescent="0.2">
      <c r="A237" s="1423">
        <v>8</v>
      </c>
      <c r="B237" s="1151">
        <v>1687</v>
      </c>
      <c r="C237" s="1466" t="s">
        <v>3531</v>
      </c>
      <c r="D237" s="1619"/>
      <c r="E237" s="1538"/>
      <c r="F237" s="1524"/>
      <c r="G237" s="1610"/>
      <c r="H237" s="1150" t="s">
        <v>3530</v>
      </c>
      <c r="I237" s="577"/>
      <c r="J237" s="1053"/>
      <c r="K237" s="1053"/>
      <c r="L237" s="1053"/>
      <c r="M237" s="1053"/>
      <c r="N237" s="1053"/>
      <c r="O237" s="1053"/>
      <c r="P237" s="1053"/>
      <c r="Q237" s="1053"/>
      <c r="R237" s="1053"/>
      <c r="S237" s="1053"/>
      <c r="T237" s="1053"/>
      <c r="U237" s="1053"/>
      <c r="V237" s="1053"/>
      <c r="W237" s="1053"/>
      <c r="X237" s="581"/>
      <c r="Y237" s="581"/>
      <c r="Z237" s="581"/>
      <c r="AA237" s="581"/>
      <c r="AB237" s="581"/>
      <c r="AC237" s="566"/>
      <c r="AD237" s="566"/>
      <c r="AE237" s="566"/>
      <c r="AF237" s="566"/>
      <c r="AG237" s="570"/>
      <c r="AH237" s="570"/>
      <c r="AI237" s="570"/>
      <c r="AJ237" s="570"/>
      <c r="AK237" s="570"/>
      <c r="AL237" s="570"/>
      <c r="AM237" s="570"/>
      <c r="AN237" s="566"/>
      <c r="AO237" s="566"/>
      <c r="AP237" s="566"/>
      <c r="AQ237" s="566"/>
      <c r="AR237" s="566"/>
      <c r="AS237" s="566"/>
      <c r="AT237" s="566"/>
      <c r="AU237" s="566"/>
      <c r="AV237" s="570"/>
      <c r="AW237" s="570"/>
      <c r="AX237" s="570"/>
      <c r="AY237" s="570"/>
      <c r="AZ237" s="570"/>
      <c r="BA237" s="570"/>
      <c r="BB237" s="570"/>
      <c r="BC237" s="566" t="s">
        <v>2124</v>
      </c>
      <c r="BD237" s="566" t="s">
        <v>2523</v>
      </c>
      <c r="BE237" s="566" t="s">
        <v>2060</v>
      </c>
      <c r="BF237" s="566" t="s">
        <v>2028</v>
      </c>
      <c r="BG237" s="542" t="s">
        <v>2569</v>
      </c>
      <c r="BH237" s="542" t="s">
        <v>1854</v>
      </c>
      <c r="BI237" s="542" t="s">
        <v>2060</v>
      </c>
      <c r="BJ237" s="544" t="s">
        <v>2123</v>
      </c>
      <c r="BK237" s="544" t="s">
        <v>2901</v>
      </c>
      <c r="BL237" s="544" t="s">
        <v>2964</v>
      </c>
      <c r="BM237" s="544" t="s">
        <v>1883</v>
      </c>
      <c r="BN237" s="542" t="s">
        <v>2279</v>
      </c>
      <c r="BO237" s="542" t="s">
        <v>2001</v>
      </c>
      <c r="BP237" s="1426" t="s">
        <v>1764</v>
      </c>
      <c r="BS237" s="1236" t="str">
        <f t="shared" si="3"/>
        <v>conjunto residencial prados de santa barbara</v>
      </c>
    </row>
    <row r="238" spans="1:71" s="1236" customFormat="1" ht="16.5" customHeight="1" x14ac:dyDescent="0.2">
      <c r="A238" s="1423">
        <v>11</v>
      </c>
      <c r="B238" s="1151">
        <v>195</v>
      </c>
      <c r="C238" s="1466" t="s">
        <v>3535</v>
      </c>
      <c r="D238" s="1619"/>
      <c r="E238" s="1538"/>
      <c r="F238" s="1524"/>
      <c r="G238" s="1610"/>
      <c r="H238" s="1150" t="s">
        <v>3536</v>
      </c>
      <c r="I238" s="581" t="s">
        <v>877</v>
      </c>
      <c r="J238" s="577">
        <v>4</v>
      </c>
      <c r="K238" s="582" t="s">
        <v>877</v>
      </c>
      <c r="L238" s="582" t="s">
        <v>877</v>
      </c>
      <c r="M238" s="583"/>
      <c r="N238" s="580" t="s">
        <v>877</v>
      </c>
      <c r="O238" s="580" t="s">
        <v>877</v>
      </c>
      <c r="P238" s="580"/>
      <c r="Q238" s="580" t="s">
        <v>877</v>
      </c>
      <c r="R238" s="580" t="s">
        <v>877</v>
      </c>
      <c r="S238" s="580"/>
      <c r="T238" s="580" t="s">
        <v>877</v>
      </c>
      <c r="U238" s="580"/>
      <c r="V238" s="580"/>
      <c r="W238" s="578">
        <v>10</v>
      </c>
      <c r="X238" s="582" t="s">
        <v>877</v>
      </c>
      <c r="Y238" s="582" t="s">
        <v>877</v>
      </c>
      <c r="Z238" s="584">
        <v>2</v>
      </c>
      <c r="AA238" s="582" t="s">
        <v>877</v>
      </c>
      <c r="AB238" s="582" t="s">
        <v>877</v>
      </c>
      <c r="AC238" s="578" t="s">
        <v>1474</v>
      </c>
      <c r="AD238" s="585" t="s">
        <v>877</v>
      </c>
      <c r="AE238" s="585" t="s">
        <v>877</v>
      </c>
      <c r="AF238" s="578" t="s">
        <v>1773</v>
      </c>
      <c r="AG238" s="585" t="s">
        <v>877</v>
      </c>
      <c r="AH238" s="585" t="s">
        <v>877</v>
      </c>
      <c r="AI238" s="578" t="s">
        <v>1830</v>
      </c>
      <c r="AJ238" s="585" t="s">
        <v>877</v>
      </c>
      <c r="AK238" s="585" t="s">
        <v>877</v>
      </c>
      <c r="AL238" s="578" t="s">
        <v>1830</v>
      </c>
      <c r="AM238" s="585" t="s">
        <v>877</v>
      </c>
      <c r="AN238" s="585" t="s">
        <v>877</v>
      </c>
      <c r="AO238" s="578" t="s">
        <v>1876</v>
      </c>
      <c r="AP238" s="586" t="s">
        <v>877</v>
      </c>
      <c r="AQ238" s="586" t="s">
        <v>877</v>
      </c>
      <c r="AR238" s="578" t="s">
        <v>2191</v>
      </c>
      <c r="AS238" s="585" t="s">
        <v>877</v>
      </c>
      <c r="AT238" s="585" t="s">
        <v>877</v>
      </c>
      <c r="AU238" s="578" t="s">
        <v>1857</v>
      </c>
      <c r="AV238" s="585" t="s">
        <v>877</v>
      </c>
      <c r="AW238" s="585" t="s">
        <v>877</v>
      </c>
      <c r="AX238" s="578" t="s">
        <v>2146</v>
      </c>
      <c r="AY238" s="585" t="s">
        <v>877</v>
      </c>
      <c r="AZ238" s="585" t="s">
        <v>877</v>
      </c>
      <c r="BA238" s="587" t="s">
        <v>877</v>
      </c>
      <c r="BB238" s="578" t="s">
        <v>2028</v>
      </c>
      <c r="BC238" s="585" t="s">
        <v>877</v>
      </c>
      <c r="BD238" s="585" t="s">
        <v>877</v>
      </c>
      <c r="BE238" s="566" t="s">
        <v>1939</v>
      </c>
      <c r="BF238" s="570" t="s">
        <v>877</v>
      </c>
      <c r="BG238" s="543" t="s">
        <v>877</v>
      </c>
      <c r="BH238" s="547" t="s">
        <v>1879</v>
      </c>
      <c r="BI238" s="548" t="s">
        <v>877</v>
      </c>
      <c r="BJ238" s="548" t="s">
        <v>877</v>
      </c>
      <c r="BK238" s="547" t="s">
        <v>2901</v>
      </c>
      <c r="BL238" s="548" t="s">
        <v>877</v>
      </c>
      <c r="BM238" s="548" t="s">
        <v>877</v>
      </c>
      <c r="BN238" s="544" t="s">
        <v>3047</v>
      </c>
      <c r="BO238" s="452" t="s">
        <v>877</v>
      </c>
      <c r="BP238" s="396" t="s">
        <v>575</v>
      </c>
      <c r="BS238" s="1236" t="str">
        <f t="shared" si="3"/>
        <v>condominio campestre cacique real</v>
      </c>
    </row>
    <row r="239" spans="1:71" s="1212" customFormat="1" ht="16.5" customHeight="1" x14ac:dyDescent="0.2">
      <c r="A239" s="1423">
        <v>1</v>
      </c>
      <c r="B239" s="1151">
        <v>8</v>
      </c>
      <c r="C239" s="1466" t="s">
        <v>3521</v>
      </c>
      <c r="D239" s="1422" t="s">
        <v>3520</v>
      </c>
      <c r="E239" s="1538"/>
      <c r="F239" s="1422" t="s">
        <v>3207</v>
      </c>
      <c r="G239" s="1422" t="s">
        <v>3087</v>
      </c>
      <c r="H239" s="1150" t="s">
        <v>3519</v>
      </c>
      <c r="I239" s="577">
        <v>15</v>
      </c>
      <c r="J239" s="577">
        <v>4</v>
      </c>
      <c r="K239" s="578">
        <v>4</v>
      </c>
      <c r="L239" s="766"/>
      <c r="M239" s="578">
        <v>7</v>
      </c>
      <c r="N239" s="578">
        <v>4</v>
      </c>
      <c r="O239" s="578">
        <v>1</v>
      </c>
      <c r="P239" s="578">
        <v>4</v>
      </c>
      <c r="Q239" s="578">
        <v>1</v>
      </c>
      <c r="R239" s="578">
        <v>1</v>
      </c>
      <c r="S239" s="578">
        <v>4</v>
      </c>
      <c r="T239" s="578">
        <v>1</v>
      </c>
      <c r="U239" s="589">
        <v>14</v>
      </c>
      <c r="V239" s="578">
        <v>3</v>
      </c>
      <c r="W239" s="578">
        <v>2</v>
      </c>
      <c r="X239" s="578">
        <v>6</v>
      </c>
      <c r="Y239" s="578">
        <v>4</v>
      </c>
      <c r="Z239" s="578">
        <v>2</v>
      </c>
      <c r="AA239" s="578" t="s">
        <v>1490</v>
      </c>
      <c r="AB239" s="578" t="s">
        <v>1525</v>
      </c>
      <c r="AC239" s="578" t="s">
        <v>1474</v>
      </c>
      <c r="AD239" s="578" t="s">
        <v>1474</v>
      </c>
      <c r="AE239" s="578" t="s">
        <v>1526</v>
      </c>
      <c r="AF239" s="578" t="s">
        <v>1773</v>
      </c>
      <c r="AG239" s="578" t="s">
        <v>1792</v>
      </c>
      <c r="AH239" s="578" t="s">
        <v>1501</v>
      </c>
      <c r="AI239" s="578" t="s">
        <v>1830</v>
      </c>
      <c r="AJ239" s="578" t="s">
        <v>1876</v>
      </c>
      <c r="AK239" s="578" t="s">
        <v>1829</v>
      </c>
      <c r="AL239" s="578" t="s">
        <v>1977</v>
      </c>
      <c r="AM239" s="578" t="s">
        <v>2003</v>
      </c>
      <c r="AN239" s="578" t="s">
        <v>1994</v>
      </c>
      <c r="AO239" s="578" t="s">
        <v>1876</v>
      </c>
      <c r="AP239" s="578" t="s">
        <v>1854</v>
      </c>
      <c r="AQ239" s="578" t="s">
        <v>1830</v>
      </c>
      <c r="AR239" s="578" t="s">
        <v>1993</v>
      </c>
      <c r="AS239" s="584" t="s">
        <v>2001</v>
      </c>
      <c r="AT239" s="584" t="s">
        <v>1994</v>
      </c>
      <c r="AU239" s="584" t="s">
        <v>2053</v>
      </c>
      <c r="AV239" s="584" t="s">
        <v>1925</v>
      </c>
      <c r="AW239" s="584" t="s">
        <v>2279</v>
      </c>
      <c r="AX239" s="584" t="s">
        <v>1849</v>
      </c>
      <c r="AY239" s="584" t="s">
        <v>2082</v>
      </c>
      <c r="AZ239" s="584" t="s">
        <v>2475</v>
      </c>
      <c r="BA239" s="584" t="s">
        <v>2003</v>
      </c>
      <c r="BB239" s="584" t="s">
        <v>2542</v>
      </c>
      <c r="BC239" s="584" t="s">
        <v>2011</v>
      </c>
      <c r="BD239" s="584" t="s">
        <v>1830</v>
      </c>
      <c r="BE239" s="584" t="s">
        <v>2060</v>
      </c>
      <c r="BF239" s="584" t="s">
        <v>2028</v>
      </c>
      <c r="BG239" s="568" t="s">
        <v>877</v>
      </c>
      <c r="BH239" s="568" t="s">
        <v>877</v>
      </c>
      <c r="BI239" s="568" t="s">
        <v>877</v>
      </c>
      <c r="BJ239" s="568" t="s">
        <v>877</v>
      </c>
      <c r="BK239" s="568" t="s">
        <v>877</v>
      </c>
      <c r="BL239" s="568" t="s">
        <v>877</v>
      </c>
      <c r="BM239" s="568" t="s">
        <v>877</v>
      </c>
      <c r="BN239" s="568" t="s">
        <v>877</v>
      </c>
      <c r="BO239" s="568" t="s">
        <v>877</v>
      </c>
      <c r="BP239" s="1468"/>
      <c r="BS239" s="1212" t="str">
        <f t="shared" si="3"/>
        <v>conjunto residencial campestre del lago</v>
      </c>
    </row>
    <row r="240" spans="1:71" s="1094" customFormat="1" ht="16.5" customHeight="1" thickBot="1" x14ac:dyDescent="0.3">
      <c r="A240" s="1364">
        <v>130</v>
      </c>
      <c r="B240" s="1245">
        <v>1753</v>
      </c>
      <c r="C240" s="1237" t="s">
        <v>3650</v>
      </c>
      <c r="D240" s="1532" t="s">
        <v>3648</v>
      </c>
      <c r="E240" s="1539" t="s">
        <v>1182</v>
      </c>
      <c r="F240" s="1528" t="s">
        <v>3073</v>
      </c>
      <c r="G240" s="1530" t="s">
        <v>1182</v>
      </c>
      <c r="H240" s="1237" t="s">
        <v>3649</v>
      </c>
      <c r="I240" s="687"/>
      <c r="J240" s="872"/>
      <c r="K240" s="687"/>
      <c r="L240" s="872"/>
      <c r="M240" s="1264"/>
      <c r="N240" s="1280"/>
      <c r="O240" s="1280"/>
      <c r="P240" s="1280"/>
      <c r="Q240" s="1280"/>
      <c r="R240" s="1280"/>
      <c r="S240" s="687"/>
      <c r="T240" s="1281"/>
      <c r="U240" s="1246"/>
      <c r="V240" s="872"/>
      <c r="W240" s="687"/>
      <c r="X240" s="872"/>
      <c r="Y240" s="635"/>
      <c r="Z240" s="872"/>
      <c r="AA240" s="635"/>
      <c r="AB240" s="872"/>
      <c r="AC240" s="874"/>
      <c r="AD240" s="874"/>
      <c r="AE240" s="874"/>
      <c r="AF240" s="874"/>
      <c r="AG240" s="635"/>
      <c r="AH240" s="635"/>
      <c r="AI240" s="635"/>
      <c r="AJ240" s="635"/>
      <c r="AK240" s="635"/>
      <c r="AL240" s="635"/>
      <c r="AM240" s="635"/>
      <c r="AN240" s="1282"/>
      <c r="AO240" s="1282"/>
      <c r="AP240" s="635"/>
      <c r="AQ240" s="635"/>
      <c r="AR240" s="635"/>
      <c r="AS240" s="635"/>
      <c r="AT240" s="874"/>
      <c r="AU240" s="874"/>
      <c r="AV240" s="874"/>
      <c r="AW240" s="874"/>
      <c r="AX240" s="874"/>
      <c r="AY240" s="874"/>
      <c r="AZ240" s="874"/>
      <c r="BA240" s="874"/>
      <c r="BB240" s="874"/>
      <c r="BC240" s="874"/>
      <c r="BD240" s="874"/>
      <c r="BE240" s="874"/>
      <c r="BF240" s="874"/>
      <c r="BG240" s="635" t="s">
        <v>2524</v>
      </c>
      <c r="BH240" s="635" t="s">
        <v>2472</v>
      </c>
      <c r="BI240" s="635" t="s">
        <v>1832</v>
      </c>
      <c r="BJ240" s="635" t="s">
        <v>1939</v>
      </c>
      <c r="BK240" s="635" t="s">
        <v>1989</v>
      </c>
      <c r="BL240" s="635" t="s">
        <v>2964</v>
      </c>
      <c r="BM240" s="635" t="s">
        <v>3005</v>
      </c>
      <c r="BN240" s="635" t="s">
        <v>2028</v>
      </c>
      <c r="BO240" s="635" t="s">
        <v>1994</v>
      </c>
      <c r="BP240" s="1365" t="s">
        <v>2965</v>
      </c>
    </row>
    <row r="241" spans="1:68" s="1251" customFormat="1" ht="16.5" customHeight="1" x14ac:dyDescent="0.2">
      <c r="A241" s="1268">
        <v>138</v>
      </c>
      <c r="B241" s="1151">
        <v>1460</v>
      </c>
      <c r="C241" s="1150" t="s">
        <v>3663</v>
      </c>
      <c r="D241" s="1533"/>
      <c r="E241" s="1540"/>
      <c r="F241" s="1526"/>
      <c r="G241" s="1524"/>
      <c r="H241" s="1155" t="s">
        <v>3664</v>
      </c>
      <c r="I241" s="577"/>
      <c r="J241" s="577"/>
      <c r="K241" s="578"/>
      <c r="L241" s="582"/>
      <c r="M241" s="582"/>
      <c r="N241" s="582"/>
      <c r="O241" s="578"/>
      <c r="P241" s="578"/>
      <c r="Q241" s="578"/>
      <c r="R241" s="578"/>
      <c r="S241" s="578"/>
      <c r="T241" s="578"/>
      <c r="U241" s="589"/>
      <c r="V241" s="578"/>
      <c r="W241" s="578"/>
      <c r="X241" s="594"/>
      <c r="Y241" s="594"/>
      <c r="Z241" s="594"/>
      <c r="AA241" s="594"/>
      <c r="AB241" s="584"/>
      <c r="AC241" s="584"/>
      <c r="AD241" s="584"/>
      <c r="AE241" s="584"/>
      <c r="AF241" s="727"/>
      <c r="AG241" s="727"/>
      <c r="AH241" s="727"/>
      <c r="AI241" s="727"/>
      <c r="AJ241" s="584"/>
      <c r="AK241" s="584"/>
      <c r="AL241" s="584"/>
      <c r="AM241" s="584"/>
      <c r="AN241" s="584"/>
      <c r="AO241" s="584"/>
      <c r="AP241" s="593"/>
      <c r="AQ241" s="593"/>
      <c r="AR241" s="593"/>
      <c r="AS241" s="593"/>
      <c r="AT241" s="584" t="s">
        <v>1849</v>
      </c>
      <c r="AU241" s="584" t="s">
        <v>2029</v>
      </c>
      <c r="AV241" s="584" t="s">
        <v>2284</v>
      </c>
      <c r="AW241" s="584" t="s">
        <v>1852</v>
      </c>
      <c r="AX241" s="584" t="s">
        <v>1994</v>
      </c>
      <c r="AY241" s="584" t="s">
        <v>2053</v>
      </c>
      <c r="AZ241" s="584" t="s">
        <v>2465</v>
      </c>
      <c r="BA241" s="584" t="s">
        <v>2508</v>
      </c>
      <c r="BB241" s="584" t="s">
        <v>2465</v>
      </c>
      <c r="BC241" s="584" t="s">
        <v>2028</v>
      </c>
      <c r="BD241" s="584" t="s">
        <v>2472</v>
      </c>
      <c r="BE241" s="584" t="s">
        <v>2472</v>
      </c>
      <c r="BF241" s="584" t="s">
        <v>1993</v>
      </c>
      <c r="BG241" s="584" t="s">
        <v>2509</v>
      </c>
      <c r="BH241" s="649" t="s">
        <v>2541</v>
      </c>
      <c r="BI241" s="649" t="s">
        <v>2037</v>
      </c>
      <c r="BJ241" s="584" t="s">
        <v>2053</v>
      </c>
      <c r="BK241" s="649" t="s">
        <v>2880</v>
      </c>
      <c r="BL241" s="637" t="s">
        <v>1989</v>
      </c>
      <c r="BM241" s="653" t="s">
        <v>877</v>
      </c>
      <c r="BN241" s="643" t="s">
        <v>877</v>
      </c>
      <c r="BO241" s="637" t="s">
        <v>2053</v>
      </c>
      <c r="BP241" s="734" t="s">
        <v>2951</v>
      </c>
    </row>
    <row r="242" spans="1:68" s="1093" customFormat="1" ht="15.75" customHeight="1" x14ac:dyDescent="0.2">
      <c r="A242" s="1268">
        <v>134</v>
      </c>
      <c r="B242" s="1151">
        <v>1249</v>
      </c>
      <c r="C242" s="1466" t="s">
        <v>3071</v>
      </c>
      <c r="D242" s="1617" t="s">
        <v>3074</v>
      </c>
      <c r="E242" s="1540"/>
      <c r="F242" s="1526"/>
      <c r="G242" s="1524"/>
      <c r="H242" s="1150" t="s">
        <v>3072</v>
      </c>
      <c r="I242" s="577"/>
      <c r="J242" s="577"/>
      <c r="K242" s="578"/>
      <c r="L242" s="582"/>
      <c r="M242" s="578"/>
      <c r="N242" s="578"/>
      <c r="O242" s="578"/>
      <c r="P242" s="578"/>
      <c r="Q242" s="578"/>
      <c r="R242" s="578"/>
      <c r="S242" s="578"/>
      <c r="T242" s="578"/>
      <c r="U242" s="589"/>
      <c r="V242" s="585"/>
      <c r="W242" s="585"/>
      <c r="X242" s="592"/>
      <c r="Y242" s="592"/>
      <c r="Z242" s="592"/>
      <c r="AA242" s="592"/>
      <c r="AB242" s="592"/>
      <c r="AC242" s="592"/>
      <c r="AD242" s="592"/>
      <c r="AE242" s="594" t="s">
        <v>1549</v>
      </c>
      <c r="AF242" s="667" t="s">
        <v>877</v>
      </c>
      <c r="AG242" s="594" t="s">
        <v>1804</v>
      </c>
      <c r="AH242" s="594" t="s">
        <v>1526</v>
      </c>
      <c r="AI242" s="594" t="s">
        <v>1501</v>
      </c>
      <c r="AJ242" s="594" t="s">
        <v>1876</v>
      </c>
      <c r="AK242" s="594" t="s">
        <v>1854</v>
      </c>
      <c r="AL242" s="594" t="s">
        <v>1849</v>
      </c>
      <c r="AM242" s="594" t="s">
        <v>2001</v>
      </c>
      <c r="AN242" s="594" t="s">
        <v>2029</v>
      </c>
      <c r="AO242" s="594" t="s">
        <v>2002</v>
      </c>
      <c r="AP242" s="594" t="s">
        <v>2020</v>
      </c>
      <c r="AQ242" s="594" t="s">
        <v>2032</v>
      </c>
      <c r="AR242" s="594" t="s">
        <v>1993</v>
      </c>
      <c r="AS242" s="594" t="s">
        <v>1876</v>
      </c>
      <c r="AT242" s="584" t="s">
        <v>1832</v>
      </c>
      <c r="AU242" s="584" t="s">
        <v>2032</v>
      </c>
      <c r="AV242" s="584" t="s">
        <v>2279</v>
      </c>
      <c r="AW242" s="584" t="s">
        <v>2082</v>
      </c>
      <c r="AX242" s="584" t="s">
        <v>1993</v>
      </c>
      <c r="AY242" s="584" t="s">
        <v>2053</v>
      </c>
      <c r="AZ242" s="584" t="s">
        <v>1087</v>
      </c>
      <c r="BA242" s="584" t="s">
        <v>2472</v>
      </c>
      <c r="BB242" s="584" t="s">
        <v>2002</v>
      </c>
      <c r="BC242" s="584" t="s">
        <v>2554</v>
      </c>
      <c r="BD242" s="584" t="s">
        <v>2644</v>
      </c>
      <c r="BE242" s="584" t="s">
        <v>1883</v>
      </c>
      <c r="BF242" s="584" t="s">
        <v>2001</v>
      </c>
      <c r="BG242" s="584" t="s">
        <v>1876</v>
      </c>
      <c r="BH242" s="584" t="s">
        <v>2541</v>
      </c>
      <c r="BI242" s="584" t="s">
        <v>2011</v>
      </c>
      <c r="BJ242" s="584" t="s">
        <v>1939</v>
      </c>
      <c r="BK242" s="637" t="s">
        <v>1989</v>
      </c>
      <c r="BL242" s="637" t="s">
        <v>2124</v>
      </c>
      <c r="BM242" s="594" t="s">
        <v>2006</v>
      </c>
      <c r="BN242" s="594" t="s">
        <v>3047</v>
      </c>
      <c r="BO242" s="733" t="s">
        <v>2960</v>
      </c>
      <c r="BP242" s="1196"/>
    </row>
    <row r="243" spans="1:68" s="1093" customFormat="1" ht="15.75" x14ac:dyDescent="0.2">
      <c r="A243" s="1268">
        <v>193</v>
      </c>
      <c r="B243" s="1151">
        <v>1061</v>
      </c>
      <c r="C243" s="1466" t="s">
        <v>3075</v>
      </c>
      <c r="D243" s="1618"/>
      <c r="E243" s="1540"/>
      <c r="F243" s="1526"/>
      <c r="G243" s="1524"/>
      <c r="H243" s="1150" t="s">
        <v>3076</v>
      </c>
      <c r="I243" s="581" t="s">
        <v>923</v>
      </c>
      <c r="J243" s="581" t="s">
        <v>923</v>
      </c>
      <c r="K243" s="581" t="s">
        <v>923</v>
      </c>
      <c r="L243" s="581" t="s">
        <v>923</v>
      </c>
      <c r="M243" s="581" t="s">
        <v>923</v>
      </c>
      <c r="N243" s="581" t="s">
        <v>923</v>
      </c>
      <c r="O243" s="581" t="s">
        <v>923</v>
      </c>
      <c r="P243" s="581" t="s">
        <v>923</v>
      </c>
      <c r="Q243" s="581" t="s">
        <v>923</v>
      </c>
      <c r="R243" s="581" t="s">
        <v>923</v>
      </c>
      <c r="S243" s="581" t="s">
        <v>923</v>
      </c>
      <c r="T243" s="581" t="s">
        <v>923</v>
      </c>
      <c r="U243" s="581" t="s">
        <v>923</v>
      </c>
      <c r="V243" s="577" t="s">
        <v>1104</v>
      </c>
      <c r="W243" s="577">
        <v>19</v>
      </c>
      <c r="X243" s="738">
        <v>16</v>
      </c>
      <c r="Y243" s="738">
        <v>11</v>
      </c>
      <c r="Z243" s="738" t="s">
        <v>1434</v>
      </c>
      <c r="AA243" s="754" t="s">
        <v>1492</v>
      </c>
      <c r="AB243" s="754" t="s">
        <v>1549</v>
      </c>
      <c r="AC243" s="754" t="s">
        <v>1494</v>
      </c>
      <c r="AD243" s="754" t="s">
        <v>1692</v>
      </c>
      <c r="AE243" s="754" t="s">
        <v>1531</v>
      </c>
      <c r="AF243" s="754" t="s">
        <v>1783</v>
      </c>
      <c r="AG243" s="754" t="s">
        <v>1558</v>
      </c>
      <c r="AH243" s="754" t="s">
        <v>1606</v>
      </c>
      <c r="AI243" s="754" t="s">
        <v>1844</v>
      </c>
      <c r="AJ243" s="754" t="s">
        <v>1844</v>
      </c>
      <c r="AK243" s="754" t="s">
        <v>1854</v>
      </c>
      <c r="AL243" s="754" t="s">
        <v>1844</v>
      </c>
      <c r="AM243" s="754" t="s">
        <v>2007</v>
      </c>
      <c r="AN243" s="754" t="s">
        <v>1852</v>
      </c>
      <c r="AO243" s="754" t="s">
        <v>1931</v>
      </c>
      <c r="AP243" s="754" t="s">
        <v>2123</v>
      </c>
      <c r="AQ243" s="754" t="s">
        <v>1982</v>
      </c>
      <c r="AR243" s="754" t="s">
        <v>2186</v>
      </c>
      <c r="AS243" s="754" t="s">
        <v>2221</v>
      </c>
      <c r="AT243" s="754" t="s">
        <v>1159</v>
      </c>
      <c r="AU243" s="754" t="s">
        <v>2221</v>
      </c>
      <c r="AV243" s="754" t="s">
        <v>1883</v>
      </c>
      <c r="AW243" s="754" t="s">
        <v>2003</v>
      </c>
      <c r="AX243" s="754" t="s">
        <v>1865</v>
      </c>
      <c r="AY243" s="754" t="s">
        <v>2191</v>
      </c>
      <c r="AZ243" s="738" t="s">
        <v>2011</v>
      </c>
      <c r="BA243" s="738" t="s">
        <v>2007</v>
      </c>
      <c r="BB243" s="637" t="s">
        <v>1982</v>
      </c>
      <c r="BC243" s="640" t="s">
        <v>2619</v>
      </c>
      <c r="BD243" s="640" t="s">
        <v>1883</v>
      </c>
      <c r="BE243" s="738" t="s">
        <v>2131</v>
      </c>
      <c r="BF243" s="738" t="s">
        <v>2011</v>
      </c>
      <c r="BG243" s="738" t="s">
        <v>1865</v>
      </c>
      <c r="BH243" s="738" t="s">
        <v>2065</v>
      </c>
      <c r="BI243" s="738" t="s">
        <v>1988</v>
      </c>
      <c r="BJ243" s="738" t="s">
        <v>2084</v>
      </c>
      <c r="BK243" s="738" t="s">
        <v>1997</v>
      </c>
      <c r="BL243" s="594" t="s">
        <v>2040</v>
      </c>
      <c r="BM243" s="594" t="s">
        <v>1987</v>
      </c>
      <c r="BN243" s="594" t="s">
        <v>2862</v>
      </c>
      <c r="BO243" s="733" t="s">
        <v>2960</v>
      </c>
      <c r="BP243" s="1196"/>
    </row>
    <row r="244" spans="1:68" s="1242" customFormat="1" ht="16.5" customHeight="1" x14ac:dyDescent="0.2">
      <c r="A244" s="1268"/>
      <c r="B244" s="1151">
        <v>1868</v>
      </c>
      <c r="C244" s="1466" t="s">
        <v>3654</v>
      </c>
      <c r="D244" s="1618"/>
      <c r="E244" s="1540"/>
      <c r="F244" s="1526"/>
      <c r="G244" s="1524"/>
      <c r="H244" s="1150" t="s">
        <v>3653</v>
      </c>
      <c r="I244" s="577"/>
      <c r="J244" s="577"/>
      <c r="K244" s="578"/>
      <c r="L244" s="582"/>
      <c r="M244" s="578"/>
      <c r="N244" s="578"/>
      <c r="O244" s="578"/>
      <c r="P244" s="578"/>
      <c r="Q244" s="578"/>
      <c r="R244" s="578"/>
      <c r="S244" s="578"/>
      <c r="T244" s="578"/>
      <c r="U244" s="589"/>
      <c r="V244" s="578"/>
      <c r="W244" s="578"/>
      <c r="X244" s="594"/>
      <c r="Y244" s="594"/>
      <c r="Z244" s="594"/>
      <c r="AA244" s="594"/>
      <c r="AB244" s="594"/>
      <c r="AC244" s="594"/>
      <c r="AD244" s="594"/>
      <c r="AE244" s="594"/>
      <c r="AF244" s="594"/>
      <c r="AG244" s="594"/>
      <c r="AH244" s="594"/>
      <c r="AI244" s="594"/>
      <c r="AJ244" s="594"/>
      <c r="AK244" s="594"/>
      <c r="AL244" s="594"/>
      <c r="AM244" s="592"/>
      <c r="AN244" s="594"/>
      <c r="AO244" s="592"/>
      <c r="AP244" s="594"/>
      <c r="AQ244" s="592"/>
      <c r="AR244" s="594"/>
      <c r="AS244" s="592"/>
      <c r="AT244" s="584"/>
      <c r="AU244" s="593"/>
      <c r="AV244" s="593"/>
      <c r="AW244" s="593"/>
      <c r="AX244" s="593"/>
      <c r="AY244" s="593"/>
      <c r="AZ244" s="584"/>
      <c r="BA244" s="584"/>
      <c r="BB244" s="593"/>
      <c r="BC244" s="593"/>
      <c r="BD244" s="593"/>
      <c r="BE244" s="593"/>
      <c r="BF244" s="593"/>
      <c r="BG244" s="593"/>
      <c r="BH244" s="593"/>
      <c r="BI244" s="593"/>
      <c r="BJ244" s="593"/>
      <c r="BK244" s="644"/>
      <c r="BL244" s="637" t="s">
        <v>2124</v>
      </c>
      <c r="BM244" s="594" t="s">
        <v>2006</v>
      </c>
      <c r="BN244" s="594" t="s">
        <v>3047</v>
      </c>
      <c r="BO244" s="733"/>
      <c r="BP244" s="1196"/>
    </row>
    <row r="245" spans="1:68" s="1251" customFormat="1" ht="16.5" customHeight="1" x14ac:dyDescent="0.2">
      <c r="A245" s="1268"/>
      <c r="B245" s="1151">
        <v>1898</v>
      </c>
      <c r="C245" s="1466" t="s">
        <v>3657</v>
      </c>
      <c r="D245" s="1618"/>
      <c r="E245" s="1540"/>
      <c r="F245" s="1526"/>
      <c r="G245" s="1524"/>
      <c r="H245" s="1150" t="s">
        <v>3658</v>
      </c>
      <c r="I245" s="577"/>
      <c r="J245" s="577"/>
      <c r="K245" s="578"/>
      <c r="L245" s="582"/>
      <c r="M245" s="578"/>
      <c r="N245" s="578"/>
      <c r="O245" s="578"/>
      <c r="P245" s="578"/>
      <c r="Q245" s="578"/>
      <c r="R245" s="578"/>
      <c r="S245" s="578"/>
      <c r="T245" s="578"/>
      <c r="U245" s="589"/>
      <c r="V245" s="578"/>
      <c r="W245" s="578"/>
      <c r="X245" s="594"/>
      <c r="Y245" s="594"/>
      <c r="Z245" s="594"/>
      <c r="AA245" s="594"/>
      <c r="AB245" s="594"/>
      <c r="AC245" s="594"/>
      <c r="AD245" s="594"/>
      <c r="AE245" s="594"/>
      <c r="AF245" s="594"/>
      <c r="AG245" s="594"/>
      <c r="AH245" s="594"/>
      <c r="AI245" s="594"/>
      <c r="AJ245" s="594"/>
      <c r="AK245" s="594"/>
      <c r="AL245" s="594"/>
      <c r="AM245" s="592"/>
      <c r="AN245" s="594"/>
      <c r="AO245" s="592"/>
      <c r="AP245" s="594"/>
      <c r="AQ245" s="592"/>
      <c r="AR245" s="594"/>
      <c r="AS245" s="592"/>
      <c r="AT245" s="584"/>
      <c r="AU245" s="593"/>
      <c r="AV245" s="593"/>
      <c r="AW245" s="593"/>
      <c r="AX245" s="593"/>
      <c r="AY245" s="593"/>
      <c r="AZ245" s="584"/>
      <c r="BA245" s="584"/>
      <c r="BB245" s="593"/>
      <c r="BC245" s="593"/>
      <c r="BD245" s="593"/>
      <c r="BE245" s="593"/>
      <c r="BF245" s="593"/>
      <c r="BG245" s="593"/>
      <c r="BH245" s="593"/>
      <c r="BI245" s="593"/>
      <c r="BJ245" s="593"/>
      <c r="BK245" s="644"/>
      <c r="BL245" s="644"/>
      <c r="BM245" s="592"/>
      <c r="BN245" s="594" t="s">
        <v>1993</v>
      </c>
      <c r="BO245" s="733"/>
      <c r="BP245" s="1196"/>
    </row>
    <row r="246" spans="1:68" s="1251" customFormat="1" ht="16.5" customHeight="1" x14ac:dyDescent="0.2">
      <c r="A246" s="1268">
        <v>159</v>
      </c>
      <c r="B246" s="1151">
        <v>874</v>
      </c>
      <c r="C246" s="1466" t="s">
        <v>3688</v>
      </c>
      <c r="D246" s="1618"/>
      <c r="E246" s="1540"/>
      <c r="F246" s="1526"/>
      <c r="G246" s="1524"/>
      <c r="H246" s="1150" t="s">
        <v>3689</v>
      </c>
      <c r="I246" s="577">
        <v>24</v>
      </c>
      <c r="J246" s="577">
        <v>21</v>
      </c>
      <c r="K246" s="577">
        <v>13</v>
      </c>
      <c r="L246" s="581"/>
      <c r="M246" s="577">
        <v>6</v>
      </c>
      <c r="N246" s="577">
        <v>4</v>
      </c>
      <c r="O246" s="577">
        <v>3</v>
      </c>
      <c r="P246" s="577">
        <v>6</v>
      </c>
      <c r="Q246" s="577">
        <v>15</v>
      </c>
      <c r="R246" s="578">
        <v>16</v>
      </c>
      <c r="S246" s="577">
        <v>18</v>
      </c>
      <c r="T246" s="578" t="s">
        <v>1105</v>
      </c>
      <c r="U246" s="589">
        <v>27</v>
      </c>
      <c r="V246" s="578" t="s">
        <v>1104</v>
      </c>
      <c r="W246" s="578">
        <v>19</v>
      </c>
      <c r="X246" s="594">
        <v>15</v>
      </c>
      <c r="Y246" s="713" t="s">
        <v>3384</v>
      </c>
      <c r="Z246" s="714" t="s">
        <v>1426</v>
      </c>
      <c r="AA246" s="594" t="s">
        <v>1484</v>
      </c>
      <c r="AB246" s="584" t="s">
        <v>1573</v>
      </c>
      <c r="AC246" s="584" t="s">
        <v>1502</v>
      </c>
      <c r="AD246" s="584" t="s">
        <v>1494</v>
      </c>
      <c r="AE246" s="584" t="s">
        <v>1755</v>
      </c>
      <c r="AF246" s="584" t="s">
        <v>1613</v>
      </c>
      <c r="AG246" s="584" t="s">
        <v>1708</v>
      </c>
      <c r="AH246" s="584" t="s">
        <v>1530</v>
      </c>
      <c r="AI246" s="584" t="s">
        <v>1526</v>
      </c>
      <c r="AJ246" s="584" t="s">
        <v>1606</v>
      </c>
      <c r="AK246" s="584" t="s">
        <v>1854</v>
      </c>
      <c r="AL246" s="584" t="s">
        <v>1865</v>
      </c>
      <c r="AM246" s="584" t="s">
        <v>2006</v>
      </c>
      <c r="AN246" s="584" t="s">
        <v>1925</v>
      </c>
      <c r="AO246" s="584" t="s">
        <v>2060</v>
      </c>
      <c r="AP246" s="584" t="s">
        <v>1857</v>
      </c>
      <c r="AQ246" s="584" t="s">
        <v>1854</v>
      </c>
      <c r="AR246" s="584" t="s">
        <v>2107</v>
      </c>
      <c r="AS246" s="584" t="s">
        <v>2007</v>
      </c>
      <c r="AT246" s="584" t="s">
        <v>1159</v>
      </c>
      <c r="AU246" s="584" t="s">
        <v>1844</v>
      </c>
      <c r="AV246" s="584" t="s">
        <v>2007</v>
      </c>
      <c r="AW246" s="584" t="s">
        <v>2037</v>
      </c>
      <c r="AX246" s="584" t="s">
        <v>2027</v>
      </c>
      <c r="AY246" s="584" t="s">
        <v>2284</v>
      </c>
      <c r="AZ246" s="584" t="s">
        <v>2186</v>
      </c>
      <c r="BA246" s="584" t="s">
        <v>1931</v>
      </c>
      <c r="BB246" s="640" t="s">
        <v>2003</v>
      </c>
      <c r="BC246" s="640" t="s">
        <v>1977</v>
      </c>
      <c r="BD246" s="697" t="s">
        <v>877</v>
      </c>
      <c r="BE246" s="566" t="s">
        <v>2065</v>
      </c>
      <c r="BF246" s="566" t="s">
        <v>2002</v>
      </c>
      <c r="BG246" s="566" t="s">
        <v>1844</v>
      </c>
      <c r="BH246" s="567" t="s">
        <v>1982</v>
      </c>
      <c r="BI246" s="649" t="s">
        <v>1822</v>
      </c>
      <c r="BJ246" s="584" t="s">
        <v>2026</v>
      </c>
      <c r="BK246" s="649" t="s">
        <v>1987</v>
      </c>
      <c r="BL246" s="637" t="s">
        <v>2976</v>
      </c>
      <c r="BM246" s="637" t="s">
        <v>2225</v>
      </c>
      <c r="BN246" s="642" t="s">
        <v>1093</v>
      </c>
      <c r="BO246" s="710"/>
      <c r="BP246" s="624" t="s">
        <v>1572</v>
      </c>
    </row>
    <row r="247" spans="1:68" s="1251" customFormat="1" ht="16.5" customHeight="1" x14ac:dyDescent="0.2">
      <c r="A247" s="1268">
        <v>163</v>
      </c>
      <c r="B247" s="1151">
        <v>1375</v>
      </c>
      <c r="C247" s="1466" t="s">
        <v>3695</v>
      </c>
      <c r="D247" s="1618"/>
      <c r="E247" s="1540"/>
      <c r="F247" s="1526"/>
      <c r="G247" s="1524"/>
      <c r="H247" s="1150" t="s">
        <v>3694</v>
      </c>
      <c r="I247" s="577"/>
      <c r="J247" s="577"/>
      <c r="K247" s="577"/>
      <c r="L247" s="581"/>
      <c r="M247" s="655"/>
      <c r="N247" s="577"/>
      <c r="O247" s="577"/>
      <c r="P247" s="577"/>
      <c r="Q247" s="577"/>
      <c r="R247" s="578"/>
      <c r="S247" s="577"/>
      <c r="T247" s="578"/>
      <c r="U247" s="589"/>
      <c r="V247" s="578"/>
      <c r="W247" s="578"/>
      <c r="X247" s="594"/>
      <c r="Y247" s="594"/>
      <c r="Z247" s="594"/>
      <c r="AA247" s="738"/>
      <c r="AB247" s="738"/>
      <c r="AC247" s="738"/>
      <c r="AD247" s="738"/>
      <c r="AE247" s="738"/>
      <c r="AF247" s="740"/>
      <c r="AG247" s="740"/>
      <c r="AH247" s="740"/>
      <c r="AI247" s="740"/>
      <c r="AJ247" s="740"/>
      <c r="AK247" s="740"/>
      <c r="AL247" s="738"/>
      <c r="AM247" s="738"/>
      <c r="AN247" s="738"/>
      <c r="AO247" s="740"/>
      <c r="AP247" s="740"/>
      <c r="AQ247" s="740"/>
      <c r="AR247" s="740"/>
      <c r="AS247" s="738" t="s">
        <v>2221</v>
      </c>
      <c r="AT247" s="738" t="s">
        <v>2002</v>
      </c>
      <c r="AU247" s="739" t="s">
        <v>877</v>
      </c>
      <c r="AV247" s="739" t="s">
        <v>877</v>
      </c>
      <c r="AW247" s="739" t="s">
        <v>877</v>
      </c>
      <c r="AX247" s="739" t="s">
        <v>877</v>
      </c>
      <c r="AY247" s="739" t="s">
        <v>877</v>
      </c>
      <c r="AZ247" s="738" t="s">
        <v>2279</v>
      </c>
      <c r="BA247" s="738" t="s">
        <v>2006</v>
      </c>
      <c r="BB247" s="738" t="s">
        <v>2060</v>
      </c>
      <c r="BC247" s="738" t="s">
        <v>1977</v>
      </c>
      <c r="BD247" s="738" t="s">
        <v>2672</v>
      </c>
      <c r="BE247" s="740" t="s">
        <v>877</v>
      </c>
      <c r="BF247" s="738" t="s">
        <v>1857</v>
      </c>
      <c r="BG247" s="594" t="s">
        <v>2032</v>
      </c>
      <c r="BH247" s="693" t="s">
        <v>877</v>
      </c>
      <c r="BI247" s="649" t="s">
        <v>1997</v>
      </c>
      <c r="BJ247" s="593" t="s">
        <v>877</v>
      </c>
      <c r="BK247" s="649" t="s">
        <v>2930</v>
      </c>
      <c r="BL247" s="593" t="s">
        <v>877</v>
      </c>
      <c r="BM247" s="584" t="s">
        <v>2633</v>
      </c>
      <c r="BN247" s="717" t="s">
        <v>877</v>
      </c>
      <c r="BO247" s="584" t="s">
        <v>2895</v>
      </c>
      <c r="BP247" s="624" t="s">
        <v>2924</v>
      </c>
    </row>
    <row r="248" spans="1:68" s="1251" customFormat="1" ht="16.5" customHeight="1" x14ac:dyDescent="0.2">
      <c r="A248" s="1268"/>
      <c r="B248" s="1151">
        <v>856</v>
      </c>
      <c r="C248" s="1466" t="s">
        <v>3699</v>
      </c>
      <c r="D248" s="1612"/>
      <c r="E248" s="1540"/>
      <c r="F248" s="1526"/>
      <c r="G248" s="1524"/>
      <c r="H248" s="1150" t="s">
        <v>3698</v>
      </c>
      <c r="I248" s="577"/>
      <c r="J248" s="577"/>
      <c r="K248" s="577"/>
      <c r="L248" s="581"/>
      <c r="M248" s="655"/>
      <c r="N248" s="577"/>
      <c r="O248" s="577"/>
      <c r="P248" s="577"/>
      <c r="Q248" s="577"/>
      <c r="R248" s="578"/>
      <c r="S248" s="577"/>
      <c r="T248" s="578"/>
      <c r="U248" s="589"/>
      <c r="V248" s="578"/>
      <c r="W248" s="578"/>
      <c r="X248" s="594"/>
      <c r="Y248" s="594"/>
      <c r="Z248" s="594"/>
      <c r="AA248" s="738"/>
      <c r="AB248" s="738"/>
      <c r="AC248" s="738"/>
      <c r="AD248" s="738"/>
      <c r="AE248" s="738"/>
      <c r="AF248" s="740"/>
      <c r="AG248" s="740"/>
      <c r="AH248" s="740"/>
      <c r="AI248" s="740"/>
      <c r="AJ248" s="740"/>
      <c r="AK248" s="740"/>
      <c r="AL248" s="738"/>
      <c r="AM248" s="738"/>
      <c r="AN248" s="738"/>
      <c r="AO248" s="740"/>
      <c r="AP248" s="740"/>
      <c r="AQ248" s="740"/>
      <c r="AR248" s="740"/>
      <c r="AS248" s="738"/>
      <c r="AT248" s="738"/>
      <c r="AU248" s="739"/>
      <c r="AV248" s="739"/>
      <c r="AW248" s="739"/>
      <c r="AX248" s="739"/>
      <c r="AY248" s="739"/>
      <c r="AZ248" s="738"/>
      <c r="BA248" s="740"/>
      <c r="BB248" s="740"/>
      <c r="BC248" s="740"/>
      <c r="BD248" s="740"/>
      <c r="BE248" s="740"/>
      <c r="BF248" s="740"/>
      <c r="BG248" s="592"/>
      <c r="BH248" s="693"/>
      <c r="BI248" s="643"/>
      <c r="BJ248" s="644"/>
      <c r="BK248" s="643"/>
      <c r="BL248" s="571" t="s">
        <v>2958</v>
      </c>
      <c r="BM248" s="590" t="s">
        <v>877</v>
      </c>
      <c r="BN248" s="723"/>
      <c r="BO248" s="590"/>
      <c r="BP248" s="705"/>
    </row>
    <row r="249" spans="1:68" s="1093" customFormat="1" ht="15.75" x14ac:dyDescent="0.2">
      <c r="A249" s="1268">
        <v>148</v>
      </c>
      <c r="B249" s="1151">
        <v>694</v>
      </c>
      <c r="C249" s="1466" t="s">
        <v>514</v>
      </c>
      <c r="D249" s="1531" t="s">
        <v>3078</v>
      </c>
      <c r="E249" s="1540"/>
      <c r="F249" s="1526"/>
      <c r="G249" s="1524"/>
      <c r="H249" s="1150" t="s">
        <v>3077</v>
      </c>
      <c r="I249" s="577">
        <v>24</v>
      </c>
      <c r="J249" s="577">
        <v>21</v>
      </c>
      <c r="K249" s="578">
        <v>13</v>
      </c>
      <c r="L249" s="582"/>
      <c r="M249" s="578">
        <v>15</v>
      </c>
      <c r="N249" s="578">
        <v>11</v>
      </c>
      <c r="O249" s="578">
        <v>14</v>
      </c>
      <c r="P249" s="578">
        <v>13</v>
      </c>
      <c r="Q249" s="578">
        <v>15</v>
      </c>
      <c r="R249" s="578">
        <v>7</v>
      </c>
      <c r="S249" s="578">
        <v>18</v>
      </c>
      <c r="T249" s="578">
        <v>2</v>
      </c>
      <c r="U249" s="589">
        <v>20</v>
      </c>
      <c r="V249" s="578">
        <v>18</v>
      </c>
      <c r="W249" s="578">
        <v>12</v>
      </c>
      <c r="X249" s="594">
        <v>15</v>
      </c>
      <c r="Y249" s="594">
        <v>11</v>
      </c>
      <c r="Z249" s="594">
        <v>10</v>
      </c>
      <c r="AA249" s="731" t="s">
        <v>1492</v>
      </c>
      <c r="AB249" s="731" t="s">
        <v>1428</v>
      </c>
      <c r="AC249" s="731" t="s">
        <v>1607</v>
      </c>
      <c r="AD249" s="731" t="s">
        <v>1692</v>
      </c>
      <c r="AE249" s="731" t="s">
        <v>1610</v>
      </c>
      <c r="AF249" s="731" t="s">
        <v>1501</v>
      </c>
      <c r="AG249" s="731" t="s">
        <v>1804</v>
      </c>
      <c r="AH249" s="731" t="s">
        <v>1534</v>
      </c>
      <c r="AI249" s="731" t="s">
        <v>1526</v>
      </c>
      <c r="AJ249" s="731" t="s">
        <v>1501</v>
      </c>
      <c r="AK249" s="731" t="s">
        <v>1829</v>
      </c>
      <c r="AL249" s="731" t="s">
        <v>1857</v>
      </c>
      <c r="AM249" s="731" t="s">
        <v>2006</v>
      </c>
      <c r="AN249" s="732" t="s">
        <v>877</v>
      </c>
      <c r="AO249" s="732" t="s">
        <v>877</v>
      </c>
      <c r="AP249" s="732" t="s">
        <v>877</v>
      </c>
      <c r="AQ249" s="732" t="s">
        <v>877</v>
      </c>
      <c r="AR249" s="731" t="s">
        <v>2020</v>
      </c>
      <c r="AS249" s="731" t="s">
        <v>2007</v>
      </c>
      <c r="AT249" s="731" t="s">
        <v>1849</v>
      </c>
      <c r="AU249" s="731" t="s">
        <v>1865</v>
      </c>
      <c r="AV249" s="731" t="s">
        <v>2007</v>
      </c>
      <c r="AW249" s="731" t="s">
        <v>2037</v>
      </c>
      <c r="AX249" s="731" t="s">
        <v>2060</v>
      </c>
      <c r="AY249" s="731" t="s">
        <v>1879</v>
      </c>
      <c r="AZ249" s="731" t="s">
        <v>2186</v>
      </c>
      <c r="BA249" s="731" t="s">
        <v>1931</v>
      </c>
      <c r="BB249" s="731" t="s">
        <v>1852</v>
      </c>
      <c r="BC249" s="731" t="s">
        <v>1845</v>
      </c>
      <c r="BD249" s="584" t="s">
        <v>2648</v>
      </c>
      <c r="BE249" s="584" t="s">
        <v>2020</v>
      </c>
      <c r="BF249" s="584" t="s">
        <v>2002</v>
      </c>
      <c r="BG249" s="584" t="s">
        <v>1844</v>
      </c>
      <c r="BH249" s="584" t="s">
        <v>2020</v>
      </c>
      <c r="BI249" s="584" t="s">
        <v>1822</v>
      </c>
      <c r="BJ249" s="637" t="s">
        <v>2294</v>
      </c>
      <c r="BK249" s="637" t="s">
        <v>2905</v>
      </c>
      <c r="BL249" s="637" t="s">
        <v>1987</v>
      </c>
      <c r="BM249" s="637" t="s">
        <v>2039</v>
      </c>
      <c r="BN249" s="594" t="s">
        <v>1108</v>
      </c>
      <c r="BO249" s="733" t="s">
        <v>2960</v>
      </c>
      <c r="BP249" s="1196"/>
    </row>
    <row r="250" spans="1:68" s="1093" customFormat="1" ht="15.75" x14ac:dyDescent="0.2">
      <c r="A250" s="1268">
        <v>172</v>
      </c>
      <c r="B250" s="1151">
        <v>1491</v>
      </c>
      <c r="C250" s="1466" t="s">
        <v>3079</v>
      </c>
      <c r="D250" s="1534"/>
      <c r="E250" s="1540"/>
      <c r="F250" s="1526"/>
      <c r="G250" s="1524"/>
      <c r="H250" s="1150" t="s">
        <v>3080</v>
      </c>
      <c r="I250" s="577"/>
      <c r="J250" s="577"/>
      <c r="K250" s="577"/>
      <c r="L250" s="581"/>
      <c r="M250" s="655"/>
      <c r="N250" s="577"/>
      <c r="O250" s="577"/>
      <c r="P250" s="577"/>
      <c r="Q250" s="577"/>
      <c r="R250" s="578"/>
      <c r="S250" s="577"/>
      <c r="T250" s="578"/>
      <c r="U250" s="589"/>
      <c r="V250" s="578"/>
      <c r="W250" s="578"/>
      <c r="X250" s="594"/>
      <c r="Y250" s="594"/>
      <c r="Z250" s="594"/>
      <c r="AA250" s="738"/>
      <c r="AB250" s="738"/>
      <c r="AC250" s="738"/>
      <c r="AD250" s="738"/>
      <c r="AE250" s="738"/>
      <c r="AF250" s="738"/>
      <c r="AG250" s="740"/>
      <c r="AH250" s="740"/>
      <c r="AI250" s="740"/>
      <c r="AJ250" s="738"/>
      <c r="AK250" s="738"/>
      <c r="AL250" s="738"/>
      <c r="AM250" s="738"/>
      <c r="AN250" s="738"/>
      <c r="AO250" s="740"/>
      <c r="AP250" s="740"/>
      <c r="AQ250" s="740"/>
      <c r="AR250" s="740"/>
      <c r="AS250" s="740"/>
      <c r="AT250" s="738" t="s">
        <v>2132</v>
      </c>
      <c r="AU250" s="738" t="s">
        <v>1866</v>
      </c>
      <c r="AV250" s="738" t="s">
        <v>2258</v>
      </c>
      <c r="AW250" s="738" t="s">
        <v>2001</v>
      </c>
      <c r="AX250" s="740" t="s">
        <v>877</v>
      </c>
      <c r="AY250" s="740" t="s">
        <v>877</v>
      </c>
      <c r="AZ250" s="738" t="s">
        <v>2186</v>
      </c>
      <c r="BA250" s="738" t="s">
        <v>2514</v>
      </c>
      <c r="BB250" s="738" t="s">
        <v>2037</v>
      </c>
      <c r="BC250" s="738" t="s">
        <v>1982</v>
      </c>
      <c r="BD250" s="738" t="s">
        <v>1822</v>
      </c>
      <c r="BE250" s="738" t="s">
        <v>1829</v>
      </c>
      <c r="BF250" s="594" t="s">
        <v>2479</v>
      </c>
      <c r="BG250" s="594" t="s">
        <v>2472</v>
      </c>
      <c r="BH250" s="592" t="s">
        <v>877</v>
      </c>
      <c r="BI250" s="738" t="s">
        <v>1829</v>
      </c>
      <c r="BJ250" s="584" t="s">
        <v>1921</v>
      </c>
      <c r="BK250" s="727" t="s">
        <v>877</v>
      </c>
      <c r="BL250" s="727" t="s">
        <v>877</v>
      </c>
      <c r="BM250" s="584" t="s">
        <v>2029</v>
      </c>
      <c r="BN250" s="584" t="s">
        <v>1108</v>
      </c>
      <c r="BO250" s="650" t="s">
        <v>2960</v>
      </c>
      <c r="BP250" s="1198"/>
    </row>
    <row r="251" spans="1:68" s="1242" customFormat="1" ht="31.5" customHeight="1" x14ac:dyDescent="0.2">
      <c r="A251" s="1268"/>
      <c r="B251" s="1151">
        <v>1904</v>
      </c>
      <c r="C251" s="1466" t="s">
        <v>3655</v>
      </c>
      <c r="D251" s="1534"/>
      <c r="E251" s="1540"/>
      <c r="F251" s="1526"/>
      <c r="G251" s="1524"/>
      <c r="H251" s="1150" t="s">
        <v>3656</v>
      </c>
      <c r="I251" s="577"/>
      <c r="J251" s="577"/>
      <c r="K251" s="578"/>
      <c r="L251" s="582"/>
      <c r="M251" s="578"/>
      <c r="N251" s="578"/>
      <c r="O251" s="578"/>
      <c r="P251" s="578"/>
      <c r="Q251" s="578"/>
      <c r="R251" s="578"/>
      <c r="S251" s="578"/>
      <c r="T251" s="578"/>
      <c r="U251" s="589"/>
      <c r="V251" s="578"/>
      <c r="W251" s="578"/>
      <c r="X251" s="594"/>
      <c r="Y251" s="594"/>
      <c r="Z251" s="594"/>
      <c r="AA251" s="594"/>
      <c r="AB251" s="594"/>
      <c r="AC251" s="594"/>
      <c r="AD251" s="594"/>
      <c r="AE251" s="594"/>
      <c r="AF251" s="594"/>
      <c r="AG251" s="594"/>
      <c r="AH251" s="594"/>
      <c r="AI251" s="594"/>
      <c r="AJ251" s="594"/>
      <c r="AK251" s="594"/>
      <c r="AL251" s="594"/>
      <c r="AM251" s="592"/>
      <c r="AN251" s="594"/>
      <c r="AO251" s="592"/>
      <c r="AP251" s="594"/>
      <c r="AQ251" s="592"/>
      <c r="AR251" s="594"/>
      <c r="AS251" s="592"/>
      <c r="AT251" s="584"/>
      <c r="AU251" s="593"/>
      <c r="AV251" s="593"/>
      <c r="AW251" s="593"/>
      <c r="AX251" s="593"/>
      <c r="AY251" s="593"/>
      <c r="AZ251" s="584"/>
      <c r="BA251" s="584"/>
      <c r="BB251" s="593"/>
      <c r="BC251" s="593"/>
      <c r="BD251" s="593"/>
      <c r="BE251" s="593"/>
      <c r="BF251" s="593"/>
      <c r="BG251" s="593"/>
      <c r="BH251" s="593"/>
      <c r="BI251" s="593"/>
      <c r="BJ251" s="593"/>
      <c r="BK251" s="644"/>
      <c r="BL251" s="644"/>
      <c r="BM251" s="592"/>
      <c r="BN251" s="594" t="s">
        <v>3035</v>
      </c>
      <c r="BO251" s="733"/>
      <c r="BP251" s="1196"/>
    </row>
    <row r="252" spans="1:68" s="1262" customFormat="1" ht="16.5" customHeight="1" x14ac:dyDescent="0.2">
      <c r="A252" s="1283">
        <v>179</v>
      </c>
      <c r="B252" s="1151">
        <v>1320</v>
      </c>
      <c r="C252" s="1466" t="s">
        <v>3711</v>
      </c>
      <c r="D252" s="1534"/>
      <c r="E252" s="1540"/>
      <c r="F252" s="1526"/>
      <c r="G252" s="1524"/>
      <c r="H252" s="1150" t="s">
        <v>3710</v>
      </c>
      <c r="I252" s="577"/>
      <c r="J252" s="577"/>
      <c r="K252" s="577"/>
      <c r="L252" s="581"/>
      <c r="M252" s="655"/>
      <c r="N252" s="577"/>
      <c r="O252" s="577"/>
      <c r="P252" s="577"/>
      <c r="Q252" s="577"/>
      <c r="R252" s="578"/>
      <c r="S252" s="577"/>
      <c r="T252" s="578"/>
      <c r="U252" s="589"/>
      <c r="V252" s="578"/>
      <c r="W252" s="578"/>
      <c r="X252" s="594"/>
      <c r="Y252" s="594"/>
      <c r="Z252" s="594"/>
      <c r="AA252" s="738"/>
      <c r="AB252" s="738"/>
      <c r="AC252" s="740"/>
      <c r="AD252" s="740"/>
      <c r="AE252" s="740"/>
      <c r="AF252" s="740"/>
      <c r="AG252" s="740"/>
      <c r="AH252" s="740"/>
      <c r="AI252" s="740"/>
      <c r="AJ252" s="740"/>
      <c r="AK252" s="738" t="s">
        <v>1925</v>
      </c>
      <c r="AL252" s="739" t="s">
        <v>877</v>
      </c>
      <c r="AM252" s="739" t="s">
        <v>877</v>
      </c>
      <c r="AN252" s="739" t="s">
        <v>877</v>
      </c>
      <c r="AO252" s="739" t="s">
        <v>877</v>
      </c>
      <c r="AP252" s="739" t="s">
        <v>877</v>
      </c>
      <c r="AQ252" s="739" t="s">
        <v>877</v>
      </c>
      <c r="AR252" s="739" t="s">
        <v>877</v>
      </c>
      <c r="AS252" s="739" t="s">
        <v>877</v>
      </c>
      <c r="AT252" s="739" t="s">
        <v>877</v>
      </c>
      <c r="AU252" s="739" t="s">
        <v>877</v>
      </c>
      <c r="AV252" s="739" t="s">
        <v>877</v>
      </c>
      <c r="AW252" s="738" t="s">
        <v>1866</v>
      </c>
      <c r="AX252" s="738" t="s">
        <v>2258</v>
      </c>
      <c r="AY252" s="738" t="s">
        <v>2361</v>
      </c>
      <c r="AZ252" s="738" t="s">
        <v>1865</v>
      </c>
      <c r="BA252" s="738" t="s">
        <v>2474</v>
      </c>
      <c r="BB252" s="738" t="s">
        <v>2037</v>
      </c>
      <c r="BC252" s="738" t="s">
        <v>2558</v>
      </c>
      <c r="BD252" s="738" t="s">
        <v>2672</v>
      </c>
      <c r="BE252" s="738" t="s">
        <v>1829</v>
      </c>
      <c r="BF252" s="594" t="s">
        <v>2523</v>
      </c>
      <c r="BG252" s="594" t="s">
        <v>2006</v>
      </c>
      <c r="BH252" s="691" t="s">
        <v>2554</v>
      </c>
      <c r="BI252" s="742" t="s">
        <v>1829</v>
      </c>
      <c r="BJ252" s="566" t="s">
        <v>2862</v>
      </c>
      <c r="BK252" s="649" t="s">
        <v>2927</v>
      </c>
      <c r="BL252" s="584" t="s">
        <v>1992</v>
      </c>
      <c r="BM252" s="584" t="s">
        <v>1987</v>
      </c>
      <c r="BN252" s="649" t="s">
        <v>1136</v>
      </c>
      <c r="BO252" s="650"/>
      <c r="BP252" s="624" t="s">
        <v>2984</v>
      </c>
    </row>
    <row r="253" spans="1:68" s="1094" customFormat="1" ht="31.5" customHeight="1" x14ac:dyDescent="0.25">
      <c r="A253" s="1283">
        <v>184</v>
      </c>
      <c r="B253" s="1151">
        <v>906</v>
      </c>
      <c r="C253" s="1466" t="s">
        <v>3717</v>
      </c>
      <c r="D253" s="1530"/>
      <c r="E253" s="1540"/>
      <c r="F253" s="1526"/>
      <c r="G253" s="1524"/>
      <c r="H253" s="1150" t="s">
        <v>3716</v>
      </c>
      <c r="I253" s="577">
        <v>24</v>
      </c>
      <c r="J253" s="581" t="s">
        <v>877</v>
      </c>
      <c r="K253" s="577">
        <v>13</v>
      </c>
      <c r="L253" s="581" t="s">
        <v>877</v>
      </c>
      <c r="M253" s="577">
        <v>6</v>
      </c>
      <c r="N253" s="581" t="s">
        <v>877</v>
      </c>
      <c r="O253" s="577">
        <v>9</v>
      </c>
      <c r="P253" s="581" t="s">
        <v>877</v>
      </c>
      <c r="Q253" s="577">
        <v>18</v>
      </c>
      <c r="R253" s="581" t="s">
        <v>877</v>
      </c>
      <c r="S253" s="577">
        <v>18</v>
      </c>
      <c r="T253" s="581" t="s">
        <v>877</v>
      </c>
      <c r="U253" s="748">
        <v>-29</v>
      </c>
      <c r="V253" s="581" t="s">
        <v>877</v>
      </c>
      <c r="W253" s="577">
        <v>12</v>
      </c>
      <c r="X253" s="581" t="s">
        <v>877</v>
      </c>
      <c r="Y253" s="637">
        <v>11</v>
      </c>
      <c r="Z253" s="581" t="s">
        <v>877</v>
      </c>
      <c r="AA253" s="637" t="s">
        <v>1484</v>
      </c>
      <c r="AB253" s="581" t="s">
        <v>877</v>
      </c>
      <c r="AC253" s="637" t="s">
        <v>1613</v>
      </c>
      <c r="AD253" s="644" t="s">
        <v>877</v>
      </c>
      <c r="AE253" s="637" t="s">
        <v>1755</v>
      </c>
      <c r="AF253" s="644" t="s">
        <v>877</v>
      </c>
      <c r="AG253" s="637" t="s">
        <v>1708</v>
      </c>
      <c r="AH253" s="644" t="s">
        <v>877</v>
      </c>
      <c r="AI253" s="637" t="s">
        <v>1526</v>
      </c>
      <c r="AJ253" s="644" t="s">
        <v>877</v>
      </c>
      <c r="AK253" s="637" t="s">
        <v>1527</v>
      </c>
      <c r="AL253" s="644" t="s">
        <v>877</v>
      </c>
      <c r="AM253" s="637" t="s">
        <v>1993</v>
      </c>
      <c r="AN253" s="644" t="s">
        <v>877</v>
      </c>
      <c r="AO253" s="637" t="s">
        <v>1866</v>
      </c>
      <c r="AP253" s="644" t="s">
        <v>877</v>
      </c>
      <c r="AQ253" s="637" t="s">
        <v>1982</v>
      </c>
      <c r="AR253" s="644" t="s">
        <v>877</v>
      </c>
      <c r="AS253" s="637" t="s">
        <v>2225</v>
      </c>
      <c r="AT253" s="644" t="s">
        <v>877</v>
      </c>
      <c r="AU253" s="637" t="s">
        <v>1977</v>
      </c>
      <c r="AV253" s="644" t="s">
        <v>877</v>
      </c>
      <c r="AW253" s="637" t="s">
        <v>2373</v>
      </c>
      <c r="AX253" s="644" t="s">
        <v>877</v>
      </c>
      <c r="AY253" s="653" t="s">
        <v>877</v>
      </c>
      <c r="AZ253" s="637" t="s">
        <v>1989</v>
      </c>
      <c r="BA253" s="644" t="s">
        <v>877</v>
      </c>
      <c r="BB253" s="738" t="s">
        <v>2474</v>
      </c>
      <c r="BC253" s="740" t="s">
        <v>877</v>
      </c>
      <c r="BD253" s="738" t="s">
        <v>2672</v>
      </c>
      <c r="BE253" s="740" t="s">
        <v>877</v>
      </c>
      <c r="BF253" s="738" t="s">
        <v>2028</v>
      </c>
      <c r="BG253" s="740" t="s">
        <v>877</v>
      </c>
      <c r="BH253" s="742" t="s">
        <v>1883</v>
      </c>
      <c r="BI253" s="753" t="s">
        <v>877</v>
      </c>
      <c r="BJ253" s="566" t="s">
        <v>2862</v>
      </c>
      <c r="BK253" s="575" t="s">
        <v>877</v>
      </c>
      <c r="BL253" s="566" t="s">
        <v>2618</v>
      </c>
      <c r="BM253" s="570" t="s">
        <v>877</v>
      </c>
      <c r="BN253" s="642" t="s">
        <v>1136</v>
      </c>
      <c r="BO253" s="644" t="s">
        <v>877</v>
      </c>
      <c r="BP253" s="1319" t="s">
        <v>2975</v>
      </c>
    </row>
    <row r="254" spans="1:68" s="1093" customFormat="1" ht="15.75" x14ac:dyDescent="0.2">
      <c r="A254" s="1268">
        <v>141</v>
      </c>
      <c r="B254" s="1151">
        <v>1485</v>
      </c>
      <c r="C254" s="1150" t="s">
        <v>3081</v>
      </c>
      <c r="D254" s="1524" t="s">
        <v>3083</v>
      </c>
      <c r="E254" s="1540"/>
      <c r="F254" s="1526"/>
      <c r="G254" s="1524"/>
      <c r="H254" s="1150" t="s">
        <v>3082</v>
      </c>
      <c r="I254" s="577"/>
      <c r="J254" s="577"/>
      <c r="K254" s="578"/>
      <c r="L254" s="582"/>
      <c r="M254" s="582"/>
      <c r="N254" s="582"/>
      <c r="O254" s="578"/>
      <c r="P254" s="578"/>
      <c r="Q254" s="578"/>
      <c r="R254" s="578"/>
      <c r="S254" s="578"/>
      <c r="T254" s="578"/>
      <c r="U254" s="589"/>
      <c r="V254" s="578"/>
      <c r="W254" s="578"/>
      <c r="X254" s="594"/>
      <c r="Y254" s="594"/>
      <c r="Z254" s="594"/>
      <c r="AA254" s="594"/>
      <c r="AB254" s="584"/>
      <c r="AC254" s="584"/>
      <c r="AD254" s="584"/>
      <c r="AE254" s="584"/>
      <c r="AF254" s="727"/>
      <c r="AG254" s="727"/>
      <c r="AH254" s="727"/>
      <c r="AI254" s="727"/>
      <c r="AJ254" s="584"/>
      <c r="AK254" s="584"/>
      <c r="AL254" s="584"/>
      <c r="AM254" s="584"/>
      <c r="AN254" s="584"/>
      <c r="AO254" s="584"/>
      <c r="AP254" s="593"/>
      <c r="AQ254" s="593"/>
      <c r="AR254" s="593"/>
      <c r="AS254" s="593"/>
      <c r="AT254" s="584" t="s">
        <v>2123</v>
      </c>
      <c r="AU254" s="584" t="s">
        <v>1866</v>
      </c>
      <c r="AV254" s="584" t="s">
        <v>2279</v>
      </c>
      <c r="AW254" s="584" t="s">
        <v>1852</v>
      </c>
      <c r="AX254" s="584" t="s">
        <v>2053</v>
      </c>
      <c r="AY254" s="584" t="s">
        <v>2053</v>
      </c>
      <c r="AZ254" s="584" t="s">
        <v>1087</v>
      </c>
      <c r="BA254" s="584" t="s">
        <v>2082</v>
      </c>
      <c r="BB254" s="584" t="s">
        <v>2082</v>
      </c>
      <c r="BC254" s="584" t="s">
        <v>2028</v>
      </c>
      <c r="BD254" s="584" t="s">
        <v>2633</v>
      </c>
      <c r="BE254" s="584" t="s">
        <v>2472</v>
      </c>
      <c r="BF254" s="584" t="s">
        <v>1993</v>
      </c>
      <c r="BG254" s="584" t="s">
        <v>2509</v>
      </c>
      <c r="BH254" s="584" t="s">
        <v>1926</v>
      </c>
      <c r="BI254" s="584" t="s">
        <v>2037</v>
      </c>
      <c r="BJ254" s="584" t="s">
        <v>2053</v>
      </c>
      <c r="BK254" s="584" t="s">
        <v>2880</v>
      </c>
      <c r="BL254" s="584" t="s">
        <v>2887</v>
      </c>
      <c r="BM254" s="584" t="s">
        <v>2889</v>
      </c>
      <c r="BN254" s="584" t="s">
        <v>2028</v>
      </c>
      <c r="BO254" s="584" t="s">
        <v>1994</v>
      </c>
      <c r="BP254" s="1214" t="s">
        <v>2943</v>
      </c>
    </row>
    <row r="255" spans="1:68" s="1093" customFormat="1" ht="30.75" thickBot="1" x14ac:dyDescent="0.25">
      <c r="A255" s="1308">
        <v>191</v>
      </c>
      <c r="B255" s="1152">
        <v>1079</v>
      </c>
      <c r="C255" s="1178" t="s">
        <v>3084</v>
      </c>
      <c r="D255" s="1531"/>
      <c r="E255" s="1541"/>
      <c r="F255" s="1529"/>
      <c r="G255" s="1531"/>
      <c r="H255" s="1178" t="s">
        <v>3480</v>
      </c>
      <c r="I255" s="1184" t="s">
        <v>923</v>
      </c>
      <c r="J255" s="1184" t="s">
        <v>923</v>
      </c>
      <c r="K255" s="1184" t="s">
        <v>923</v>
      </c>
      <c r="L255" s="1184" t="s">
        <v>923</v>
      </c>
      <c r="M255" s="1184" t="s">
        <v>923</v>
      </c>
      <c r="N255" s="1184" t="s">
        <v>923</v>
      </c>
      <c r="O255" s="1184" t="s">
        <v>923</v>
      </c>
      <c r="P255" s="1184" t="s">
        <v>923</v>
      </c>
      <c r="Q255" s="1184" t="s">
        <v>923</v>
      </c>
      <c r="R255" s="1184" t="s">
        <v>923</v>
      </c>
      <c r="S255" s="669">
        <v>11</v>
      </c>
      <c r="T255" s="1184" t="s">
        <v>877</v>
      </c>
      <c r="U255" s="1307">
        <v>20</v>
      </c>
      <c r="V255" s="1184" t="s">
        <v>877</v>
      </c>
      <c r="W255" s="669">
        <v>16</v>
      </c>
      <c r="X255" s="1184" t="s">
        <v>877</v>
      </c>
      <c r="Y255" s="676">
        <v>11</v>
      </c>
      <c r="Z255" s="1184" t="s">
        <v>877</v>
      </c>
      <c r="AA255" s="1215" t="s">
        <v>1492</v>
      </c>
      <c r="AB255" s="1309" t="s">
        <v>877</v>
      </c>
      <c r="AC255" s="1215" t="s">
        <v>1607</v>
      </c>
      <c r="AD255" s="1216" t="s">
        <v>877</v>
      </c>
      <c r="AE255" s="1215" t="s">
        <v>1516</v>
      </c>
      <c r="AF255" s="1310" t="s">
        <v>877</v>
      </c>
      <c r="AG255" s="1310" t="s">
        <v>877</v>
      </c>
      <c r="AH255" s="1310" t="s">
        <v>877</v>
      </c>
      <c r="AI255" s="1215" t="s">
        <v>1852</v>
      </c>
      <c r="AJ255" s="1216" t="s">
        <v>877</v>
      </c>
      <c r="AK255" s="1215" t="s">
        <v>1854</v>
      </c>
      <c r="AL255" s="1216" t="s">
        <v>877</v>
      </c>
      <c r="AM255" s="1215" t="s">
        <v>2007</v>
      </c>
      <c r="AN255" s="1216" t="s">
        <v>877</v>
      </c>
      <c r="AO255" s="1215" t="s">
        <v>1931</v>
      </c>
      <c r="AP255" s="1216" t="s">
        <v>877</v>
      </c>
      <c r="AQ255" s="1215" t="s">
        <v>2146</v>
      </c>
      <c r="AR255" s="1216" t="s">
        <v>877</v>
      </c>
      <c r="AS255" s="1215" t="s">
        <v>2039</v>
      </c>
      <c r="AT255" s="1216" t="s">
        <v>877</v>
      </c>
      <c r="AU255" s="1215" t="s">
        <v>2221</v>
      </c>
      <c r="AV255" s="1216" t="s">
        <v>877</v>
      </c>
      <c r="AW255" s="1215" t="s">
        <v>2082</v>
      </c>
      <c r="AX255" s="1216" t="s">
        <v>877</v>
      </c>
      <c r="AY255" s="1215" t="s">
        <v>2191</v>
      </c>
      <c r="AZ255" s="1216" t="s">
        <v>877</v>
      </c>
      <c r="BA255" s="1215" t="s">
        <v>2007</v>
      </c>
      <c r="BB255" s="1216" t="s">
        <v>877</v>
      </c>
      <c r="BC255" s="1215" t="s">
        <v>2615</v>
      </c>
      <c r="BD255" s="1153" t="s">
        <v>2070</v>
      </c>
      <c r="BE255" s="1153" t="s">
        <v>2131</v>
      </c>
      <c r="BF255" s="1153" t="s">
        <v>1865</v>
      </c>
      <c r="BG255" s="1153" t="s">
        <v>1865</v>
      </c>
      <c r="BH255" s="673" t="s">
        <v>1883</v>
      </c>
      <c r="BI255" s="673" t="s">
        <v>1987</v>
      </c>
      <c r="BJ255" s="673" t="s">
        <v>2040</v>
      </c>
      <c r="BK255" s="673" t="s">
        <v>1987</v>
      </c>
      <c r="BL255" s="781" t="s">
        <v>877</v>
      </c>
      <c r="BM255" s="673" t="s">
        <v>2948</v>
      </c>
      <c r="BN255" s="781" t="s">
        <v>877</v>
      </c>
      <c r="BO255" s="673" t="s">
        <v>2895</v>
      </c>
      <c r="BP255" s="1200" t="s">
        <v>3011</v>
      </c>
    </row>
    <row r="256" spans="1:68" s="1093" customFormat="1" ht="16.5" customHeight="1" x14ac:dyDescent="0.2">
      <c r="A256" s="1201">
        <v>147</v>
      </c>
      <c r="B256" s="1202">
        <v>684</v>
      </c>
      <c r="C256" s="1155" t="s">
        <v>3226</v>
      </c>
      <c r="D256" s="1607" t="s">
        <v>3229</v>
      </c>
      <c r="E256" s="1666" t="s">
        <v>3229</v>
      </c>
      <c r="F256" s="1579" t="s">
        <v>3228</v>
      </c>
      <c r="G256" s="1581" t="s">
        <v>1182</v>
      </c>
      <c r="H256" s="1155" t="s">
        <v>3227</v>
      </c>
      <c r="I256" s="1168" t="s">
        <v>877</v>
      </c>
      <c r="J256" s="560">
        <v>21</v>
      </c>
      <c r="K256" s="561">
        <v>13</v>
      </c>
      <c r="L256" s="853" t="s">
        <v>877</v>
      </c>
      <c r="M256" s="561">
        <v>27</v>
      </c>
      <c r="N256" s="561">
        <v>24</v>
      </c>
      <c r="O256" s="853" t="s">
        <v>877</v>
      </c>
      <c r="P256" s="853" t="s">
        <v>877</v>
      </c>
      <c r="Q256" s="561">
        <v>15</v>
      </c>
      <c r="R256" s="853" t="s">
        <v>877</v>
      </c>
      <c r="S256" s="853" t="s">
        <v>877</v>
      </c>
      <c r="T256" s="561">
        <v>2</v>
      </c>
      <c r="U256" s="853" t="s">
        <v>877</v>
      </c>
      <c r="V256" s="853" t="s">
        <v>877</v>
      </c>
      <c r="W256" s="561">
        <v>10</v>
      </c>
      <c r="X256" s="1311" t="s">
        <v>877</v>
      </c>
      <c r="Y256" s="1311"/>
      <c r="Z256" s="1311"/>
      <c r="AA256" s="1312" t="s">
        <v>1511</v>
      </c>
      <c r="AB256" s="563" t="s">
        <v>1571</v>
      </c>
      <c r="AC256" s="563" t="s">
        <v>1502</v>
      </c>
      <c r="AD256" s="563" t="s">
        <v>1494</v>
      </c>
      <c r="AE256" s="563" t="s">
        <v>1627</v>
      </c>
      <c r="AF256" s="563" t="s">
        <v>1613</v>
      </c>
      <c r="AG256" s="563" t="s">
        <v>1587</v>
      </c>
      <c r="AH256" s="563" t="s">
        <v>1606</v>
      </c>
      <c r="AI256" s="563" t="s">
        <v>1832</v>
      </c>
      <c r="AJ256" s="563" t="s">
        <v>1501</v>
      </c>
      <c r="AK256" s="563" t="s">
        <v>1939</v>
      </c>
      <c r="AL256" s="563" t="s">
        <v>1977</v>
      </c>
      <c r="AM256" s="563" t="s">
        <v>2006</v>
      </c>
      <c r="AN256" s="563" t="s">
        <v>1926</v>
      </c>
      <c r="AO256" s="563" t="s">
        <v>2053</v>
      </c>
      <c r="AP256" s="563" t="s">
        <v>1857</v>
      </c>
      <c r="AQ256" s="563" t="s">
        <v>2032</v>
      </c>
      <c r="AR256" s="563" t="s">
        <v>2191</v>
      </c>
      <c r="AS256" s="563" t="s">
        <v>2007</v>
      </c>
      <c r="AT256" s="563" t="s">
        <v>2029</v>
      </c>
      <c r="AU256" s="563" t="s">
        <v>1865</v>
      </c>
      <c r="AV256" s="563" t="s">
        <v>2191</v>
      </c>
      <c r="AW256" s="563" t="s">
        <v>1925</v>
      </c>
      <c r="AX256" s="563" t="s">
        <v>2060</v>
      </c>
      <c r="AY256" s="563" t="s">
        <v>1879</v>
      </c>
      <c r="AZ256" s="563" t="s">
        <v>2186</v>
      </c>
      <c r="BA256" s="563" t="s">
        <v>2011</v>
      </c>
      <c r="BB256" s="563" t="s">
        <v>2509</v>
      </c>
      <c r="BC256" s="563" t="s">
        <v>1845</v>
      </c>
      <c r="BD256" s="563" t="s">
        <v>2648</v>
      </c>
      <c r="BE256" s="563" t="s">
        <v>2020</v>
      </c>
      <c r="BF256" s="563" t="s">
        <v>2002</v>
      </c>
      <c r="BG256" s="563" t="s">
        <v>1844</v>
      </c>
      <c r="BH256" s="563" t="s">
        <v>2020</v>
      </c>
      <c r="BI256" s="1169" t="s">
        <v>1989</v>
      </c>
      <c r="BJ256" s="1169" t="s">
        <v>2294</v>
      </c>
      <c r="BK256" s="1169" t="s">
        <v>2905</v>
      </c>
      <c r="BL256" s="1169" t="s">
        <v>1987</v>
      </c>
      <c r="BM256" s="1169" t="s">
        <v>2225</v>
      </c>
      <c r="BN256" s="786" t="s">
        <v>1108</v>
      </c>
      <c r="BO256" s="1213"/>
      <c r="BP256" s="1209"/>
    </row>
    <row r="257" spans="1:68" s="1093" customFormat="1" ht="16.5" customHeight="1" x14ac:dyDescent="0.2">
      <c r="A257" s="1210">
        <v>153</v>
      </c>
      <c r="B257" s="1151">
        <v>1588</v>
      </c>
      <c r="C257" s="1150" t="s">
        <v>3230</v>
      </c>
      <c r="D257" s="1608"/>
      <c r="E257" s="1667"/>
      <c r="F257" s="1526"/>
      <c r="G257" s="1524"/>
      <c r="H257" s="1150" t="s">
        <v>3231</v>
      </c>
      <c r="I257" s="581"/>
      <c r="J257" s="577"/>
      <c r="K257" s="582"/>
      <c r="L257" s="582"/>
      <c r="M257" s="582"/>
      <c r="N257" s="582"/>
      <c r="O257" s="578"/>
      <c r="P257" s="582"/>
      <c r="Q257" s="578"/>
      <c r="R257" s="582"/>
      <c r="S257" s="578"/>
      <c r="T257" s="582"/>
      <c r="U257" s="589"/>
      <c r="V257" s="582"/>
      <c r="W257" s="578"/>
      <c r="X257" s="582"/>
      <c r="Y257" s="584"/>
      <c r="Z257" s="582"/>
      <c r="AA257" s="584"/>
      <c r="AB257" s="582"/>
      <c r="AC257" s="584"/>
      <c r="AD257" s="593"/>
      <c r="AE257" s="584"/>
      <c r="AF257" s="593"/>
      <c r="AG257" s="593"/>
      <c r="AH257" s="593"/>
      <c r="AI257" s="593"/>
      <c r="AJ257" s="593"/>
      <c r="AK257" s="593"/>
      <c r="AL257" s="593"/>
      <c r="AM257" s="584"/>
      <c r="AN257" s="593"/>
      <c r="AO257" s="593"/>
      <c r="AP257" s="593"/>
      <c r="AQ257" s="593"/>
      <c r="AR257" s="593"/>
      <c r="AS257" s="593"/>
      <c r="AT257" s="593"/>
      <c r="AU257" s="593"/>
      <c r="AV257" s="593"/>
      <c r="AW257" s="593"/>
      <c r="AX257" s="593"/>
      <c r="AY257" s="584" t="s">
        <v>2284</v>
      </c>
      <c r="AZ257" s="584" t="s">
        <v>2186</v>
      </c>
      <c r="BA257" s="584" t="s">
        <v>2082</v>
      </c>
      <c r="BB257" s="584" t="s">
        <v>2082</v>
      </c>
      <c r="BC257" s="584" t="s">
        <v>2028</v>
      </c>
      <c r="BD257" s="584" t="s">
        <v>2633</v>
      </c>
      <c r="BE257" s="584" t="s">
        <v>2472</v>
      </c>
      <c r="BF257" s="584" t="s">
        <v>1994</v>
      </c>
      <c r="BG257" s="584" t="s">
        <v>2082</v>
      </c>
      <c r="BH257" s="584" t="s">
        <v>1926</v>
      </c>
      <c r="BI257" s="584" t="s">
        <v>2037</v>
      </c>
      <c r="BJ257" s="584" t="s">
        <v>2053</v>
      </c>
      <c r="BK257" s="584" t="s">
        <v>2880</v>
      </c>
      <c r="BL257" s="584" t="s">
        <v>2948</v>
      </c>
      <c r="BM257" s="584" t="s">
        <v>2889</v>
      </c>
      <c r="BN257" s="584" t="s">
        <v>2029</v>
      </c>
      <c r="BO257" s="584" t="s">
        <v>1994</v>
      </c>
      <c r="BP257" s="1197" t="s">
        <v>2441</v>
      </c>
    </row>
    <row r="258" spans="1:68" s="1093" customFormat="1" ht="16.5" customHeight="1" x14ac:dyDescent="0.2">
      <c r="A258" s="1210">
        <v>201</v>
      </c>
      <c r="B258" s="1151">
        <v>540</v>
      </c>
      <c r="C258" s="1150" t="s">
        <v>3232</v>
      </c>
      <c r="D258" s="1608"/>
      <c r="E258" s="1667"/>
      <c r="F258" s="1526"/>
      <c r="G258" s="1524"/>
      <c r="H258" s="1150" t="s">
        <v>3233</v>
      </c>
      <c r="I258" s="581"/>
      <c r="J258" s="581"/>
      <c r="K258" s="581"/>
      <c r="L258" s="581"/>
      <c r="M258" s="581"/>
      <c r="N258" s="581"/>
      <c r="O258" s="581"/>
      <c r="P258" s="581"/>
      <c r="Q258" s="581"/>
      <c r="R258" s="581"/>
      <c r="S258" s="581"/>
      <c r="T258" s="581"/>
      <c r="U258" s="581"/>
      <c r="V258" s="581"/>
      <c r="W258" s="581"/>
      <c r="X258" s="581"/>
      <c r="Y258" s="637"/>
      <c r="Z258" s="637"/>
      <c r="AA258" s="750"/>
      <c r="AB258" s="750"/>
      <c r="AC258" s="750"/>
      <c r="AD258" s="750"/>
      <c r="AE258" s="750"/>
      <c r="AF258" s="750"/>
      <c r="AG258" s="750"/>
      <c r="AH258" s="750"/>
      <c r="AI258" s="750"/>
      <c r="AJ258" s="750"/>
      <c r="AK258" s="750"/>
      <c r="AL258" s="750"/>
      <c r="AM258" s="750"/>
      <c r="AN258" s="750"/>
      <c r="AO258" s="750"/>
      <c r="AP258" s="751"/>
      <c r="AQ258" s="751"/>
      <c r="AR258" s="751"/>
      <c r="AS258" s="750" t="s">
        <v>2239</v>
      </c>
      <c r="AT258" s="750" t="s">
        <v>1852</v>
      </c>
      <c r="AU258" s="750" t="s">
        <v>2290</v>
      </c>
      <c r="AV258" s="750" t="s">
        <v>2065</v>
      </c>
      <c r="AW258" s="750" t="s">
        <v>2361</v>
      </c>
      <c r="AX258" s="750" t="s">
        <v>2039</v>
      </c>
      <c r="AY258" s="750" t="s">
        <v>1921</v>
      </c>
      <c r="AZ258" s="750" t="s">
        <v>2479</v>
      </c>
      <c r="BA258" s="750" t="s">
        <v>2479</v>
      </c>
      <c r="BB258" s="750" t="s">
        <v>2554</v>
      </c>
      <c r="BC258" s="750" t="s">
        <v>2124</v>
      </c>
      <c r="BD258" s="738" t="s">
        <v>2123</v>
      </c>
      <c r="BE258" s="738" t="s">
        <v>1988</v>
      </c>
      <c r="BF258" s="738" t="s">
        <v>2532</v>
      </c>
      <c r="BG258" s="738" t="s">
        <v>2484</v>
      </c>
      <c r="BH258" s="738" t="s">
        <v>2523</v>
      </c>
      <c r="BI258" s="738" t="s">
        <v>1988</v>
      </c>
      <c r="BJ258" s="738" t="s">
        <v>2084</v>
      </c>
      <c r="BK258" s="738" t="s">
        <v>1997</v>
      </c>
      <c r="BL258" s="584" t="s">
        <v>2930</v>
      </c>
      <c r="BM258" s="584" t="s">
        <v>1104</v>
      </c>
      <c r="BN258" s="594" t="s">
        <v>2862</v>
      </c>
      <c r="BO258" s="594" t="s">
        <v>2847</v>
      </c>
      <c r="BP258" s="1197" t="s">
        <v>3068</v>
      </c>
    </row>
    <row r="259" spans="1:68" s="1093" customFormat="1" ht="16.5" customHeight="1" x14ac:dyDescent="0.2">
      <c r="A259" s="1210">
        <v>203</v>
      </c>
      <c r="B259" s="1151">
        <v>1176</v>
      </c>
      <c r="C259" s="1150" t="s">
        <v>3481</v>
      </c>
      <c r="D259" s="1608"/>
      <c r="E259" s="1667"/>
      <c r="F259" s="1526"/>
      <c r="G259" s="1524"/>
      <c r="H259" s="1150" t="s">
        <v>3235</v>
      </c>
      <c r="I259" s="581" t="s">
        <v>923</v>
      </c>
      <c r="J259" s="581" t="s">
        <v>923</v>
      </c>
      <c r="K259" s="581" t="s">
        <v>923</v>
      </c>
      <c r="L259" s="581" t="s">
        <v>923</v>
      </c>
      <c r="M259" s="581" t="s">
        <v>923</v>
      </c>
      <c r="N259" s="581" t="s">
        <v>923</v>
      </c>
      <c r="O259" s="581" t="s">
        <v>923</v>
      </c>
      <c r="P259" s="581" t="s">
        <v>923</v>
      </c>
      <c r="Q259" s="581" t="s">
        <v>923</v>
      </c>
      <c r="R259" s="581" t="s">
        <v>923</v>
      </c>
      <c r="S259" s="581" t="s">
        <v>923</v>
      </c>
      <c r="T259" s="581" t="s">
        <v>923</v>
      </c>
      <c r="U259" s="581" t="s">
        <v>923</v>
      </c>
      <c r="V259" s="581" t="s">
        <v>923</v>
      </c>
      <c r="W259" s="581" t="s">
        <v>923</v>
      </c>
      <c r="X259" s="581" t="s">
        <v>923</v>
      </c>
      <c r="Y259" s="581" t="s">
        <v>923</v>
      </c>
      <c r="Z259" s="581" t="s">
        <v>923</v>
      </c>
      <c r="AA259" s="581" t="s">
        <v>923</v>
      </c>
      <c r="AB259" s="750" t="s">
        <v>1573</v>
      </c>
      <c r="AC259" s="750" t="s">
        <v>1502</v>
      </c>
      <c r="AD259" s="750" t="s">
        <v>1587</v>
      </c>
      <c r="AE259" s="750" t="s">
        <v>1531</v>
      </c>
      <c r="AF259" s="750" t="s">
        <v>1783</v>
      </c>
      <c r="AG259" s="750" t="s">
        <v>1504</v>
      </c>
      <c r="AH259" s="750" t="s">
        <v>1531</v>
      </c>
      <c r="AI259" s="750" t="s">
        <v>1845</v>
      </c>
      <c r="AJ259" s="750" t="s">
        <v>1879</v>
      </c>
      <c r="AK259" s="750" t="s">
        <v>1531</v>
      </c>
      <c r="AL259" s="750" t="s">
        <v>1865</v>
      </c>
      <c r="AM259" s="750" t="s">
        <v>1883</v>
      </c>
      <c r="AN259" s="750" t="s">
        <v>1977</v>
      </c>
      <c r="AO259" s="750" t="s">
        <v>2007</v>
      </c>
      <c r="AP259" s="750" t="s">
        <v>1883</v>
      </c>
      <c r="AQ259" s="750" t="s">
        <v>2020</v>
      </c>
      <c r="AR259" s="750" t="s">
        <v>2007</v>
      </c>
      <c r="AS259" s="750" t="s">
        <v>2226</v>
      </c>
      <c r="AT259" s="750" t="s">
        <v>1852</v>
      </c>
      <c r="AU259" s="750" t="s">
        <v>2290</v>
      </c>
      <c r="AV259" s="750" t="s">
        <v>2065</v>
      </c>
      <c r="AW259" s="750" t="s">
        <v>2361</v>
      </c>
      <c r="AX259" s="752" t="s">
        <v>877</v>
      </c>
      <c r="AY259" s="752" t="s">
        <v>877</v>
      </c>
      <c r="AZ259" s="752" t="s">
        <v>877</v>
      </c>
      <c r="BA259" s="752" t="s">
        <v>877</v>
      </c>
      <c r="BB259" s="752" t="s">
        <v>877</v>
      </c>
      <c r="BC259" s="752" t="s">
        <v>877</v>
      </c>
      <c r="BD259" s="752" t="s">
        <v>877</v>
      </c>
      <c r="BE259" s="752" t="s">
        <v>877</v>
      </c>
      <c r="BF259" s="752" t="s">
        <v>877</v>
      </c>
      <c r="BG259" s="752" t="s">
        <v>877</v>
      </c>
      <c r="BH259" s="752" t="s">
        <v>877</v>
      </c>
      <c r="BI259" s="752" t="s">
        <v>877</v>
      </c>
      <c r="BJ259" s="752" t="s">
        <v>877</v>
      </c>
      <c r="BK259" s="752" t="s">
        <v>877</v>
      </c>
      <c r="BL259" s="752" t="s">
        <v>877</v>
      </c>
      <c r="BM259" s="752" t="s">
        <v>877</v>
      </c>
      <c r="BN259" s="752" t="s">
        <v>877</v>
      </c>
      <c r="BO259" s="752"/>
      <c r="BP259" s="1196"/>
    </row>
    <row r="260" spans="1:68" s="1251" customFormat="1" ht="16.5" customHeight="1" x14ac:dyDescent="0.2">
      <c r="A260" s="1210">
        <v>152</v>
      </c>
      <c r="B260" s="1151">
        <v>1587</v>
      </c>
      <c r="C260" s="1150" t="s">
        <v>3676</v>
      </c>
      <c r="D260" s="1608"/>
      <c r="E260" s="1667"/>
      <c r="F260" s="1526"/>
      <c r="G260" s="1524"/>
      <c r="H260" s="1150" t="s">
        <v>3677</v>
      </c>
      <c r="I260" s="581"/>
      <c r="J260" s="577"/>
      <c r="K260" s="582"/>
      <c r="L260" s="582"/>
      <c r="M260" s="582"/>
      <c r="N260" s="582"/>
      <c r="O260" s="578"/>
      <c r="P260" s="582"/>
      <c r="Q260" s="578"/>
      <c r="R260" s="582"/>
      <c r="S260" s="578"/>
      <c r="T260" s="582"/>
      <c r="U260" s="589"/>
      <c r="V260" s="582"/>
      <c r="W260" s="578"/>
      <c r="X260" s="582"/>
      <c r="Y260" s="584"/>
      <c r="Z260" s="582"/>
      <c r="AA260" s="584"/>
      <c r="AB260" s="582"/>
      <c r="AC260" s="584"/>
      <c r="AD260" s="593"/>
      <c r="AE260" s="584"/>
      <c r="AF260" s="593"/>
      <c r="AG260" s="593"/>
      <c r="AH260" s="593"/>
      <c r="AI260" s="593"/>
      <c r="AJ260" s="593"/>
      <c r="AK260" s="593"/>
      <c r="AL260" s="593"/>
      <c r="AM260" s="584"/>
      <c r="AN260" s="593"/>
      <c r="AO260" s="593"/>
      <c r="AP260" s="593"/>
      <c r="AQ260" s="593"/>
      <c r="AR260" s="593"/>
      <c r="AS260" s="593"/>
      <c r="AT260" s="593"/>
      <c r="AU260" s="593"/>
      <c r="AV260" s="593"/>
      <c r="AW260" s="593"/>
      <c r="AX260" s="593"/>
      <c r="AY260" s="584" t="s">
        <v>1939</v>
      </c>
      <c r="AZ260" s="584" t="s">
        <v>2186</v>
      </c>
      <c r="BA260" s="584" t="s">
        <v>2007</v>
      </c>
      <c r="BB260" s="640" t="s">
        <v>2003</v>
      </c>
      <c r="BC260" s="640" t="s">
        <v>2028</v>
      </c>
      <c r="BD260" s="640" t="s">
        <v>2633</v>
      </c>
      <c r="BE260" s="640" t="s">
        <v>2472</v>
      </c>
      <c r="BF260" s="640" t="s">
        <v>1993</v>
      </c>
      <c r="BG260" s="584" t="s">
        <v>2509</v>
      </c>
      <c r="BH260" s="584" t="s">
        <v>1926</v>
      </c>
      <c r="BI260" s="584" t="s">
        <v>2011</v>
      </c>
      <c r="BJ260" s="584" t="s">
        <v>2123</v>
      </c>
      <c r="BK260" s="584" t="s">
        <v>2880</v>
      </c>
      <c r="BL260" s="584" t="s">
        <v>2948</v>
      </c>
      <c r="BM260" s="584" t="s">
        <v>2889</v>
      </c>
      <c r="BN260" s="584" t="s">
        <v>2029</v>
      </c>
      <c r="BO260" s="584" t="s">
        <v>3424</v>
      </c>
      <c r="BP260" s="1197" t="s">
        <v>2640</v>
      </c>
    </row>
    <row r="261" spans="1:68" s="1251" customFormat="1" ht="30" x14ac:dyDescent="0.2">
      <c r="A261" s="1210">
        <v>155</v>
      </c>
      <c r="B261" s="1151">
        <v>1586</v>
      </c>
      <c r="C261" s="1150" t="s">
        <v>3683</v>
      </c>
      <c r="D261" s="1608"/>
      <c r="E261" s="1667"/>
      <c r="F261" s="1526"/>
      <c r="G261" s="1524"/>
      <c r="H261" s="1150" t="s">
        <v>3682</v>
      </c>
      <c r="I261" s="581"/>
      <c r="J261" s="577"/>
      <c r="K261" s="582"/>
      <c r="L261" s="582"/>
      <c r="M261" s="582"/>
      <c r="N261" s="582"/>
      <c r="O261" s="578"/>
      <c r="P261" s="582"/>
      <c r="Q261" s="578"/>
      <c r="R261" s="582"/>
      <c r="S261" s="578"/>
      <c r="T261" s="582"/>
      <c r="U261" s="589"/>
      <c r="V261" s="582"/>
      <c r="W261" s="578"/>
      <c r="X261" s="582"/>
      <c r="Y261" s="584"/>
      <c r="Z261" s="582"/>
      <c r="AA261" s="584"/>
      <c r="AB261" s="582"/>
      <c r="AC261" s="584"/>
      <c r="AD261" s="593"/>
      <c r="AE261" s="584"/>
      <c r="AF261" s="593"/>
      <c r="AG261" s="593"/>
      <c r="AH261" s="593"/>
      <c r="AI261" s="593"/>
      <c r="AJ261" s="593"/>
      <c r="AK261" s="593"/>
      <c r="AL261" s="593"/>
      <c r="AM261" s="584"/>
      <c r="AN261" s="593"/>
      <c r="AO261" s="593"/>
      <c r="AP261" s="593"/>
      <c r="AQ261" s="593"/>
      <c r="AR261" s="593"/>
      <c r="AS261" s="593"/>
      <c r="AT261" s="593"/>
      <c r="AU261" s="593"/>
      <c r="AV261" s="593"/>
      <c r="AW261" s="593"/>
      <c r="AX261" s="593"/>
      <c r="AY261" s="584" t="s">
        <v>1939</v>
      </c>
      <c r="AZ261" s="584" t="s">
        <v>2020</v>
      </c>
      <c r="BA261" s="566" t="s">
        <v>2523</v>
      </c>
      <c r="BB261" s="640" t="s">
        <v>2003</v>
      </c>
      <c r="BC261" s="640" t="s">
        <v>2015</v>
      </c>
      <c r="BD261" s="640" t="s">
        <v>2633</v>
      </c>
      <c r="BE261" s="640" t="s">
        <v>2472</v>
      </c>
      <c r="BF261" s="640" t="s">
        <v>1993</v>
      </c>
      <c r="BG261" s="584" t="s">
        <v>2509</v>
      </c>
      <c r="BH261" s="584" t="s">
        <v>1926</v>
      </c>
      <c r="BI261" s="584" t="s">
        <v>2011</v>
      </c>
      <c r="BJ261" s="584" t="s">
        <v>2053</v>
      </c>
      <c r="BK261" s="584" t="s">
        <v>2880</v>
      </c>
      <c r="BL261" s="584" t="s">
        <v>2948</v>
      </c>
      <c r="BM261" s="584" t="s">
        <v>2889</v>
      </c>
      <c r="BN261" s="584" t="s">
        <v>2029</v>
      </c>
      <c r="BO261" s="584" t="s">
        <v>3424</v>
      </c>
      <c r="BP261" s="1197" t="s">
        <v>2639</v>
      </c>
    </row>
    <row r="262" spans="1:68" s="1094" customFormat="1" ht="33" customHeight="1" x14ac:dyDescent="0.25">
      <c r="A262" s="1210">
        <v>173</v>
      </c>
      <c r="B262" s="1151">
        <v>1789</v>
      </c>
      <c r="C262" s="1150" t="s">
        <v>3707</v>
      </c>
      <c r="D262" s="1608"/>
      <c r="E262" s="1667"/>
      <c r="F262" s="1526"/>
      <c r="G262" s="1524"/>
      <c r="H262" s="1150" t="s">
        <v>3706</v>
      </c>
      <c r="I262" s="577"/>
      <c r="J262" s="577"/>
      <c r="K262" s="577"/>
      <c r="L262" s="581"/>
      <c r="M262" s="655"/>
      <c r="N262" s="577"/>
      <c r="O262" s="577"/>
      <c r="P262" s="577"/>
      <c r="Q262" s="577"/>
      <c r="R262" s="577"/>
      <c r="S262" s="577"/>
      <c r="T262" s="577"/>
      <c r="U262" s="748"/>
      <c r="V262" s="577"/>
      <c r="W262" s="577"/>
      <c r="X262" s="738"/>
      <c r="Y262" s="738"/>
      <c r="Z262" s="738"/>
      <c r="AA262" s="738"/>
      <c r="AB262" s="738"/>
      <c r="AC262" s="738"/>
      <c r="AD262" s="738"/>
      <c r="AE262" s="738"/>
      <c r="AF262" s="738"/>
      <c r="AG262" s="740"/>
      <c r="AH262" s="740"/>
      <c r="AI262" s="740"/>
      <c r="AJ262" s="738"/>
      <c r="AK262" s="738"/>
      <c r="AL262" s="738"/>
      <c r="AM262" s="738"/>
      <c r="AN262" s="738"/>
      <c r="AO262" s="740"/>
      <c r="AP262" s="740"/>
      <c r="AQ262" s="740"/>
      <c r="AR262" s="740"/>
      <c r="AS262" s="740"/>
      <c r="AT262" s="738"/>
      <c r="AU262" s="738"/>
      <c r="AV262" s="738"/>
      <c r="AW262" s="738"/>
      <c r="AX262" s="740"/>
      <c r="AY262" s="740"/>
      <c r="AZ262" s="738"/>
      <c r="BA262" s="740"/>
      <c r="BB262" s="740"/>
      <c r="BC262" s="740"/>
      <c r="BD262" s="740"/>
      <c r="BE262" s="740"/>
      <c r="BF262" s="740"/>
      <c r="BG262" s="740"/>
      <c r="BH262" s="742" t="s">
        <v>2026</v>
      </c>
      <c r="BI262" s="742" t="s">
        <v>2015</v>
      </c>
      <c r="BJ262" s="637" t="s">
        <v>2053</v>
      </c>
      <c r="BK262" s="642" t="s">
        <v>2862</v>
      </c>
      <c r="BL262" s="637" t="s">
        <v>2905</v>
      </c>
      <c r="BM262" s="637" t="s">
        <v>2635</v>
      </c>
      <c r="BN262" s="642" t="s">
        <v>2029</v>
      </c>
      <c r="BO262" s="637" t="s">
        <v>2011</v>
      </c>
      <c r="BP262" s="1317" t="s">
        <v>3433</v>
      </c>
    </row>
    <row r="263" spans="1:68" s="1262" customFormat="1" ht="16.5" customHeight="1" x14ac:dyDescent="0.2">
      <c r="A263" s="1210">
        <v>180</v>
      </c>
      <c r="B263" s="1151">
        <v>1392</v>
      </c>
      <c r="C263" s="1150" t="s">
        <v>3713</v>
      </c>
      <c r="D263" s="1608"/>
      <c r="E263" s="1667"/>
      <c r="F263" s="1526"/>
      <c r="G263" s="1524"/>
      <c r="H263" s="1150" t="s">
        <v>3712</v>
      </c>
      <c r="I263" s="577"/>
      <c r="J263" s="577"/>
      <c r="K263" s="577"/>
      <c r="L263" s="581"/>
      <c r="M263" s="655"/>
      <c r="N263" s="577"/>
      <c r="O263" s="577"/>
      <c r="P263" s="577"/>
      <c r="Q263" s="577"/>
      <c r="R263" s="578"/>
      <c r="S263" s="577"/>
      <c r="T263" s="578"/>
      <c r="U263" s="589"/>
      <c r="V263" s="578"/>
      <c r="W263" s="578"/>
      <c r="X263" s="594"/>
      <c r="Y263" s="594"/>
      <c r="Z263" s="594"/>
      <c r="AA263" s="738"/>
      <c r="AB263" s="738"/>
      <c r="AC263" s="740"/>
      <c r="AD263" s="740"/>
      <c r="AE263" s="740"/>
      <c r="AF263" s="740"/>
      <c r="AG263" s="740"/>
      <c r="AH263" s="740"/>
      <c r="AI263" s="740"/>
      <c r="AJ263" s="740"/>
      <c r="AK263" s="740"/>
      <c r="AL263" s="740"/>
      <c r="AM263" s="740"/>
      <c r="AN263" s="740"/>
      <c r="AO263" s="740"/>
      <c r="AP263" s="738" t="s">
        <v>2123</v>
      </c>
      <c r="AQ263" s="738" t="s">
        <v>2011</v>
      </c>
      <c r="AR263" s="738" t="s">
        <v>2001</v>
      </c>
      <c r="AS263" s="738" t="s">
        <v>1977</v>
      </c>
      <c r="AT263" s="738" t="s">
        <v>1081</v>
      </c>
      <c r="AU263" s="738" t="s">
        <v>2029</v>
      </c>
      <c r="AV263" s="738" t="s">
        <v>2284</v>
      </c>
      <c r="AW263" s="738" t="s">
        <v>1852</v>
      </c>
      <c r="AX263" s="738" t="s">
        <v>1876</v>
      </c>
      <c r="AY263" s="738" t="s">
        <v>2284</v>
      </c>
      <c r="AZ263" s="738" t="s">
        <v>2465</v>
      </c>
      <c r="BA263" s="739" t="s">
        <v>877</v>
      </c>
      <c r="BB263" s="745" t="s">
        <v>877</v>
      </c>
      <c r="BC263" s="640" t="s">
        <v>2619</v>
      </c>
      <c r="BD263" s="594" t="s">
        <v>2015</v>
      </c>
      <c r="BE263" s="594" t="s">
        <v>2472</v>
      </c>
      <c r="BF263" s="594" t="s">
        <v>2542</v>
      </c>
      <c r="BG263" s="584" t="s">
        <v>2509</v>
      </c>
      <c r="BH263" s="691" t="s">
        <v>1854</v>
      </c>
      <c r="BI263" s="649" t="s">
        <v>2011</v>
      </c>
      <c r="BJ263" s="584" t="s">
        <v>2053</v>
      </c>
      <c r="BK263" s="649" t="s">
        <v>1829</v>
      </c>
      <c r="BL263" s="637" t="s">
        <v>2904</v>
      </c>
      <c r="BM263" s="637" t="s">
        <v>2633</v>
      </c>
      <c r="BN263" s="642" t="s">
        <v>2029</v>
      </c>
      <c r="BO263" s="637" t="s">
        <v>3424</v>
      </c>
      <c r="BP263" s="702" t="s">
        <v>2696</v>
      </c>
    </row>
    <row r="264" spans="1:68" s="1262" customFormat="1" ht="16.5" customHeight="1" x14ac:dyDescent="0.2">
      <c r="A264" s="1210">
        <v>202</v>
      </c>
      <c r="B264" s="1151">
        <v>1144</v>
      </c>
      <c r="C264" s="1150" t="s">
        <v>3732</v>
      </c>
      <c r="D264" s="1609"/>
      <c r="E264" s="1668"/>
      <c r="F264" s="1526"/>
      <c r="G264" s="1524"/>
      <c r="H264" s="1150" t="s">
        <v>3731</v>
      </c>
      <c r="I264" s="581" t="s">
        <v>923</v>
      </c>
      <c r="J264" s="581" t="s">
        <v>923</v>
      </c>
      <c r="K264" s="581" t="s">
        <v>923</v>
      </c>
      <c r="L264" s="581" t="s">
        <v>923</v>
      </c>
      <c r="M264" s="581" t="s">
        <v>923</v>
      </c>
      <c r="N264" s="581" t="s">
        <v>923</v>
      </c>
      <c r="O264" s="581" t="s">
        <v>923</v>
      </c>
      <c r="P264" s="581" t="s">
        <v>923</v>
      </c>
      <c r="Q264" s="581" t="s">
        <v>923</v>
      </c>
      <c r="R264" s="581" t="s">
        <v>923</v>
      </c>
      <c r="S264" s="581" t="s">
        <v>923</v>
      </c>
      <c r="T264" s="581" t="s">
        <v>923</v>
      </c>
      <c r="U264" s="581" t="s">
        <v>923</v>
      </c>
      <c r="V264" s="581" t="s">
        <v>923</v>
      </c>
      <c r="W264" s="581" t="s">
        <v>923</v>
      </c>
      <c r="X264" s="581" t="s">
        <v>923</v>
      </c>
      <c r="Y264" s="581" t="s">
        <v>923</v>
      </c>
      <c r="Z264" s="581" t="s">
        <v>923</v>
      </c>
      <c r="AA264" s="750">
        <v>15</v>
      </c>
      <c r="AB264" s="750" t="s">
        <v>1428</v>
      </c>
      <c r="AC264" s="750" t="s">
        <v>1610</v>
      </c>
      <c r="AD264" s="750" t="s">
        <v>1516</v>
      </c>
      <c r="AE264" s="750" t="s">
        <v>1599</v>
      </c>
      <c r="AF264" s="750" t="s">
        <v>1515</v>
      </c>
      <c r="AG264" s="750" t="s">
        <v>1504</v>
      </c>
      <c r="AH264" s="750" t="s">
        <v>1531</v>
      </c>
      <c r="AI264" s="750" t="s">
        <v>1844</v>
      </c>
      <c r="AJ264" s="750" t="s">
        <v>1692</v>
      </c>
      <c r="AK264" s="750" t="s">
        <v>1531</v>
      </c>
      <c r="AL264" s="750" t="s">
        <v>1977</v>
      </c>
      <c r="AM264" s="750" t="s">
        <v>1857</v>
      </c>
      <c r="AN264" s="750" t="s">
        <v>1977</v>
      </c>
      <c r="AO264" s="750" t="s">
        <v>2007</v>
      </c>
      <c r="AP264" s="750" t="s">
        <v>1883</v>
      </c>
      <c r="AQ264" s="750" t="s">
        <v>2020</v>
      </c>
      <c r="AR264" s="750" t="s">
        <v>2007</v>
      </c>
      <c r="AS264" s="750" t="s">
        <v>2226</v>
      </c>
      <c r="AT264" s="750" t="s">
        <v>1852</v>
      </c>
      <c r="AU264" s="750" t="s">
        <v>2290</v>
      </c>
      <c r="AV264" s="750" t="s">
        <v>1883</v>
      </c>
      <c r="AW264" s="750" t="s">
        <v>1939</v>
      </c>
      <c r="AX264" s="750" t="s">
        <v>2124</v>
      </c>
      <c r="AY264" s="750" t="s">
        <v>2006</v>
      </c>
      <c r="AZ264" s="750" t="s">
        <v>2465</v>
      </c>
      <c r="BA264" s="750" t="s">
        <v>2002</v>
      </c>
      <c r="BB264" s="750" t="s">
        <v>2082</v>
      </c>
      <c r="BC264" s="750" t="s">
        <v>2028</v>
      </c>
      <c r="BD264" s="750" t="s">
        <v>2655</v>
      </c>
      <c r="BE264" s="750" t="s">
        <v>2558</v>
      </c>
      <c r="BF264" s="584" t="s">
        <v>1989</v>
      </c>
      <c r="BG264" s="637" t="s">
        <v>2123</v>
      </c>
      <c r="BH264" s="691" t="s">
        <v>1854</v>
      </c>
      <c r="BI264" s="691" t="s">
        <v>2011</v>
      </c>
      <c r="BJ264" s="584" t="s">
        <v>2123</v>
      </c>
      <c r="BK264" s="649" t="s">
        <v>2889</v>
      </c>
      <c r="BL264" s="637" t="s">
        <v>2904</v>
      </c>
      <c r="BM264" s="637" t="s">
        <v>2633</v>
      </c>
      <c r="BN264" s="642" t="s">
        <v>2190</v>
      </c>
      <c r="BO264" s="637" t="s">
        <v>3435</v>
      </c>
      <c r="BP264" s="756" t="s">
        <v>2396</v>
      </c>
    </row>
    <row r="265" spans="1:68" s="1093" customFormat="1" ht="16.5" customHeight="1" x14ac:dyDescent="0.2">
      <c r="A265" s="1210">
        <v>150</v>
      </c>
      <c r="B265" s="1151">
        <v>1100</v>
      </c>
      <c r="C265" s="1150" t="s">
        <v>3236</v>
      </c>
      <c r="D265" s="1531" t="s">
        <v>1653</v>
      </c>
      <c r="E265" s="1599" t="s">
        <v>1653</v>
      </c>
      <c r="F265" s="1526"/>
      <c r="G265" s="1524"/>
      <c r="H265" s="1150" t="s">
        <v>3237</v>
      </c>
      <c r="I265" s="581"/>
      <c r="J265" s="577"/>
      <c r="K265" s="582"/>
      <c r="L265" s="582"/>
      <c r="M265" s="582"/>
      <c r="N265" s="582"/>
      <c r="O265" s="578"/>
      <c r="P265" s="582"/>
      <c r="Q265" s="578"/>
      <c r="R265" s="582"/>
      <c r="S265" s="578"/>
      <c r="T265" s="582"/>
      <c r="U265" s="589"/>
      <c r="V265" s="582"/>
      <c r="W265" s="578"/>
      <c r="X265" s="582"/>
      <c r="Y265" s="584"/>
      <c r="Z265" s="582"/>
      <c r="AA265" s="584"/>
      <c r="AB265" s="582"/>
      <c r="AC265" s="584"/>
      <c r="AD265" s="593"/>
      <c r="AE265" s="584"/>
      <c r="AF265" s="593"/>
      <c r="AG265" s="593"/>
      <c r="AH265" s="593"/>
      <c r="AI265" s="593"/>
      <c r="AJ265" s="593"/>
      <c r="AK265" s="593"/>
      <c r="AL265" s="593"/>
      <c r="AM265" s="584" t="s">
        <v>2015</v>
      </c>
      <c r="AN265" s="593" t="s">
        <v>877</v>
      </c>
      <c r="AO265" s="584" t="s">
        <v>2053</v>
      </c>
      <c r="AP265" s="593" t="s">
        <v>877</v>
      </c>
      <c r="AQ265" s="584" t="s">
        <v>2032</v>
      </c>
      <c r="AR265" s="584" t="s">
        <v>2040</v>
      </c>
      <c r="AS265" s="593" t="s">
        <v>877</v>
      </c>
      <c r="AT265" s="584" t="s">
        <v>2029</v>
      </c>
      <c r="AU265" s="593" t="s">
        <v>877</v>
      </c>
      <c r="AV265" s="584" t="s">
        <v>2007</v>
      </c>
      <c r="AW265" s="593" t="s">
        <v>877</v>
      </c>
      <c r="AX265" s="584" t="s">
        <v>1857</v>
      </c>
      <c r="AY265" s="593" t="s">
        <v>877</v>
      </c>
      <c r="AZ265" s="584" t="s">
        <v>2186</v>
      </c>
      <c r="BA265" s="584" t="s">
        <v>1931</v>
      </c>
      <c r="BB265" s="593" t="s">
        <v>877</v>
      </c>
      <c r="BC265" s="584" t="s">
        <v>1845</v>
      </c>
      <c r="BD265" s="593" t="s">
        <v>877</v>
      </c>
      <c r="BE265" s="584" t="s">
        <v>2020</v>
      </c>
      <c r="BF265" s="584" t="s">
        <v>2532</v>
      </c>
      <c r="BG265" s="637" t="s">
        <v>2524</v>
      </c>
      <c r="BH265" s="584" t="s">
        <v>2482</v>
      </c>
      <c r="BI265" s="584" t="s">
        <v>1093</v>
      </c>
      <c r="BJ265" s="637" t="s">
        <v>2294</v>
      </c>
      <c r="BK265" s="637" t="s">
        <v>2905</v>
      </c>
      <c r="BL265" s="637" t="s">
        <v>2905</v>
      </c>
      <c r="BM265" s="637" t="s">
        <v>2225</v>
      </c>
      <c r="BN265" s="637" t="s">
        <v>2029</v>
      </c>
      <c r="BO265" s="594" t="s">
        <v>3423</v>
      </c>
      <c r="BP265" s="1269" t="s">
        <v>3406</v>
      </c>
    </row>
    <row r="266" spans="1:68" s="1093" customFormat="1" ht="16.5" customHeight="1" x14ac:dyDescent="0.2">
      <c r="A266" s="1210">
        <v>154</v>
      </c>
      <c r="B266" s="1151">
        <v>1589</v>
      </c>
      <c r="C266" s="1150" t="s">
        <v>3238</v>
      </c>
      <c r="D266" s="1534"/>
      <c r="E266" s="1600"/>
      <c r="F266" s="1526"/>
      <c r="G266" s="1524"/>
      <c r="H266" s="1150" t="s">
        <v>3239</v>
      </c>
      <c r="I266" s="581"/>
      <c r="J266" s="577"/>
      <c r="K266" s="582"/>
      <c r="L266" s="582"/>
      <c r="M266" s="582"/>
      <c r="N266" s="582"/>
      <c r="O266" s="578"/>
      <c r="P266" s="582"/>
      <c r="Q266" s="578"/>
      <c r="R266" s="582"/>
      <c r="S266" s="578"/>
      <c r="T266" s="582"/>
      <c r="U266" s="589"/>
      <c r="V266" s="582"/>
      <c r="W266" s="578"/>
      <c r="X266" s="582"/>
      <c r="Y266" s="584"/>
      <c r="Z266" s="582"/>
      <c r="AA266" s="584"/>
      <c r="AB266" s="582"/>
      <c r="AC266" s="584"/>
      <c r="AD266" s="593"/>
      <c r="AE266" s="584"/>
      <c r="AF266" s="593"/>
      <c r="AG266" s="593"/>
      <c r="AH266" s="593"/>
      <c r="AI266" s="593"/>
      <c r="AJ266" s="593"/>
      <c r="AK266" s="593"/>
      <c r="AL266" s="593"/>
      <c r="AM266" s="584"/>
      <c r="AN266" s="593"/>
      <c r="AO266" s="593"/>
      <c r="AP266" s="593"/>
      <c r="AQ266" s="593"/>
      <c r="AR266" s="593"/>
      <c r="AS266" s="593"/>
      <c r="AT266" s="593"/>
      <c r="AU266" s="593"/>
      <c r="AV266" s="593"/>
      <c r="AW266" s="593"/>
      <c r="AX266" s="593"/>
      <c r="AY266" s="584" t="s">
        <v>1939</v>
      </c>
      <c r="AZ266" s="584" t="s">
        <v>2186</v>
      </c>
      <c r="BA266" s="584" t="s">
        <v>2082</v>
      </c>
      <c r="BB266" s="584" t="s">
        <v>2082</v>
      </c>
      <c r="BC266" s="584" t="s">
        <v>2028</v>
      </c>
      <c r="BD266" s="584" t="s">
        <v>2633</v>
      </c>
      <c r="BE266" s="584" t="s">
        <v>2472</v>
      </c>
      <c r="BF266" s="584" t="s">
        <v>1994</v>
      </c>
      <c r="BG266" s="584" t="s">
        <v>2509</v>
      </c>
      <c r="BH266" s="584" t="s">
        <v>1926</v>
      </c>
      <c r="BI266" s="584" t="s">
        <v>2037</v>
      </c>
      <c r="BJ266" s="584" t="s">
        <v>2053</v>
      </c>
      <c r="BK266" s="584" t="s">
        <v>2880</v>
      </c>
      <c r="BL266" s="584" t="s">
        <v>2887</v>
      </c>
      <c r="BM266" s="584" t="s">
        <v>2889</v>
      </c>
      <c r="BN266" s="584" t="s">
        <v>2029</v>
      </c>
      <c r="BO266" s="594" t="s">
        <v>3423</v>
      </c>
      <c r="BP266" s="1269" t="s">
        <v>3407</v>
      </c>
    </row>
    <row r="267" spans="1:68" s="1093" customFormat="1" ht="16.5" customHeight="1" x14ac:dyDescent="0.2">
      <c r="A267" s="1210">
        <v>160</v>
      </c>
      <c r="B267" s="1151">
        <v>879</v>
      </c>
      <c r="C267" s="1150" t="s">
        <v>656</v>
      </c>
      <c r="D267" s="1534"/>
      <c r="E267" s="1600"/>
      <c r="F267" s="1526"/>
      <c r="G267" s="1524"/>
      <c r="H267" s="1150" t="s">
        <v>3240</v>
      </c>
      <c r="I267" s="577">
        <v>24</v>
      </c>
      <c r="J267" s="577">
        <v>20</v>
      </c>
      <c r="K267" s="577">
        <v>12</v>
      </c>
      <c r="L267" s="581"/>
      <c r="M267" s="577">
        <v>6</v>
      </c>
      <c r="N267" s="577">
        <v>3</v>
      </c>
      <c r="O267" s="577">
        <v>3</v>
      </c>
      <c r="P267" s="577">
        <v>6</v>
      </c>
      <c r="Q267" s="577">
        <v>10</v>
      </c>
      <c r="R267" s="578">
        <v>7</v>
      </c>
      <c r="S267" s="577">
        <v>12</v>
      </c>
      <c r="T267" s="578" t="s">
        <v>1106</v>
      </c>
      <c r="U267" s="589">
        <v>20</v>
      </c>
      <c r="V267" s="578">
        <v>18</v>
      </c>
      <c r="W267" s="578">
        <v>10</v>
      </c>
      <c r="X267" s="594">
        <v>15</v>
      </c>
      <c r="Y267" s="594">
        <v>12</v>
      </c>
      <c r="Z267" s="594" t="s">
        <v>1427</v>
      </c>
      <c r="AA267" s="594" t="s">
        <v>1484</v>
      </c>
      <c r="AB267" s="594" t="s">
        <v>1526</v>
      </c>
      <c r="AC267" s="594" t="s">
        <v>1473</v>
      </c>
      <c r="AD267" s="594" t="s">
        <v>1474</v>
      </c>
      <c r="AE267" s="594" t="s">
        <v>1526</v>
      </c>
      <c r="AF267" s="594" t="s">
        <v>1580</v>
      </c>
      <c r="AG267" s="594" t="s">
        <v>1804</v>
      </c>
      <c r="AH267" s="594" t="s">
        <v>1534</v>
      </c>
      <c r="AI267" s="594" t="s">
        <v>1526</v>
      </c>
      <c r="AJ267" s="594" t="s">
        <v>1606</v>
      </c>
      <c r="AK267" s="594" t="s">
        <v>1854</v>
      </c>
      <c r="AL267" s="594" t="s">
        <v>1857</v>
      </c>
      <c r="AM267" s="594" t="s">
        <v>2006</v>
      </c>
      <c r="AN267" s="594" t="s">
        <v>1926</v>
      </c>
      <c r="AO267" s="594" t="s">
        <v>2060</v>
      </c>
      <c r="AP267" s="594" t="s">
        <v>1857</v>
      </c>
      <c r="AQ267" s="594" t="s">
        <v>1854</v>
      </c>
      <c r="AR267" s="594" t="s">
        <v>2191</v>
      </c>
      <c r="AS267" s="594" t="s">
        <v>2007</v>
      </c>
      <c r="AT267" s="594" t="s">
        <v>2002</v>
      </c>
      <c r="AU267" s="594" t="s">
        <v>1844</v>
      </c>
      <c r="AV267" s="594" t="s">
        <v>2006</v>
      </c>
      <c r="AW267" s="594" t="s">
        <v>2037</v>
      </c>
      <c r="AX267" s="594" t="s">
        <v>1857</v>
      </c>
      <c r="AY267" s="594" t="s">
        <v>1879</v>
      </c>
      <c r="AZ267" s="594" t="s">
        <v>2186</v>
      </c>
      <c r="BA267" s="594" t="s">
        <v>1931</v>
      </c>
      <c r="BB267" s="594" t="s">
        <v>1852</v>
      </c>
      <c r="BC267" s="594" t="s">
        <v>1977</v>
      </c>
      <c r="BD267" s="594" t="s">
        <v>2664</v>
      </c>
      <c r="BE267" s="594" t="s">
        <v>2065</v>
      </c>
      <c r="BF267" s="594" t="s">
        <v>2002</v>
      </c>
      <c r="BG267" s="594" t="s">
        <v>2032</v>
      </c>
      <c r="BH267" s="594" t="s">
        <v>2039</v>
      </c>
      <c r="BI267" s="584" t="s">
        <v>1822</v>
      </c>
      <c r="BJ267" s="584" t="s">
        <v>2026</v>
      </c>
      <c r="BK267" s="584" t="s">
        <v>1989</v>
      </c>
      <c r="BL267" s="637" t="s">
        <v>2976</v>
      </c>
      <c r="BM267" s="637" t="s">
        <v>2225</v>
      </c>
      <c r="BN267" s="637" t="s">
        <v>1093</v>
      </c>
      <c r="BO267" s="733"/>
      <c r="BP267" s="1196"/>
    </row>
    <row r="268" spans="1:68" s="1093" customFormat="1" ht="16.5" customHeight="1" x14ac:dyDescent="0.2">
      <c r="A268" s="1210">
        <v>176</v>
      </c>
      <c r="B268" s="1151">
        <v>1581</v>
      </c>
      <c r="C268" s="1150" t="s">
        <v>3241</v>
      </c>
      <c r="D268" s="1534"/>
      <c r="E268" s="1600"/>
      <c r="F268" s="1526"/>
      <c r="G268" s="1524"/>
      <c r="H268" s="1150" t="s">
        <v>3242</v>
      </c>
      <c r="I268" s="577"/>
      <c r="J268" s="577"/>
      <c r="K268" s="577"/>
      <c r="L268" s="581"/>
      <c r="M268" s="655"/>
      <c r="N268" s="577"/>
      <c r="O268" s="577"/>
      <c r="P268" s="577"/>
      <c r="Q268" s="577"/>
      <c r="R268" s="578"/>
      <c r="S268" s="577"/>
      <c r="T268" s="578"/>
      <c r="U268" s="589"/>
      <c r="V268" s="578"/>
      <c r="W268" s="578"/>
      <c r="X268" s="594"/>
      <c r="Y268" s="594"/>
      <c r="Z268" s="594"/>
      <c r="AA268" s="738"/>
      <c r="AB268" s="738"/>
      <c r="AC268" s="738"/>
      <c r="AD268" s="738"/>
      <c r="AE268" s="738"/>
      <c r="AF268" s="738"/>
      <c r="AG268" s="740"/>
      <c r="AH268" s="740"/>
      <c r="AI268" s="740"/>
      <c r="AJ268" s="738"/>
      <c r="AK268" s="738"/>
      <c r="AL268" s="738"/>
      <c r="AM268" s="738"/>
      <c r="AN268" s="738"/>
      <c r="AO268" s="738"/>
      <c r="AP268" s="740"/>
      <c r="AQ268" s="740"/>
      <c r="AR268" s="740"/>
      <c r="AS268" s="740"/>
      <c r="AT268" s="738"/>
      <c r="AU268" s="738"/>
      <c r="AV268" s="740"/>
      <c r="AW268" s="740"/>
      <c r="AX268" s="740"/>
      <c r="AY268" s="740"/>
      <c r="AZ268" s="740"/>
      <c r="BA268" s="740"/>
      <c r="BB268" s="740"/>
      <c r="BC268" s="738" t="s">
        <v>2558</v>
      </c>
      <c r="BD268" s="738" t="s">
        <v>2672</v>
      </c>
      <c r="BE268" s="738" t="s">
        <v>1829</v>
      </c>
      <c r="BF268" s="594" t="s">
        <v>2479</v>
      </c>
      <c r="BG268" s="594" t="s">
        <v>2006</v>
      </c>
      <c r="BH268" s="738" t="s">
        <v>1982</v>
      </c>
      <c r="BI268" s="738" t="s">
        <v>1829</v>
      </c>
      <c r="BJ268" s="584" t="s">
        <v>1921</v>
      </c>
      <c r="BK268" s="584" t="s">
        <v>2923</v>
      </c>
      <c r="BL268" s="584" t="s">
        <v>2916</v>
      </c>
      <c r="BM268" s="584" t="s">
        <v>3005</v>
      </c>
      <c r="BN268" s="584" t="s">
        <v>2029</v>
      </c>
      <c r="BO268" s="584" t="s">
        <v>3435</v>
      </c>
      <c r="BP268" s="1197" t="s">
        <v>2579</v>
      </c>
    </row>
    <row r="269" spans="1:68" s="1093" customFormat="1" ht="16.5" customHeight="1" x14ac:dyDescent="0.2">
      <c r="A269" s="1210">
        <v>188</v>
      </c>
      <c r="B269" s="1151">
        <v>1031</v>
      </c>
      <c r="C269" s="1150" t="s">
        <v>3243</v>
      </c>
      <c r="D269" s="1534"/>
      <c r="E269" s="1600"/>
      <c r="F269" s="1526"/>
      <c r="G269" s="1524"/>
      <c r="H269" s="1150" t="s">
        <v>3244</v>
      </c>
      <c r="I269" s="581" t="s">
        <v>923</v>
      </c>
      <c r="J269" s="581" t="s">
        <v>923</v>
      </c>
      <c r="K269" s="581" t="s">
        <v>923</v>
      </c>
      <c r="L269" s="581" t="s">
        <v>923</v>
      </c>
      <c r="M269" s="581" t="s">
        <v>923</v>
      </c>
      <c r="N269" s="577">
        <v>3</v>
      </c>
      <c r="O269" s="577">
        <v>3</v>
      </c>
      <c r="P269" s="577">
        <v>13</v>
      </c>
      <c r="Q269" s="577">
        <v>10</v>
      </c>
      <c r="R269" s="577">
        <v>7</v>
      </c>
      <c r="S269" s="577">
        <v>12</v>
      </c>
      <c r="T269" s="577" t="s">
        <v>1106</v>
      </c>
      <c r="U269" s="748">
        <v>20</v>
      </c>
      <c r="V269" s="577" t="s">
        <v>1104</v>
      </c>
      <c r="W269" s="577" t="s">
        <v>1108</v>
      </c>
      <c r="X269" s="738" t="s">
        <v>1382</v>
      </c>
      <c r="Y269" s="738">
        <v>11</v>
      </c>
      <c r="Z269" s="738" t="s">
        <v>1004</v>
      </c>
      <c r="AA269" s="738" t="s">
        <v>1484</v>
      </c>
      <c r="AB269" s="738" t="s">
        <v>1547</v>
      </c>
      <c r="AC269" s="738" t="s">
        <v>1610</v>
      </c>
      <c r="AD269" s="738" t="s">
        <v>1599</v>
      </c>
      <c r="AE269" s="738" t="s">
        <v>1515</v>
      </c>
      <c r="AF269" s="738" t="s">
        <v>1580</v>
      </c>
      <c r="AG269" s="738" t="s">
        <v>1558</v>
      </c>
      <c r="AH269" s="738" t="s">
        <v>1606</v>
      </c>
      <c r="AI269" s="738" t="s">
        <v>1534</v>
      </c>
      <c r="AJ269" s="738" t="s">
        <v>1844</v>
      </c>
      <c r="AK269" s="738" t="s">
        <v>1488</v>
      </c>
      <c r="AL269" s="738" t="s">
        <v>1977</v>
      </c>
      <c r="AM269" s="738" t="s">
        <v>1931</v>
      </c>
      <c r="AN269" s="738" t="s">
        <v>2032</v>
      </c>
      <c r="AO269" s="738" t="s">
        <v>2006</v>
      </c>
      <c r="AP269" s="738" t="s">
        <v>2065</v>
      </c>
      <c r="AQ269" s="738" t="s">
        <v>2146</v>
      </c>
      <c r="AR269" s="738" t="s">
        <v>2186</v>
      </c>
      <c r="AS269" s="738" t="s">
        <v>2039</v>
      </c>
      <c r="AT269" s="738" t="s">
        <v>1159</v>
      </c>
      <c r="AU269" s="738" t="s">
        <v>1083</v>
      </c>
      <c r="AV269" s="738" t="s">
        <v>1883</v>
      </c>
      <c r="AW269" s="738" t="s">
        <v>2006</v>
      </c>
      <c r="AX269" s="738" t="s">
        <v>1865</v>
      </c>
      <c r="AY269" s="738" t="s">
        <v>2191</v>
      </c>
      <c r="AZ269" s="738" t="s">
        <v>2011</v>
      </c>
      <c r="BA269" s="738" t="s">
        <v>2007</v>
      </c>
      <c r="BB269" s="738" t="s">
        <v>2554</v>
      </c>
      <c r="BC269" s="640" t="s">
        <v>2619</v>
      </c>
      <c r="BD269" s="738" t="s">
        <v>2070</v>
      </c>
      <c r="BE269" s="738" t="s">
        <v>1988</v>
      </c>
      <c r="BF269" s="738" t="s">
        <v>1865</v>
      </c>
      <c r="BG269" s="738" t="s">
        <v>1865</v>
      </c>
      <c r="BH269" s="594" t="s">
        <v>1883</v>
      </c>
      <c r="BI269" s="594" t="s">
        <v>1987</v>
      </c>
      <c r="BJ269" s="594" t="s">
        <v>2040</v>
      </c>
      <c r="BK269" s="594" t="s">
        <v>1987</v>
      </c>
      <c r="BL269" s="594" t="s">
        <v>2040</v>
      </c>
      <c r="BM269" s="594" t="s">
        <v>1987</v>
      </c>
      <c r="BN269" s="584" t="s">
        <v>1136</v>
      </c>
      <c r="BO269" s="733"/>
      <c r="BP269" s="1196"/>
    </row>
    <row r="270" spans="1:68" s="1093" customFormat="1" ht="16.5" customHeight="1" x14ac:dyDescent="0.2">
      <c r="A270" s="1210">
        <v>194</v>
      </c>
      <c r="B270" s="1151">
        <v>1098</v>
      </c>
      <c r="C270" s="1150" t="s">
        <v>3245</v>
      </c>
      <c r="D270" s="1534"/>
      <c r="E270" s="1600"/>
      <c r="F270" s="1526"/>
      <c r="G270" s="1524"/>
      <c r="H270" s="1150" t="s">
        <v>3246</v>
      </c>
      <c r="I270" s="581" t="s">
        <v>923</v>
      </c>
      <c r="J270" s="581" t="s">
        <v>923</v>
      </c>
      <c r="K270" s="581" t="s">
        <v>923</v>
      </c>
      <c r="L270" s="581" t="s">
        <v>923</v>
      </c>
      <c r="M270" s="581" t="s">
        <v>923</v>
      </c>
      <c r="N270" s="581" t="s">
        <v>923</v>
      </c>
      <c r="O270" s="581" t="s">
        <v>923</v>
      </c>
      <c r="P270" s="581" t="s">
        <v>923</v>
      </c>
      <c r="Q270" s="581" t="s">
        <v>923</v>
      </c>
      <c r="R270" s="581" t="s">
        <v>923</v>
      </c>
      <c r="S270" s="581" t="s">
        <v>923</v>
      </c>
      <c r="T270" s="748"/>
      <c r="U270" s="748"/>
      <c r="V270" s="577" t="s">
        <v>1104</v>
      </c>
      <c r="W270" s="577" t="s">
        <v>1108</v>
      </c>
      <c r="X270" s="738">
        <v>16</v>
      </c>
      <c r="Y270" s="738">
        <v>11</v>
      </c>
      <c r="Z270" s="738" t="s">
        <v>1434</v>
      </c>
      <c r="AA270" s="754" t="s">
        <v>1492</v>
      </c>
      <c r="AB270" s="754" t="s">
        <v>1547</v>
      </c>
      <c r="AC270" s="754" t="s">
        <v>1610</v>
      </c>
      <c r="AD270" s="754" t="s">
        <v>1516</v>
      </c>
      <c r="AE270" s="754" t="s">
        <v>1515</v>
      </c>
      <c r="AF270" s="754" t="s">
        <v>1580</v>
      </c>
      <c r="AG270" s="754" t="s">
        <v>1558</v>
      </c>
      <c r="AH270" s="754" t="s">
        <v>1606</v>
      </c>
      <c r="AI270" s="754" t="s">
        <v>1844</v>
      </c>
      <c r="AJ270" s="754" t="s">
        <v>1692</v>
      </c>
      <c r="AK270" s="754" t="s">
        <v>1854</v>
      </c>
      <c r="AL270" s="754" t="s">
        <v>1977</v>
      </c>
      <c r="AM270" s="754" t="s">
        <v>2007</v>
      </c>
      <c r="AN270" s="754" t="s">
        <v>2037</v>
      </c>
      <c r="AO270" s="754" t="s">
        <v>1931</v>
      </c>
      <c r="AP270" s="754" t="s">
        <v>2123</v>
      </c>
      <c r="AQ270" s="754" t="s">
        <v>1982</v>
      </c>
      <c r="AR270" s="754" t="s">
        <v>2186</v>
      </c>
      <c r="AS270" s="754" t="s">
        <v>1977</v>
      </c>
      <c r="AT270" s="754" t="s">
        <v>2032</v>
      </c>
      <c r="AU270" s="754" t="s">
        <v>2221</v>
      </c>
      <c r="AV270" s="754" t="s">
        <v>1883</v>
      </c>
      <c r="AW270" s="754" t="s">
        <v>2144</v>
      </c>
      <c r="AX270" s="754" t="s">
        <v>1865</v>
      </c>
      <c r="AY270" s="754" t="s">
        <v>2191</v>
      </c>
      <c r="AZ270" s="738" t="s">
        <v>2011</v>
      </c>
      <c r="BA270" s="738" t="s">
        <v>2007</v>
      </c>
      <c r="BB270" s="637" t="s">
        <v>1982</v>
      </c>
      <c r="BC270" s="640" t="s">
        <v>2619</v>
      </c>
      <c r="BD270" s="738" t="s">
        <v>2070</v>
      </c>
      <c r="BE270" s="738" t="s">
        <v>2131</v>
      </c>
      <c r="BF270" s="738" t="s">
        <v>2011</v>
      </c>
      <c r="BG270" s="738" t="s">
        <v>1865</v>
      </c>
      <c r="BH270" s="738" t="s">
        <v>2065</v>
      </c>
      <c r="BI270" s="738" t="s">
        <v>1988</v>
      </c>
      <c r="BJ270" s="738" t="s">
        <v>2084</v>
      </c>
      <c r="BK270" s="738" t="s">
        <v>2923</v>
      </c>
      <c r="BL270" s="594" t="s">
        <v>2040</v>
      </c>
      <c r="BM270" s="594" t="s">
        <v>2026</v>
      </c>
      <c r="BN270" s="594" t="s">
        <v>2862</v>
      </c>
      <c r="BO270" s="733"/>
      <c r="BP270" s="1196"/>
    </row>
    <row r="271" spans="1:68" s="1093" customFormat="1" ht="16.5" customHeight="1" x14ac:dyDescent="0.2">
      <c r="A271" s="1210">
        <v>197</v>
      </c>
      <c r="B271" s="1151">
        <v>1099</v>
      </c>
      <c r="C271" s="1150" t="s">
        <v>3247</v>
      </c>
      <c r="D271" s="1534"/>
      <c r="E271" s="1600"/>
      <c r="F271" s="1526"/>
      <c r="G271" s="1524"/>
      <c r="H271" s="1150" t="s">
        <v>3248</v>
      </c>
      <c r="I271" s="581" t="s">
        <v>923</v>
      </c>
      <c r="J271" s="581" t="s">
        <v>923</v>
      </c>
      <c r="K271" s="581" t="s">
        <v>923</v>
      </c>
      <c r="L271" s="581" t="s">
        <v>923</v>
      </c>
      <c r="M271" s="581" t="s">
        <v>923</v>
      </c>
      <c r="N271" s="581" t="s">
        <v>923</v>
      </c>
      <c r="O271" s="581" t="s">
        <v>923</v>
      </c>
      <c r="P271" s="581" t="s">
        <v>923</v>
      </c>
      <c r="Q271" s="581" t="s">
        <v>923</v>
      </c>
      <c r="R271" s="581" t="s">
        <v>923</v>
      </c>
      <c r="S271" s="581" t="s">
        <v>923</v>
      </c>
      <c r="T271" s="748"/>
      <c r="U271" s="748"/>
      <c r="V271" s="577" t="s">
        <v>1104</v>
      </c>
      <c r="W271" s="577" t="s">
        <v>1108</v>
      </c>
      <c r="X271" s="738">
        <v>16</v>
      </c>
      <c r="Y271" s="738" t="s">
        <v>1410</v>
      </c>
      <c r="Z271" s="738" t="s">
        <v>1434</v>
      </c>
      <c r="AA271" s="754" t="s">
        <v>1492</v>
      </c>
      <c r="AB271" s="754" t="s">
        <v>1549</v>
      </c>
      <c r="AC271" s="754" t="s">
        <v>1607</v>
      </c>
      <c r="AD271" s="754" t="s">
        <v>1692</v>
      </c>
      <c r="AE271" s="754" t="s">
        <v>1610</v>
      </c>
      <c r="AF271" s="754" t="s">
        <v>1515</v>
      </c>
      <c r="AG271" s="754" t="s">
        <v>1504</v>
      </c>
      <c r="AH271" s="754" t="s">
        <v>1530</v>
      </c>
      <c r="AI271" s="754" t="s">
        <v>1844</v>
      </c>
      <c r="AJ271" s="754" t="s">
        <v>1501</v>
      </c>
      <c r="AK271" s="754" t="s">
        <v>1854</v>
      </c>
      <c r="AL271" s="754" t="s">
        <v>1857</v>
      </c>
      <c r="AM271" s="754" t="s">
        <v>1857</v>
      </c>
      <c r="AN271" s="754" t="s">
        <v>2037</v>
      </c>
      <c r="AO271" s="754" t="s">
        <v>1931</v>
      </c>
      <c r="AP271" s="754" t="s">
        <v>1883</v>
      </c>
      <c r="AQ271" s="754" t="s">
        <v>1982</v>
      </c>
      <c r="AR271" s="754" t="s">
        <v>2007</v>
      </c>
      <c r="AS271" s="754" t="s">
        <v>1977</v>
      </c>
      <c r="AT271" s="754" t="s">
        <v>2032</v>
      </c>
      <c r="AU271" s="754" t="s">
        <v>2221</v>
      </c>
      <c r="AV271" s="754" t="s">
        <v>2065</v>
      </c>
      <c r="AW271" s="754" t="s">
        <v>2144</v>
      </c>
      <c r="AX271" s="754" t="s">
        <v>2039</v>
      </c>
      <c r="AY271" s="754" t="s">
        <v>1939</v>
      </c>
      <c r="AZ271" s="738" t="s">
        <v>2011</v>
      </c>
      <c r="BA271" s="738" t="s">
        <v>2479</v>
      </c>
      <c r="BB271" s="637" t="s">
        <v>1982</v>
      </c>
      <c r="BC271" s="637" t="s">
        <v>2124</v>
      </c>
      <c r="BD271" s="738" t="s">
        <v>2123</v>
      </c>
      <c r="BE271" s="738" t="s">
        <v>2131</v>
      </c>
      <c r="BF271" s="738" t="s">
        <v>2015</v>
      </c>
      <c r="BG271" s="738" t="s">
        <v>1865</v>
      </c>
      <c r="BH271" s="738" t="s">
        <v>2523</v>
      </c>
      <c r="BI271" s="738" t="s">
        <v>1988</v>
      </c>
      <c r="BJ271" s="738" t="s">
        <v>2084</v>
      </c>
      <c r="BK271" s="738" t="s">
        <v>2917</v>
      </c>
      <c r="BL271" s="584" t="s">
        <v>1992</v>
      </c>
      <c r="BM271" s="584" t="s">
        <v>2026</v>
      </c>
      <c r="BN271" s="594" t="s">
        <v>2862</v>
      </c>
      <c r="BO271" s="594" t="s">
        <v>2847</v>
      </c>
      <c r="BP271" s="1196"/>
    </row>
    <row r="272" spans="1:68" s="1242" customFormat="1" ht="16.5" customHeight="1" x14ac:dyDescent="0.2">
      <c r="A272" s="1210">
        <v>127</v>
      </c>
      <c r="B272" s="1151">
        <v>482</v>
      </c>
      <c r="C272" s="1150" t="s">
        <v>364</v>
      </c>
      <c r="D272" s="1534"/>
      <c r="E272" s="1600"/>
      <c r="F272" s="1526"/>
      <c r="G272" s="1524"/>
      <c r="H272" s="1150" t="s">
        <v>3642</v>
      </c>
      <c r="I272" s="577">
        <v>14</v>
      </c>
      <c r="J272" s="581" t="s">
        <v>877</v>
      </c>
      <c r="K272" s="578">
        <v>12</v>
      </c>
      <c r="L272" s="582" t="s">
        <v>877</v>
      </c>
      <c r="M272" s="579" t="s">
        <v>1097</v>
      </c>
      <c r="N272" s="580" t="s">
        <v>877</v>
      </c>
      <c r="O272" s="580"/>
      <c r="P272" s="580" t="s">
        <v>877</v>
      </c>
      <c r="Q272" s="580"/>
      <c r="R272" s="580" t="s">
        <v>877</v>
      </c>
      <c r="S272" s="578">
        <v>18</v>
      </c>
      <c r="T272" s="726" t="s">
        <v>877</v>
      </c>
      <c r="U272" s="589">
        <v>20</v>
      </c>
      <c r="V272" s="582" t="s">
        <v>877</v>
      </c>
      <c r="W272" s="578">
        <v>10</v>
      </c>
      <c r="X272" s="582" t="s">
        <v>877</v>
      </c>
      <c r="Y272" s="584">
        <v>7</v>
      </c>
      <c r="Z272" s="582" t="s">
        <v>877</v>
      </c>
      <c r="AA272" s="584" t="s">
        <v>1485</v>
      </c>
      <c r="AB272" s="582" t="s">
        <v>877</v>
      </c>
      <c r="AC272" s="584" t="s">
        <v>1490</v>
      </c>
      <c r="AD272" s="593" t="s">
        <v>877</v>
      </c>
      <c r="AE272" s="584" t="s">
        <v>1599</v>
      </c>
      <c r="AF272" s="593" t="s">
        <v>877</v>
      </c>
      <c r="AG272" s="584" t="s">
        <v>1804</v>
      </c>
      <c r="AH272" s="593" t="s">
        <v>877</v>
      </c>
      <c r="AI272" s="584" t="s">
        <v>1501</v>
      </c>
      <c r="AJ272" s="593" t="s">
        <v>877</v>
      </c>
      <c r="AK272" s="584" t="s">
        <v>1832</v>
      </c>
      <c r="AL272" s="593" t="s">
        <v>877</v>
      </c>
      <c r="AM272" s="584" t="s">
        <v>2001</v>
      </c>
      <c r="AN272" s="593" t="s">
        <v>877</v>
      </c>
      <c r="AO272" s="584" t="s">
        <v>1993</v>
      </c>
      <c r="AP272" s="593" t="s">
        <v>877</v>
      </c>
      <c r="AQ272" s="584" t="s">
        <v>1993</v>
      </c>
      <c r="AR272" s="593" t="s">
        <v>877</v>
      </c>
      <c r="AS272" s="584" t="s">
        <v>2001</v>
      </c>
      <c r="AT272" s="593" t="s">
        <v>877</v>
      </c>
      <c r="AU272" s="584" t="s">
        <v>2032</v>
      </c>
      <c r="AV272" s="593" t="s">
        <v>877</v>
      </c>
      <c r="AW272" s="584" t="s">
        <v>1832</v>
      </c>
      <c r="AX272" s="593" t="s">
        <v>877</v>
      </c>
      <c r="AY272" s="584" t="s">
        <v>1926</v>
      </c>
      <c r="AZ272" s="593" t="s">
        <v>877</v>
      </c>
      <c r="BA272" s="584" t="s">
        <v>2006</v>
      </c>
      <c r="BB272" s="593" t="s">
        <v>877</v>
      </c>
      <c r="BC272" s="584" t="s">
        <v>2569</v>
      </c>
      <c r="BD272" s="593" t="s">
        <v>877</v>
      </c>
      <c r="BE272" s="584" t="s">
        <v>1854</v>
      </c>
      <c r="BF272" s="593" t="s">
        <v>877</v>
      </c>
      <c r="BG272" s="584" t="s">
        <v>1876</v>
      </c>
      <c r="BH272" s="593" t="s">
        <v>877</v>
      </c>
      <c r="BI272" s="594" t="s">
        <v>1832</v>
      </c>
      <c r="BJ272" s="592" t="s">
        <v>877</v>
      </c>
      <c r="BK272" s="594" t="s">
        <v>2006</v>
      </c>
      <c r="BL272" s="592" t="s">
        <v>877</v>
      </c>
      <c r="BM272" s="566" t="s">
        <v>2082</v>
      </c>
      <c r="BN272" s="570" t="s">
        <v>877</v>
      </c>
      <c r="BO272" s="570"/>
      <c r="BP272" s="1196" t="s">
        <v>325</v>
      </c>
    </row>
    <row r="273" spans="1:69" s="1242" customFormat="1" ht="16.5" customHeight="1" x14ac:dyDescent="0.2">
      <c r="A273" s="1210">
        <v>131</v>
      </c>
      <c r="B273" s="1151">
        <v>450</v>
      </c>
      <c r="C273" s="1150" t="s">
        <v>3652</v>
      </c>
      <c r="D273" s="1534"/>
      <c r="E273" s="1600"/>
      <c r="F273" s="1526"/>
      <c r="G273" s="1524"/>
      <c r="H273" s="1150" t="s">
        <v>3651</v>
      </c>
      <c r="I273" s="577">
        <v>24</v>
      </c>
      <c r="J273" s="577">
        <v>21</v>
      </c>
      <c r="K273" s="578">
        <v>12</v>
      </c>
      <c r="L273" s="582"/>
      <c r="M273" s="578">
        <v>6</v>
      </c>
      <c r="N273" s="578">
        <v>3</v>
      </c>
      <c r="O273" s="578">
        <v>3</v>
      </c>
      <c r="P273" s="578">
        <v>6</v>
      </c>
      <c r="Q273" s="578">
        <v>10</v>
      </c>
      <c r="R273" s="578">
        <v>7</v>
      </c>
      <c r="S273" s="578">
        <v>18</v>
      </c>
      <c r="T273" s="578">
        <v>2</v>
      </c>
      <c r="U273" s="589">
        <v>20</v>
      </c>
      <c r="V273" s="578">
        <v>18</v>
      </c>
      <c r="W273" s="578">
        <v>10</v>
      </c>
      <c r="X273" s="594" t="s">
        <v>1096</v>
      </c>
      <c r="Y273" s="594">
        <v>7</v>
      </c>
      <c r="Z273" s="594">
        <v>10</v>
      </c>
      <c r="AA273" s="594" t="s">
        <v>1492</v>
      </c>
      <c r="AB273" s="594" t="s">
        <v>1428</v>
      </c>
      <c r="AC273" s="594" t="s">
        <v>1490</v>
      </c>
      <c r="AD273" s="594" t="s">
        <v>1516</v>
      </c>
      <c r="AE273" s="594" t="s">
        <v>1515</v>
      </c>
      <c r="AF273" s="594" t="s">
        <v>1501</v>
      </c>
      <c r="AG273" s="594" t="s">
        <v>1804</v>
      </c>
      <c r="AH273" s="594" t="s">
        <v>1526</v>
      </c>
      <c r="AI273" s="594" t="s">
        <v>1501</v>
      </c>
      <c r="AJ273" s="594" t="s">
        <v>1876</v>
      </c>
      <c r="AK273" s="594" t="s">
        <v>1832</v>
      </c>
      <c r="AL273" s="594" t="s">
        <v>1832</v>
      </c>
      <c r="AM273" s="592" t="s">
        <v>877</v>
      </c>
      <c r="AN273" s="594" t="s">
        <v>2029</v>
      </c>
      <c r="AO273" s="592" t="s">
        <v>877</v>
      </c>
      <c r="AP273" s="594" t="s">
        <v>1854</v>
      </c>
      <c r="AQ273" s="592" t="s">
        <v>877</v>
      </c>
      <c r="AR273" s="594" t="s">
        <v>1993</v>
      </c>
      <c r="AS273" s="592" t="s">
        <v>877</v>
      </c>
      <c r="AT273" s="584" t="s">
        <v>2028</v>
      </c>
      <c r="AU273" s="593" t="s">
        <v>877</v>
      </c>
      <c r="AV273" s="584" t="s">
        <v>1925</v>
      </c>
      <c r="AW273" s="593" t="s">
        <v>877</v>
      </c>
      <c r="AX273" s="584" t="s">
        <v>1993</v>
      </c>
      <c r="AY273" s="593" t="s">
        <v>877</v>
      </c>
      <c r="AZ273" s="584" t="s">
        <v>1087</v>
      </c>
      <c r="BA273" s="593" t="s">
        <v>877</v>
      </c>
      <c r="BB273" s="584" t="s">
        <v>2082</v>
      </c>
      <c r="BC273" s="593" t="s">
        <v>877</v>
      </c>
      <c r="BD273" s="584" t="s">
        <v>2627</v>
      </c>
      <c r="BE273" s="593" t="s">
        <v>877</v>
      </c>
      <c r="BF273" s="584" t="s">
        <v>2001</v>
      </c>
      <c r="BG273" s="593" t="s">
        <v>877</v>
      </c>
      <c r="BH273" s="584" t="s">
        <v>2541</v>
      </c>
      <c r="BI273" s="593" t="s">
        <v>877</v>
      </c>
      <c r="BJ273" s="584" t="s">
        <v>1939</v>
      </c>
      <c r="BK273" s="593" t="s">
        <v>877</v>
      </c>
      <c r="BL273" s="584" t="s">
        <v>2887</v>
      </c>
      <c r="BM273" s="593" t="s">
        <v>877</v>
      </c>
      <c r="BN273" s="584" t="s">
        <v>2028</v>
      </c>
      <c r="BO273" s="593" t="s">
        <v>877</v>
      </c>
      <c r="BP273" s="1196" t="s">
        <v>2944</v>
      </c>
    </row>
    <row r="274" spans="1:69" s="1251" customFormat="1" ht="16.5" customHeight="1" x14ac:dyDescent="0.2">
      <c r="A274" s="1210">
        <v>135</v>
      </c>
      <c r="B274" s="1151">
        <v>66</v>
      </c>
      <c r="C274" s="1150" t="s">
        <v>3660</v>
      </c>
      <c r="D274" s="1534"/>
      <c r="E274" s="1600"/>
      <c r="F274" s="1526"/>
      <c r="G274" s="1524"/>
      <c r="H274" s="1150" t="s">
        <v>3659</v>
      </c>
      <c r="I274" s="577">
        <v>24</v>
      </c>
      <c r="J274" s="577">
        <v>21</v>
      </c>
      <c r="K274" s="578">
        <v>12</v>
      </c>
      <c r="L274" s="579" t="s">
        <v>1098</v>
      </c>
      <c r="M274" s="579" t="s">
        <v>1097</v>
      </c>
      <c r="N274" s="578">
        <v>3</v>
      </c>
      <c r="O274" s="578">
        <v>3</v>
      </c>
      <c r="P274" s="578">
        <v>6</v>
      </c>
      <c r="Q274" s="578">
        <v>10</v>
      </c>
      <c r="R274" s="578">
        <v>7</v>
      </c>
      <c r="S274" s="578">
        <v>12</v>
      </c>
      <c r="T274" s="578">
        <v>2</v>
      </c>
      <c r="U274" s="589">
        <v>20</v>
      </c>
      <c r="V274" s="578">
        <v>18</v>
      </c>
      <c r="W274" s="730" t="s">
        <v>1099</v>
      </c>
      <c r="X274" s="594">
        <v>15</v>
      </c>
      <c r="Y274" s="594">
        <v>11</v>
      </c>
      <c r="Z274" s="594">
        <v>10</v>
      </c>
      <c r="AA274" s="731" t="s">
        <v>1492</v>
      </c>
      <c r="AB274" s="731" t="s">
        <v>1428</v>
      </c>
      <c r="AC274" s="731" t="s">
        <v>1490</v>
      </c>
      <c r="AD274" s="731" t="s">
        <v>1474</v>
      </c>
      <c r="AE274" s="731" t="s">
        <v>1526</v>
      </c>
      <c r="AF274" s="731" t="s">
        <v>1501</v>
      </c>
      <c r="AG274" s="731" t="s">
        <v>1804</v>
      </c>
      <c r="AH274" s="731" t="s">
        <v>1526</v>
      </c>
      <c r="AI274" s="731" t="s">
        <v>1501</v>
      </c>
      <c r="AJ274" s="731" t="s">
        <v>1876</v>
      </c>
      <c r="AK274" s="731" t="s">
        <v>1832</v>
      </c>
      <c r="AL274" s="731" t="s">
        <v>1849</v>
      </c>
      <c r="AM274" s="732" t="s">
        <v>877</v>
      </c>
      <c r="AN274" s="731" t="s">
        <v>1829</v>
      </c>
      <c r="AO274" s="732" t="s">
        <v>877</v>
      </c>
      <c r="AP274" s="731" t="s">
        <v>2082</v>
      </c>
      <c r="AQ274" s="732" t="s">
        <v>877</v>
      </c>
      <c r="AR274" s="731" t="s">
        <v>1993</v>
      </c>
      <c r="AS274" s="732" t="s">
        <v>877</v>
      </c>
      <c r="AT274" s="584" t="s">
        <v>1832</v>
      </c>
      <c r="AU274" s="593" t="s">
        <v>877</v>
      </c>
      <c r="AV274" s="584" t="s">
        <v>2279</v>
      </c>
      <c r="AW274" s="593" t="s">
        <v>877</v>
      </c>
      <c r="AX274" s="584" t="s">
        <v>2053</v>
      </c>
      <c r="AY274" s="593" t="s">
        <v>877</v>
      </c>
      <c r="AZ274" s="584" t="s">
        <v>1087</v>
      </c>
      <c r="BA274" s="593" t="s">
        <v>877</v>
      </c>
      <c r="BB274" s="584" t="s">
        <v>2002</v>
      </c>
      <c r="BC274" s="593" t="s">
        <v>877</v>
      </c>
      <c r="BD274" s="584" t="s">
        <v>2644</v>
      </c>
      <c r="BE274" s="593" t="s">
        <v>877</v>
      </c>
      <c r="BF274" s="584" t="s">
        <v>2028</v>
      </c>
      <c r="BG274" s="593" t="s">
        <v>877</v>
      </c>
      <c r="BH274" s="584" t="s">
        <v>2472</v>
      </c>
      <c r="BI274" s="593" t="s">
        <v>877</v>
      </c>
      <c r="BJ274" s="584" t="s">
        <v>2123</v>
      </c>
      <c r="BK274" s="593" t="s">
        <v>877</v>
      </c>
      <c r="BL274" s="584" t="s">
        <v>2887</v>
      </c>
      <c r="BM274" s="584" t="s">
        <v>2948</v>
      </c>
      <c r="BN274" s="594" t="s">
        <v>1108</v>
      </c>
      <c r="BO274" s="594" t="s">
        <v>3435</v>
      </c>
      <c r="BP274" s="1197" t="s">
        <v>3427</v>
      </c>
    </row>
    <row r="275" spans="1:69" s="1251" customFormat="1" ht="16.5" customHeight="1" x14ac:dyDescent="0.2">
      <c r="A275" s="1210">
        <v>139</v>
      </c>
      <c r="B275" s="1151">
        <v>1632</v>
      </c>
      <c r="C275" s="1150" t="s">
        <v>3665</v>
      </c>
      <c r="D275" s="1534"/>
      <c r="E275" s="1600"/>
      <c r="F275" s="1526"/>
      <c r="G275" s="1524"/>
      <c r="H275" s="1150" t="s">
        <v>3666</v>
      </c>
      <c r="I275" s="577"/>
      <c r="J275" s="577"/>
      <c r="K275" s="578"/>
      <c r="L275" s="582"/>
      <c r="M275" s="582"/>
      <c r="N275" s="582"/>
      <c r="O275" s="578"/>
      <c r="P275" s="578"/>
      <c r="Q275" s="578"/>
      <c r="R275" s="578"/>
      <c r="S275" s="578"/>
      <c r="T275" s="578"/>
      <c r="U275" s="589"/>
      <c r="V275" s="578"/>
      <c r="W275" s="578"/>
      <c r="X275" s="594"/>
      <c r="Y275" s="594"/>
      <c r="Z275" s="594"/>
      <c r="AA275" s="594"/>
      <c r="AB275" s="584"/>
      <c r="AC275" s="584"/>
      <c r="AD275" s="584"/>
      <c r="AE275" s="584"/>
      <c r="AF275" s="727"/>
      <c r="AG275" s="727"/>
      <c r="AH275" s="727"/>
      <c r="AI275" s="727"/>
      <c r="AJ275" s="584"/>
      <c r="AK275" s="584"/>
      <c r="AL275" s="584"/>
      <c r="AM275" s="584"/>
      <c r="AN275" s="584"/>
      <c r="AO275" s="584"/>
      <c r="AP275" s="593"/>
      <c r="AQ275" s="593"/>
      <c r="AR275" s="593"/>
      <c r="AS275" s="593"/>
      <c r="AT275" s="593"/>
      <c r="AU275" s="593"/>
      <c r="AV275" s="593"/>
      <c r="AW275" s="593"/>
      <c r="AX275" s="593"/>
      <c r="AY275" s="593"/>
      <c r="AZ275" s="584" t="s">
        <v>1824</v>
      </c>
      <c r="BA275" s="584" t="s">
        <v>2472</v>
      </c>
      <c r="BB275" s="584" t="s">
        <v>2465</v>
      </c>
      <c r="BC275" s="584" t="s">
        <v>2032</v>
      </c>
      <c r="BD275" s="584" t="s">
        <v>1883</v>
      </c>
      <c r="BE275" s="584" t="s">
        <v>2484</v>
      </c>
      <c r="BF275" s="584" t="s">
        <v>2001</v>
      </c>
      <c r="BG275" s="584" t="s">
        <v>2575</v>
      </c>
      <c r="BH275" s="584" t="s">
        <v>2472</v>
      </c>
      <c r="BI275" s="584" t="s">
        <v>2011</v>
      </c>
      <c r="BJ275" s="584" t="s">
        <v>2131</v>
      </c>
      <c r="BK275" s="637" t="s">
        <v>1989</v>
      </c>
      <c r="BL275" s="637" t="s">
        <v>2124</v>
      </c>
      <c r="BM275" s="637" t="s">
        <v>1083</v>
      </c>
      <c r="BN275" s="594" t="s">
        <v>1108</v>
      </c>
      <c r="BO275" s="733"/>
      <c r="BP275" s="1198" t="s">
        <v>2493</v>
      </c>
    </row>
    <row r="276" spans="1:69" s="1296" customFormat="1" ht="16.5" customHeight="1" x14ac:dyDescent="0.25">
      <c r="A276" s="1287">
        <v>143</v>
      </c>
      <c r="B276" s="1151">
        <v>20</v>
      </c>
      <c r="C276" s="1286" t="s">
        <v>446</v>
      </c>
      <c r="D276" s="1534"/>
      <c r="E276" s="1600"/>
      <c r="F276" s="1526"/>
      <c r="G276" s="1524"/>
      <c r="H276" s="1286" t="s">
        <v>3673</v>
      </c>
      <c r="I276" s="1288">
        <v>24</v>
      </c>
      <c r="J276" s="1288">
        <v>21</v>
      </c>
      <c r="K276" s="1288">
        <v>12</v>
      </c>
      <c r="L276" s="1289"/>
      <c r="M276" s="1290" t="s">
        <v>1103</v>
      </c>
      <c r="N276" s="1289"/>
      <c r="O276" s="1288">
        <v>9</v>
      </c>
      <c r="P276" s="1288">
        <v>13</v>
      </c>
      <c r="Q276" s="1288">
        <v>10</v>
      </c>
      <c r="R276" s="1288">
        <v>7</v>
      </c>
      <c r="S276" s="1291">
        <v>18</v>
      </c>
      <c r="T276" s="1288">
        <v>16</v>
      </c>
      <c r="U276" s="1292">
        <v>27</v>
      </c>
      <c r="V276" s="1288" t="s">
        <v>1104</v>
      </c>
      <c r="W276" s="1288">
        <v>19</v>
      </c>
      <c r="X276" s="1293">
        <v>15</v>
      </c>
      <c r="Y276" s="1293">
        <v>11</v>
      </c>
      <c r="Z276" s="1293">
        <v>10</v>
      </c>
      <c r="AA276" s="1293" t="s">
        <v>1485</v>
      </c>
      <c r="AB276" s="1294" t="s">
        <v>1527</v>
      </c>
      <c r="AC276" s="1294" t="s">
        <v>1490</v>
      </c>
      <c r="AD276" s="1294" t="s">
        <v>1516</v>
      </c>
      <c r="AE276" s="1294" t="s">
        <v>1515</v>
      </c>
      <c r="AF276" s="1294" t="s">
        <v>1501</v>
      </c>
      <c r="AG276" s="1294" t="s">
        <v>1804</v>
      </c>
      <c r="AH276" s="1294" t="s">
        <v>1526</v>
      </c>
      <c r="AI276" s="1294" t="s">
        <v>1832</v>
      </c>
      <c r="AJ276" s="1294" t="s">
        <v>1876</v>
      </c>
      <c r="AK276" s="1294" t="s">
        <v>1939</v>
      </c>
      <c r="AL276" s="1294" t="s">
        <v>1849</v>
      </c>
      <c r="AM276" s="1294" t="s">
        <v>2011</v>
      </c>
      <c r="AN276" s="1294" t="s">
        <v>1926</v>
      </c>
      <c r="AO276" s="1294" t="s">
        <v>2028</v>
      </c>
      <c r="AP276" s="1294" t="s">
        <v>2082</v>
      </c>
      <c r="AQ276" s="1294" t="s">
        <v>2029</v>
      </c>
      <c r="AR276" s="1294" t="s">
        <v>2002</v>
      </c>
      <c r="AS276" s="1294" t="s">
        <v>1876</v>
      </c>
      <c r="AT276" s="1294" t="s">
        <v>1832</v>
      </c>
      <c r="AU276" s="1294" t="s">
        <v>1857</v>
      </c>
      <c r="AV276" s="1294" t="s">
        <v>2191</v>
      </c>
      <c r="AW276" s="1294" t="s">
        <v>1925</v>
      </c>
      <c r="AX276" s="1294" t="s">
        <v>2053</v>
      </c>
      <c r="AY276" s="1294" t="s">
        <v>1159</v>
      </c>
      <c r="AZ276" s="1294" t="s">
        <v>1087</v>
      </c>
      <c r="BA276" s="1294" t="s">
        <v>2472</v>
      </c>
      <c r="BB276" s="1294" t="s">
        <v>2509</v>
      </c>
      <c r="BC276" s="1294" t="s">
        <v>2032</v>
      </c>
      <c r="BD276" s="1294" t="s">
        <v>2648</v>
      </c>
      <c r="BE276" s="1294" t="s">
        <v>2020</v>
      </c>
      <c r="BF276" s="1294" t="s">
        <v>2001</v>
      </c>
      <c r="BG276" s="1294" t="s">
        <v>2575</v>
      </c>
      <c r="BH276" s="1294" t="s">
        <v>2020</v>
      </c>
      <c r="BI276" s="1294" t="s">
        <v>1989</v>
      </c>
      <c r="BJ276" s="1294" t="s">
        <v>2131</v>
      </c>
      <c r="BK276" s="1294" t="s">
        <v>2905</v>
      </c>
      <c r="BL276" s="1294" t="s">
        <v>1987</v>
      </c>
      <c r="BM276" s="1294" t="s">
        <v>1083</v>
      </c>
      <c r="BN276" s="1293" t="s">
        <v>1108</v>
      </c>
      <c r="BO276" s="1295"/>
      <c r="BP276" s="1270" t="s">
        <v>2785</v>
      </c>
    </row>
    <row r="277" spans="1:69" s="1251" customFormat="1" ht="16.5" customHeight="1" x14ac:dyDescent="0.2">
      <c r="A277" s="1287">
        <v>149</v>
      </c>
      <c r="B277" s="1151">
        <v>711</v>
      </c>
      <c r="C277" s="1286" t="s">
        <v>3675</v>
      </c>
      <c r="D277" s="1534"/>
      <c r="E277" s="1600"/>
      <c r="F277" s="1526"/>
      <c r="G277" s="1524"/>
      <c r="H277" s="1286" t="s">
        <v>3674</v>
      </c>
      <c r="I277" s="581" t="s">
        <v>877</v>
      </c>
      <c r="J277" s="577">
        <v>21</v>
      </c>
      <c r="K277" s="582" t="s">
        <v>877</v>
      </c>
      <c r="L277" s="582"/>
      <c r="M277" s="582" t="s">
        <v>1090</v>
      </c>
      <c r="N277" s="582" t="s">
        <v>1071</v>
      </c>
      <c r="O277" s="578">
        <v>9</v>
      </c>
      <c r="P277" s="582" t="s">
        <v>877</v>
      </c>
      <c r="Q277" s="578">
        <v>10</v>
      </c>
      <c r="R277" s="582" t="s">
        <v>877</v>
      </c>
      <c r="S277" s="578">
        <v>11</v>
      </c>
      <c r="T277" s="582" t="s">
        <v>877</v>
      </c>
      <c r="U277" s="589">
        <v>27</v>
      </c>
      <c r="V277" s="582" t="s">
        <v>877</v>
      </c>
      <c r="W277" s="578">
        <v>10</v>
      </c>
      <c r="X277" s="582" t="s">
        <v>877</v>
      </c>
      <c r="Y277" s="584">
        <v>11</v>
      </c>
      <c r="Z277" s="582" t="s">
        <v>877</v>
      </c>
      <c r="AA277" s="584" t="s">
        <v>1484</v>
      </c>
      <c r="AB277" s="582" t="s">
        <v>877</v>
      </c>
      <c r="AC277" s="584" t="s">
        <v>1607</v>
      </c>
      <c r="AD277" s="593" t="s">
        <v>877</v>
      </c>
      <c r="AE277" s="584" t="s">
        <v>1755</v>
      </c>
      <c r="AF277" s="593" t="s">
        <v>877</v>
      </c>
      <c r="AG277" s="584" t="s">
        <v>1804</v>
      </c>
      <c r="AH277" s="593" t="s">
        <v>877</v>
      </c>
      <c r="AI277" s="584" t="s">
        <v>1526</v>
      </c>
      <c r="AJ277" s="593" t="s">
        <v>877</v>
      </c>
      <c r="AK277" s="584" t="s">
        <v>1939</v>
      </c>
      <c r="AL277" s="593" t="s">
        <v>877</v>
      </c>
      <c r="AM277" s="584" t="s">
        <v>2006</v>
      </c>
      <c r="AN277" s="593" t="s">
        <v>877</v>
      </c>
      <c r="AO277" s="727" t="s">
        <v>877</v>
      </c>
      <c r="AP277" s="727" t="s">
        <v>877</v>
      </c>
      <c r="AQ277" s="593" t="s">
        <v>877</v>
      </c>
      <c r="AR277" s="584" t="s">
        <v>1866</v>
      </c>
      <c r="AS277" s="593" t="s">
        <v>877</v>
      </c>
      <c r="AT277" s="584" t="s">
        <v>2029</v>
      </c>
      <c r="AU277" s="593" t="s">
        <v>877</v>
      </c>
      <c r="AV277" s="584" t="s">
        <v>2007</v>
      </c>
      <c r="AW277" s="584" t="s">
        <v>1989</v>
      </c>
      <c r="AX277" s="593" t="s">
        <v>877</v>
      </c>
      <c r="AY277" s="584" t="s">
        <v>1879</v>
      </c>
      <c r="AZ277" s="593" t="s">
        <v>877</v>
      </c>
      <c r="BA277" s="584" t="s">
        <v>1931</v>
      </c>
      <c r="BB277" s="593" t="s">
        <v>877</v>
      </c>
      <c r="BC277" s="584" t="s">
        <v>1845</v>
      </c>
      <c r="BD277" s="593" t="s">
        <v>877</v>
      </c>
      <c r="BE277" s="584" t="s">
        <v>2020</v>
      </c>
      <c r="BF277" s="593" t="s">
        <v>877</v>
      </c>
      <c r="BG277" s="584" t="s">
        <v>1844</v>
      </c>
      <c r="BH277" s="593" t="s">
        <v>877</v>
      </c>
      <c r="BI277" s="584" t="s">
        <v>1822</v>
      </c>
      <c r="BJ277" s="593" t="s">
        <v>877</v>
      </c>
      <c r="BK277" s="637" t="s">
        <v>2905</v>
      </c>
      <c r="BL277" s="644" t="s">
        <v>877</v>
      </c>
      <c r="BM277" s="637" t="s">
        <v>2633</v>
      </c>
      <c r="BN277" s="644" t="s">
        <v>877</v>
      </c>
      <c r="BO277" s="637" t="s">
        <v>2895</v>
      </c>
      <c r="BP277" s="1196" t="s">
        <v>368</v>
      </c>
    </row>
    <row r="278" spans="1:69" s="1251" customFormat="1" ht="16.5" customHeight="1" x14ac:dyDescent="0.2">
      <c r="A278" s="1287">
        <v>162</v>
      </c>
      <c r="B278" s="1151">
        <v>1334</v>
      </c>
      <c r="C278" s="1286" t="s">
        <v>3692</v>
      </c>
      <c r="D278" s="1534"/>
      <c r="E278" s="1600"/>
      <c r="F278" s="1526"/>
      <c r="G278" s="1524"/>
      <c r="H278" s="1286" t="s">
        <v>3693</v>
      </c>
      <c r="I278" s="577"/>
      <c r="J278" s="577"/>
      <c r="K278" s="577"/>
      <c r="L278" s="581"/>
      <c r="M278" s="655"/>
      <c r="N278" s="577"/>
      <c r="O278" s="577"/>
      <c r="P278" s="577"/>
      <c r="Q278" s="577"/>
      <c r="R278" s="578"/>
      <c r="S278" s="577"/>
      <c r="T278" s="578"/>
      <c r="U278" s="589"/>
      <c r="V278" s="578"/>
      <c r="W278" s="578"/>
      <c r="X278" s="594"/>
      <c r="Y278" s="594"/>
      <c r="Z278" s="594"/>
      <c r="AA278" s="738"/>
      <c r="AB278" s="738"/>
      <c r="AC278" s="738"/>
      <c r="AD278" s="738"/>
      <c r="AE278" s="738"/>
      <c r="AF278" s="740"/>
      <c r="AG278" s="740"/>
      <c r="AH278" s="740"/>
      <c r="AI278" s="740"/>
      <c r="AJ278" s="740"/>
      <c r="AK278" s="740"/>
      <c r="AL278" s="738" t="s">
        <v>1849</v>
      </c>
      <c r="AM278" s="738" t="s">
        <v>1931</v>
      </c>
      <c r="AN278" s="738" t="s">
        <v>1832</v>
      </c>
      <c r="AO278" s="738" t="s">
        <v>2060</v>
      </c>
      <c r="AP278" s="738" t="s">
        <v>1857</v>
      </c>
      <c r="AQ278" s="738" t="s">
        <v>1854</v>
      </c>
      <c r="AR278" s="738" t="s">
        <v>2191</v>
      </c>
      <c r="AS278" s="738" t="s">
        <v>2007</v>
      </c>
      <c r="AT278" s="739" t="s">
        <v>877</v>
      </c>
      <c r="AU278" s="739" t="s">
        <v>877</v>
      </c>
      <c r="AV278" s="739" t="s">
        <v>877</v>
      </c>
      <c r="AW278" s="739" t="s">
        <v>877</v>
      </c>
      <c r="AX278" s="738" t="s">
        <v>2015</v>
      </c>
      <c r="AY278" s="738" t="s">
        <v>2361</v>
      </c>
      <c r="AZ278" s="738" t="s">
        <v>2186</v>
      </c>
      <c r="BA278" s="738" t="s">
        <v>2011</v>
      </c>
      <c r="BB278" s="640" t="s">
        <v>2003</v>
      </c>
      <c r="BC278" s="640" t="s">
        <v>1977</v>
      </c>
      <c r="BD278" s="640" t="s">
        <v>2664</v>
      </c>
      <c r="BE278" s="640" t="s">
        <v>2065</v>
      </c>
      <c r="BF278" s="640" t="s">
        <v>1857</v>
      </c>
      <c r="BG278" s="594" t="s">
        <v>2032</v>
      </c>
      <c r="BH278" s="594" t="s">
        <v>2039</v>
      </c>
      <c r="BI278" s="584" t="s">
        <v>1093</v>
      </c>
      <c r="BJ278" s="584" t="s">
        <v>2026</v>
      </c>
      <c r="BK278" s="584" t="s">
        <v>2916</v>
      </c>
      <c r="BL278" s="637" t="s">
        <v>2976</v>
      </c>
      <c r="BM278" s="637" t="s">
        <v>2225</v>
      </c>
      <c r="BN278" s="637" t="s">
        <v>1093</v>
      </c>
      <c r="BO278" s="710"/>
      <c r="BP278" s="1196" t="s">
        <v>1963</v>
      </c>
    </row>
    <row r="279" spans="1:69" s="1296" customFormat="1" ht="16.5" customHeight="1" x14ac:dyDescent="0.25">
      <c r="A279" s="1287">
        <v>165</v>
      </c>
      <c r="B279" s="1151">
        <v>1463</v>
      </c>
      <c r="C279" s="1286" t="s">
        <v>3700</v>
      </c>
      <c r="D279" s="1534"/>
      <c r="E279" s="1600"/>
      <c r="F279" s="1526"/>
      <c r="G279" s="1524"/>
      <c r="H279" s="1286" t="s">
        <v>3701</v>
      </c>
      <c r="I279" s="1288"/>
      <c r="J279" s="1288"/>
      <c r="K279" s="1288"/>
      <c r="L279" s="1289"/>
      <c r="M279" s="1291"/>
      <c r="N279" s="1288"/>
      <c r="O279" s="1288"/>
      <c r="P279" s="1288"/>
      <c r="Q279" s="1288"/>
      <c r="R279" s="1288"/>
      <c r="S279" s="1288"/>
      <c r="T279" s="1288"/>
      <c r="U279" s="1292"/>
      <c r="V279" s="1288"/>
      <c r="W279" s="1288"/>
      <c r="X279" s="1293"/>
      <c r="Y279" s="1293"/>
      <c r="Z279" s="1293"/>
      <c r="AA279" s="1293"/>
      <c r="AB279" s="1293"/>
      <c r="AC279" s="1293"/>
      <c r="AD279" s="1293"/>
      <c r="AE279" s="1293"/>
      <c r="AF279" s="1305"/>
      <c r="AG279" s="1305"/>
      <c r="AH279" s="1305"/>
      <c r="AI279" s="1305"/>
      <c r="AJ279" s="1305"/>
      <c r="AK279" s="1305"/>
      <c r="AL279" s="1293"/>
      <c r="AM279" s="1293"/>
      <c r="AN279" s="1293"/>
      <c r="AO279" s="1305"/>
      <c r="AP279" s="1305"/>
      <c r="AQ279" s="1305"/>
      <c r="AR279" s="1305"/>
      <c r="AS279" s="1305"/>
      <c r="AT279" s="1293" t="s">
        <v>1852</v>
      </c>
      <c r="AU279" s="1293" t="s">
        <v>1844</v>
      </c>
      <c r="AV279" s="1293" t="s">
        <v>2006</v>
      </c>
      <c r="AW279" s="1293" t="s">
        <v>2001</v>
      </c>
      <c r="AX279" s="1293" t="s">
        <v>2015</v>
      </c>
      <c r="AY279" s="1293" t="s">
        <v>2361</v>
      </c>
      <c r="AZ279" s="1293" t="s">
        <v>2361</v>
      </c>
      <c r="BA279" s="1293" t="s">
        <v>2006</v>
      </c>
      <c r="BB279" s="1293" t="s">
        <v>2060</v>
      </c>
      <c r="BC279" s="1293" t="s">
        <v>1977</v>
      </c>
      <c r="BD279" s="1293" t="s">
        <v>2664</v>
      </c>
      <c r="BE279" s="1293" t="s">
        <v>2528</v>
      </c>
      <c r="BF279" s="1293" t="s">
        <v>1857</v>
      </c>
      <c r="BG279" s="1293" t="s">
        <v>2472</v>
      </c>
      <c r="BH279" s="1293" t="s">
        <v>2039</v>
      </c>
      <c r="BI279" s="1294" t="s">
        <v>1093</v>
      </c>
      <c r="BJ279" s="1294" t="s">
        <v>2026</v>
      </c>
      <c r="BK279" s="1294" t="s">
        <v>2916</v>
      </c>
      <c r="BL279" s="1294" t="s">
        <v>2865</v>
      </c>
      <c r="BM279" s="1294" t="s">
        <v>2039</v>
      </c>
      <c r="BN279" s="1294" t="s">
        <v>1093</v>
      </c>
      <c r="BO279" s="1306"/>
      <c r="BP279" s="1314" t="s">
        <v>2222</v>
      </c>
    </row>
    <row r="280" spans="1:69" s="1262" customFormat="1" ht="16.5" customHeight="1" x14ac:dyDescent="0.2">
      <c r="A280" s="1287">
        <v>196</v>
      </c>
      <c r="B280" s="1151">
        <v>1119</v>
      </c>
      <c r="C280" s="1286" t="s">
        <v>3728</v>
      </c>
      <c r="D280" s="1534"/>
      <c r="E280" s="1600"/>
      <c r="F280" s="1526"/>
      <c r="G280" s="1524"/>
      <c r="H280" s="1286" t="s">
        <v>3727</v>
      </c>
      <c r="I280" s="581" t="s">
        <v>923</v>
      </c>
      <c r="J280" s="581" t="s">
        <v>923</v>
      </c>
      <c r="K280" s="581" t="s">
        <v>923</v>
      </c>
      <c r="L280" s="581" t="s">
        <v>923</v>
      </c>
      <c r="M280" s="581" t="s">
        <v>923</v>
      </c>
      <c r="N280" s="581" t="s">
        <v>923</v>
      </c>
      <c r="O280" s="581" t="s">
        <v>923</v>
      </c>
      <c r="P280" s="581" t="s">
        <v>923</v>
      </c>
      <c r="Q280" s="581" t="s">
        <v>923</v>
      </c>
      <c r="R280" s="581" t="s">
        <v>923</v>
      </c>
      <c r="S280" s="581" t="s">
        <v>923</v>
      </c>
      <c r="T280" s="581" t="s">
        <v>923</v>
      </c>
      <c r="U280" s="581" t="s">
        <v>923</v>
      </c>
      <c r="V280" s="581" t="s">
        <v>923</v>
      </c>
      <c r="W280" s="581" t="s">
        <v>923</v>
      </c>
      <c r="X280" s="738">
        <v>20</v>
      </c>
      <c r="Y280" s="738">
        <v>11</v>
      </c>
      <c r="Z280" s="738" t="s">
        <v>1004</v>
      </c>
      <c r="AA280" s="754" t="s">
        <v>1492</v>
      </c>
      <c r="AB280" s="754" t="s">
        <v>1547</v>
      </c>
      <c r="AC280" s="754" t="s">
        <v>1610</v>
      </c>
      <c r="AD280" s="754" t="s">
        <v>1516</v>
      </c>
      <c r="AE280" s="754" t="s">
        <v>1599</v>
      </c>
      <c r="AF280" s="754" t="s">
        <v>1515</v>
      </c>
      <c r="AG280" s="754" t="s">
        <v>1587</v>
      </c>
      <c r="AH280" s="754" t="s">
        <v>1606</v>
      </c>
      <c r="AI280" s="754" t="s">
        <v>1844</v>
      </c>
      <c r="AJ280" s="754" t="s">
        <v>1879</v>
      </c>
      <c r="AK280" s="754" t="s">
        <v>1531</v>
      </c>
      <c r="AL280" s="754" t="s">
        <v>1865</v>
      </c>
      <c r="AM280" s="754" t="s">
        <v>2007</v>
      </c>
      <c r="AN280" s="754" t="s">
        <v>2037</v>
      </c>
      <c r="AO280" s="754" t="s">
        <v>2002</v>
      </c>
      <c r="AP280" s="754" t="s">
        <v>1876</v>
      </c>
      <c r="AQ280" s="754" t="s">
        <v>2029</v>
      </c>
      <c r="AR280" s="754" t="s">
        <v>2001</v>
      </c>
      <c r="AS280" s="754" t="s">
        <v>1939</v>
      </c>
      <c r="AT280" s="754" t="s">
        <v>1081</v>
      </c>
      <c r="AU280" s="754" t="s">
        <v>2029</v>
      </c>
      <c r="AV280" s="754" t="s">
        <v>2284</v>
      </c>
      <c r="AW280" s="754" t="s">
        <v>1852</v>
      </c>
      <c r="AX280" s="754" t="s">
        <v>1876</v>
      </c>
      <c r="AY280" s="754" t="s">
        <v>2053</v>
      </c>
      <c r="AZ280" s="754" t="s">
        <v>2465</v>
      </c>
      <c r="BA280" s="754" t="s">
        <v>2508</v>
      </c>
      <c r="BB280" s="754" t="s">
        <v>2082</v>
      </c>
      <c r="BC280" s="754" t="s">
        <v>2028</v>
      </c>
      <c r="BD280" s="754" t="s">
        <v>1879</v>
      </c>
      <c r="BE280" s="754" t="s">
        <v>2554</v>
      </c>
      <c r="BF280" s="754" t="s">
        <v>1993</v>
      </c>
      <c r="BG280" s="584" t="s">
        <v>2509</v>
      </c>
      <c r="BH280" s="691" t="s">
        <v>1854</v>
      </c>
      <c r="BI280" s="691" t="s">
        <v>2011</v>
      </c>
      <c r="BJ280" s="584" t="s">
        <v>2123</v>
      </c>
      <c r="BK280" s="649" t="s">
        <v>2889</v>
      </c>
      <c r="BL280" s="584" t="s">
        <v>1992</v>
      </c>
      <c r="BM280" s="584" t="s">
        <v>2020</v>
      </c>
      <c r="BN280" s="649" t="s">
        <v>2028</v>
      </c>
      <c r="BO280" s="584" t="s">
        <v>1994</v>
      </c>
      <c r="BP280" s="755" t="s">
        <v>2942</v>
      </c>
    </row>
    <row r="281" spans="1:69" s="1262" customFormat="1" ht="16.5" customHeight="1" x14ac:dyDescent="0.2">
      <c r="A281" s="1287">
        <v>199</v>
      </c>
      <c r="B281" s="1151">
        <v>160</v>
      </c>
      <c r="C281" s="1286" t="s">
        <v>3730</v>
      </c>
      <c r="D281" s="1534"/>
      <c r="E281" s="1600"/>
      <c r="F281" s="1526"/>
      <c r="G281" s="1524"/>
      <c r="H281" s="1286" t="s">
        <v>3729</v>
      </c>
      <c r="I281" s="581"/>
      <c r="J281" s="581"/>
      <c r="K281" s="581"/>
      <c r="L281" s="581"/>
      <c r="M281" s="581"/>
      <c r="N281" s="581"/>
      <c r="O281" s="581"/>
      <c r="P281" s="581"/>
      <c r="Q281" s="581"/>
      <c r="R281" s="581"/>
      <c r="S281" s="581"/>
      <c r="T281" s="581"/>
      <c r="U281" s="581"/>
      <c r="V281" s="581" t="s">
        <v>923</v>
      </c>
      <c r="W281" s="581" t="s">
        <v>923</v>
      </c>
      <c r="X281" s="581" t="s">
        <v>923</v>
      </c>
      <c r="Y281" s="637">
        <v>26</v>
      </c>
      <c r="Z281" s="637" t="s">
        <v>1434</v>
      </c>
      <c r="AA281" s="750" t="s">
        <v>1492</v>
      </c>
      <c r="AB281" s="750" t="s">
        <v>1549</v>
      </c>
      <c r="AC281" s="750" t="s">
        <v>1497</v>
      </c>
      <c r="AD281" s="750" t="s">
        <v>1692</v>
      </c>
      <c r="AE281" s="750" t="s">
        <v>1610</v>
      </c>
      <c r="AF281" s="750" t="s">
        <v>1515</v>
      </c>
      <c r="AG281" s="750" t="s">
        <v>1504</v>
      </c>
      <c r="AH281" s="750" t="s">
        <v>1530</v>
      </c>
      <c r="AI281" s="750" t="s">
        <v>1844</v>
      </c>
      <c r="AJ281" s="750" t="s">
        <v>1692</v>
      </c>
      <c r="AK281" s="750" t="s">
        <v>1876</v>
      </c>
      <c r="AL281" s="750" t="s">
        <v>1844</v>
      </c>
      <c r="AM281" s="750" t="s">
        <v>1857</v>
      </c>
      <c r="AN281" s="750" t="s">
        <v>2037</v>
      </c>
      <c r="AO281" s="750" t="s">
        <v>2007</v>
      </c>
      <c r="AP281" s="750" t="s">
        <v>1883</v>
      </c>
      <c r="AQ281" s="750" t="s">
        <v>2124</v>
      </c>
      <c r="AR281" s="750" t="s">
        <v>2007</v>
      </c>
      <c r="AS281" s="750" t="s">
        <v>1977</v>
      </c>
      <c r="AT281" s="750" t="s">
        <v>2032</v>
      </c>
      <c r="AU281" s="750" t="s">
        <v>2290</v>
      </c>
      <c r="AV281" s="750" t="s">
        <v>2065</v>
      </c>
      <c r="AW281" s="750" t="s">
        <v>2144</v>
      </c>
      <c r="AX281" s="750" t="s">
        <v>2039</v>
      </c>
      <c r="AY281" s="750" t="s">
        <v>1939</v>
      </c>
      <c r="AZ281" s="738" t="s">
        <v>2011</v>
      </c>
      <c r="BA281" s="738" t="s">
        <v>2523</v>
      </c>
      <c r="BB281" s="637" t="s">
        <v>1982</v>
      </c>
      <c r="BC281" s="637" t="s">
        <v>2124</v>
      </c>
      <c r="BD281" s="738" t="s">
        <v>2123</v>
      </c>
      <c r="BE281" s="738" t="s">
        <v>2131</v>
      </c>
      <c r="BF281" s="738" t="s">
        <v>2015</v>
      </c>
      <c r="BG281" s="594" t="s">
        <v>2484</v>
      </c>
      <c r="BH281" s="691" t="s">
        <v>2523</v>
      </c>
      <c r="BI281" s="742" t="s">
        <v>2271</v>
      </c>
      <c r="BJ281" s="738" t="s">
        <v>2084</v>
      </c>
      <c r="BK281" s="649" t="s">
        <v>2927</v>
      </c>
      <c r="BL281" s="584" t="s">
        <v>1992</v>
      </c>
      <c r="BM281" s="584" t="s">
        <v>2026</v>
      </c>
      <c r="BN281" s="691" t="s">
        <v>2862</v>
      </c>
      <c r="BO281" s="733"/>
      <c r="BP281" s="677" t="s">
        <v>1968</v>
      </c>
    </row>
    <row r="282" spans="1:69" s="1262" customFormat="1" ht="16.5" customHeight="1" x14ac:dyDescent="0.2">
      <c r="A282" s="1287">
        <v>205</v>
      </c>
      <c r="B282" s="1151">
        <v>1162</v>
      </c>
      <c r="C282" s="1286" t="s">
        <v>3734</v>
      </c>
      <c r="D282" s="1534"/>
      <c r="E282" s="1600"/>
      <c r="F282" s="1526"/>
      <c r="G282" s="1524"/>
      <c r="H282" s="1286" t="s">
        <v>3733</v>
      </c>
      <c r="I282" s="581" t="s">
        <v>923</v>
      </c>
      <c r="J282" s="581" t="s">
        <v>923</v>
      </c>
      <c r="K282" s="581" t="s">
        <v>923</v>
      </c>
      <c r="L282" s="581" t="s">
        <v>923</v>
      </c>
      <c r="M282" s="581" t="s">
        <v>923</v>
      </c>
      <c r="N282" s="581" t="s">
        <v>923</v>
      </c>
      <c r="O282" s="581" t="s">
        <v>923</v>
      </c>
      <c r="P282" s="581" t="s">
        <v>923</v>
      </c>
      <c r="Q282" s="581" t="s">
        <v>923</v>
      </c>
      <c r="R282" s="581" t="s">
        <v>923</v>
      </c>
      <c r="S282" s="581" t="s">
        <v>923</v>
      </c>
      <c r="T282" s="581" t="s">
        <v>923</v>
      </c>
      <c r="U282" s="581" t="s">
        <v>923</v>
      </c>
      <c r="V282" s="581" t="s">
        <v>923</v>
      </c>
      <c r="W282" s="581" t="s">
        <v>923</v>
      </c>
      <c r="X282" s="581" t="s">
        <v>923</v>
      </c>
      <c r="Y282" s="637">
        <v>25</v>
      </c>
      <c r="Z282" s="637" t="s">
        <v>1470</v>
      </c>
      <c r="AA282" s="637" t="s">
        <v>1503</v>
      </c>
      <c r="AB282" s="637" t="s">
        <v>1573</v>
      </c>
      <c r="AC282" s="637" t="s">
        <v>1502</v>
      </c>
      <c r="AD282" s="637" t="s">
        <v>1708</v>
      </c>
      <c r="AE282" s="637" t="s">
        <v>1755</v>
      </c>
      <c r="AF282" s="637" t="s">
        <v>1484</v>
      </c>
      <c r="AG282" s="637" t="s">
        <v>1587</v>
      </c>
      <c r="AH282" s="637" t="s">
        <v>1606</v>
      </c>
      <c r="AI282" s="653" t="s">
        <v>877</v>
      </c>
      <c r="AJ282" s="653" t="s">
        <v>877</v>
      </c>
      <c r="AK282" s="653" t="s">
        <v>877</v>
      </c>
      <c r="AL282" s="637" t="s">
        <v>1831</v>
      </c>
      <c r="AM282" s="637" t="s">
        <v>1993</v>
      </c>
      <c r="AN282" s="637" t="s">
        <v>1925</v>
      </c>
      <c r="AO282" s="637" t="s">
        <v>2002</v>
      </c>
      <c r="AP282" s="637" t="s">
        <v>1931</v>
      </c>
      <c r="AQ282" s="637" t="s">
        <v>2029</v>
      </c>
      <c r="AR282" s="637" t="s">
        <v>2001</v>
      </c>
      <c r="AS282" s="637" t="s">
        <v>1939</v>
      </c>
      <c r="AT282" s="637" t="s">
        <v>1081</v>
      </c>
      <c r="AU282" s="637" t="s">
        <v>2029</v>
      </c>
      <c r="AV282" s="637" t="s">
        <v>2284</v>
      </c>
      <c r="AW282" s="637" t="s">
        <v>1852</v>
      </c>
      <c r="AX282" s="637" t="s">
        <v>1876</v>
      </c>
      <c r="AY282" s="637" t="s">
        <v>1159</v>
      </c>
      <c r="AZ282" s="637" t="s">
        <v>2465</v>
      </c>
      <c r="BA282" s="637" t="s">
        <v>2508</v>
      </c>
      <c r="BB282" s="640" t="s">
        <v>2003</v>
      </c>
      <c r="BC282" s="640" t="s">
        <v>2032</v>
      </c>
      <c r="BD282" s="640" t="s">
        <v>2633</v>
      </c>
      <c r="BE282" s="640" t="s">
        <v>2472</v>
      </c>
      <c r="BF282" s="640" t="s">
        <v>1994</v>
      </c>
      <c r="BG282" s="566" t="s">
        <v>2674</v>
      </c>
      <c r="BH282" s="691" t="s">
        <v>2554</v>
      </c>
      <c r="BI282" s="691" t="s">
        <v>1989</v>
      </c>
      <c r="BJ282" s="738" t="s">
        <v>2084</v>
      </c>
      <c r="BK282" s="649" t="s">
        <v>1982</v>
      </c>
      <c r="BL282" s="637" t="s">
        <v>2905</v>
      </c>
      <c r="BM282" s="637" t="s">
        <v>2029</v>
      </c>
      <c r="BN282" s="691" t="s">
        <v>2862</v>
      </c>
      <c r="BO282" s="594" t="s">
        <v>3424</v>
      </c>
      <c r="BP282" s="758" t="s">
        <v>2894</v>
      </c>
    </row>
    <row r="283" spans="1:69" s="1262" customFormat="1" ht="16.5" customHeight="1" x14ac:dyDescent="0.2">
      <c r="A283" s="1287">
        <v>206</v>
      </c>
      <c r="B283" s="1151">
        <v>789</v>
      </c>
      <c r="C283" s="1286" t="s">
        <v>587</v>
      </c>
      <c r="D283" s="1530"/>
      <c r="E283" s="1601"/>
      <c r="F283" s="1526"/>
      <c r="G283" s="1524"/>
      <c r="H283" s="1286" t="s">
        <v>3735</v>
      </c>
      <c r="I283" s="669">
        <v>24</v>
      </c>
      <c r="J283" s="669">
        <v>21</v>
      </c>
      <c r="K283" s="669">
        <v>12</v>
      </c>
      <c r="L283" s="1184"/>
      <c r="M283" s="669">
        <v>6</v>
      </c>
      <c r="N283" s="669">
        <v>3</v>
      </c>
      <c r="O283" s="669">
        <v>3</v>
      </c>
      <c r="P283" s="669">
        <v>6</v>
      </c>
      <c r="Q283" s="670">
        <v>10</v>
      </c>
      <c r="R283" s="670">
        <v>7</v>
      </c>
      <c r="S283" s="670">
        <v>12</v>
      </c>
      <c r="T283" s="670" t="s">
        <v>1106</v>
      </c>
      <c r="U283" s="672">
        <v>20</v>
      </c>
      <c r="V283" s="670">
        <v>18</v>
      </c>
      <c r="W283" s="670">
        <v>10</v>
      </c>
      <c r="X283" s="673">
        <v>16</v>
      </c>
      <c r="Y283" s="673">
        <v>11</v>
      </c>
      <c r="Z283" s="673" t="s">
        <v>1434</v>
      </c>
      <c r="AA283" s="1185" t="s">
        <v>1492</v>
      </c>
      <c r="AB283" s="1185" t="s">
        <v>1428</v>
      </c>
      <c r="AC283" s="1185" t="s">
        <v>1610</v>
      </c>
      <c r="AD283" s="1185" t="s">
        <v>1516</v>
      </c>
      <c r="AE283" s="1185" t="s">
        <v>1599</v>
      </c>
      <c r="AF283" s="1185" t="s">
        <v>1515</v>
      </c>
      <c r="AG283" s="1185" t="s">
        <v>1708</v>
      </c>
      <c r="AH283" s="1185" t="s">
        <v>1530</v>
      </c>
      <c r="AI283" s="1185" t="s">
        <v>1845</v>
      </c>
      <c r="AJ283" s="1185" t="s">
        <v>1879</v>
      </c>
      <c r="AK283" s="1185" t="s">
        <v>1939</v>
      </c>
      <c r="AL283" s="1185" t="s">
        <v>1865</v>
      </c>
      <c r="AM283" s="1185" t="s">
        <v>1857</v>
      </c>
      <c r="AN283" s="1185" t="s">
        <v>1977</v>
      </c>
      <c r="AO283" s="1185" t="s">
        <v>1866</v>
      </c>
      <c r="AP283" s="1185" t="s">
        <v>2123</v>
      </c>
      <c r="AQ283" s="1185" t="s">
        <v>2020</v>
      </c>
      <c r="AR283" s="1185" t="s">
        <v>2060</v>
      </c>
      <c r="AS283" s="1185" t="s">
        <v>2026</v>
      </c>
      <c r="AT283" s="1185" t="s">
        <v>1852</v>
      </c>
      <c r="AU283" s="1185" t="s">
        <v>1824</v>
      </c>
      <c r="AV283" s="1185" t="s">
        <v>1886</v>
      </c>
      <c r="AW283" s="1185" t="s">
        <v>2361</v>
      </c>
      <c r="AX283" s="1185" t="s">
        <v>2039</v>
      </c>
      <c r="AY283" s="1185" t="s">
        <v>1159</v>
      </c>
      <c r="AZ283" s="1185" t="s">
        <v>2479</v>
      </c>
      <c r="BA283" s="1185" t="s">
        <v>2479</v>
      </c>
      <c r="BB283" s="1185" t="s">
        <v>2554</v>
      </c>
      <c r="BC283" s="1185" t="s">
        <v>2124</v>
      </c>
      <c r="BD283" s="1153" t="s">
        <v>2123</v>
      </c>
      <c r="BE283" s="1153" t="s">
        <v>1988</v>
      </c>
      <c r="BF283" s="1153" t="s">
        <v>2523</v>
      </c>
      <c r="BG283" s="1153" t="s">
        <v>2484</v>
      </c>
      <c r="BH283" s="1186" t="s">
        <v>2523</v>
      </c>
      <c r="BI283" s="1186" t="s">
        <v>2271</v>
      </c>
      <c r="BJ283" s="1153" t="s">
        <v>2084</v>
      </c>
      <c r="BK283" s="1187" t="s">
        <v>2927</v>
      </c>
      <c r="BL283" s="1166" t="s">
        <v>1992</v>
      </c>
      <c r="BM283" s="1166" t="s">
        <v>1104</v>
      </c>
      <c r="BN283" s="1188" t="s">
        <v>877</v>
      </c>
      <c r="BO283" s="1189" t="s">
        <v>877</v>
      </c>
      <c r="BP283" s="1190" t="s">
        <v>1743</v>
      </c>
    </row>
    <row r="284" spans="1:69" s="1093" customFormat="1" ht="16.5" customHeight="1" x14ac:dyDescent="0.2">
      <c r="A284" s="1210">
        <v>126</v>
      </c>
      <c r="B284" s="1151">
        <v>150</v>
      </c>
      <c r="C284" s="1150" t="s">
        <v>137</v>
      </c>
      <c r="D284" s="1529" t="s">
        <v>3250</v>
      </c>
      <c r="E284" s="1539" t="s">
        <v>3250</v>
      </c>
      <c r="F284" s="1526"/>
      <c r="G284" s="1524"/>
      <c r="H284" s="1286" t="s">
        <v>3249</v>
      </c>
      <c r="I284" s="577">
        <v>24</v>
      </c>
      <c r="J284" s="577">
        <v>20</v>
      </c>
      <c r="K284" s="578">
        <v>12</v>
      </c>
      <c r="L284" s="582"/>
      <c r="M284" s="579" t="s">
        <v>877</v>
      </c>
      <c r="N284" s="578">
        <v>11</v>
      </c>
      <c r="O284" s="578" t="s">
        <v>3383</v>
      </c>
      <c r="P284" s="578">
        <v>11</v>
      </c>
      <c r="Q284" s="578">
        <v>9</v>
      </c>
      <c r="R284" s="578">
        <v>6</v>
      </c>
      <c r="S284" s="578">
        <v>12</v>
      </c>
      <c r="T284" s="578">
        <v>2</v>
      </c>
      <c r="U284" s="589">
        <v>20</v>
      </c>
      <c r="V284" s="578">
        <v>17</v>
      </c>
      <c r="W284" s="578">
        <v>10</v>
      </c>
      <c r="X284" s="594" t="s">
        <v>1096</v>
      </c>
      <c r="Y284" s="594">
        <v>7</v>
      </c>
      <c r="Z284" s="594">
        <v>10</v>
      </c>
      <c r="AA284" s="594" t="s">
        <v>1490</v>
      </c>
      <c r="AB284" s="594" t="s">
        <v>1534</v>
      </c>
      <c r="AC284" s="594" t="s">
        <v>1490</v>
      </c>
      <c r="AD284" s="594" t="s">
        <v>1516</v>
      </c>
      <c r="AE284" s="594" t="s">
        <v>1610</v>
      </c>
      <c r="AF284" s="594" t="s">
        <v>1580</v>
      </c>
      <c r="AG284" s="594" t="s">
        <v>1804</v>
      </c>
      <c r="AH284" s="594" t="s">
        <v>1526</v>
      </c>
      <c r="AI284" s="594" t="s">
        <v>1501</v>
      </c>
      <c r="AJ284" s="594" t="s">
        <v>1844</v>
      </c>
      <c r="AK284" s="594" t="s">
        <v>1832</v>
      </c>
      <c r="AL284" s="594" t="s">
        <v>1832</v>
      </c>
      <c r="AM284" s="594" t="s">
        <v>1993</v>
      </c>
      <c r="AN284" s="594" t="s">
        <v>2029</v>
      </c>
      <c r="AO284" s="594" t="s">
        <v>1993</v>
      </c>
      <c r="AP284" s="594" t="s">
        <v>1854</v>
      </c>
      <c r="AQ284" s="594" t="s">
        <v>1993</v>
      </c>
      <c r="AR284" s="594" t="s">
        <v>1993</v>
      </c>
      <c r="AS284" s="594" t="s">
        <v>2001</v>
      </c>
      <c r="AT284" s="594" t="s">
        <v>2028</v>
      </c>
      <c r="AU284" s="594" t="s">
        <v>2032</v>
      </c>
      <c r="AV284" s="594" t="s">
        <v>1925</v>
      </c>
      <c r="AW284" s="594" t="s">
        <v>1832</v>
      </c>
      <c r="AX284" s="594" t="s">
        <v>1993</v>
      </c>
      <c r="AY284" s="594" t="s">
        <v>1926</v>
      </c>
      <c r="AZ284" s="594" t="s">
        <v>1087</v>
      </c>
      <c r="BA284" s="594" t="s">
        <v>2508</v>
      </c>
      <c r="BB284" s="594" t="s">
        <v>2029</v>
      </c>
      <c r="BC284" s="594" t="s">
        <v>2569</v>
      </c>
      <c r="BD284" s="594" t="s">
        <v>2627</v>
      </c>
      <c r="BE284" s="594" t="s">
        <v>1854</v>
      </c>
      <c r="BF284" s="594" t="s">
        <v>1993</v>
      </c>
      <c r="BG284" s="594" t="s">
        <v>1876</v>
      </c>
      <c r="BH284" s="594" t="s">
        <v>2541</v>
      </c>
      <c r="BI284" s="594" t="s">
        <v>1832</v>
      </c>
      <c r="BJ284" s="594" t="s">
        <v>1939</v>
      </c>
      <c r="BK284" s="594" t="s">
        <v>2006</v>
      </c>
      <c r="BL284" s="594" t="s">
        <v>2964</v>
      </c>
      <c r="BM284" s="594" t="s">
        <v>2006</v>
      </c>
      <c r="BN284" s="594" t="s">
        <v>3035</v>
      </c>
      <c r="BO284" s="733" t="s">
        <v>2123</v>
      </c>
      <c r="BP284" s="1196"/>
      <c r="BQ284" s="1093" t="s">
        <v>916</v>
      </c>
    </row>
    <row r="285" spans="1:69" s="1093" customFormat="1" ht="16.5" customHeight="1" x14ac:dyDescent="0.2">
      <c r="A285" s="1210">
        <v>145</v>
      </c>
      <c r="B285" s="1151">
        <v>603</v>
      </c>
      <c r="C285" s="1150" t="s">
        <v>3251</v>
      </c>
      <c r="D285" s="1543"/>
      <c r="E285" s="1540"/>
      <c r="F285" s="1526"/>
      <c r="G285" s="1524"/>
      <c r="H285" s="1150" t="s">
        <v>3252</v>
      </c>
      <c r="I285" s="577">
        <v>24</v>
      </c>
      <c r="J285" s="577">
        <v>20</v>
      </c>
      <c r="K285" s="578">
        <v>12</v>
      </c>
      <c r="L285" s="582"/>
      <c r="M285" s="578">
        <v>7</v>
      </c>
      <c r="N285" s="578">
        <v>3</v>
      </c>
      <c r="O285" s="578">
        <v>3</v>
      </c>
      <c r="P285" s="578">
        <v>6</v>
      </c>
      <c r="Q285" s="578">
        <v>9</v>
      </c>
      <c r="R285" s="578">
        <v>6</v>
      </c>
      <c r="S285" s="578">
        <v>12</v>
      </c>
      <c r="T285" s="578">
        <v>2</v>
      </c>
      <c r="U285" s="589">
        <v>20</v>
      </c>
      <c r="V285" s="578">
        <v>17</v>
      </c>
      <c r="W285" s="578">
        <v>10</v>
      </c>
      <c r="X285" s="594">
        <v>15</v>
      </c>
      <c r="Y285" s="594">
        <v>12</v>
      </c>
      <c r="Z285" s="594">
        <v>10</v>
      </c>
      <c r="AA285" s="731" t="s">
        <v>1492</v>
      </c>
      <c r="AB285" s="731" t="s">
        <v>1428</v>
      </c>
      <c r="AC285" s="731" t="s">
        <v>1490</v>
      </c>
      <c r="AD285" s="731" t="s">
        <v>1474</v>
      </c>
      <c r="AE285" s="731" t="s">
        <v>1526</v>
      </c>
      <c r="AF285" s="731" t="s">
        <v>1501</v>
      </c>
      <c r="AG285" s="731" t="s">
        <v>1804</v>
      </c>
      <c r="AH285" s="731" t="s">
        <v>1534</v>
      </c>
      <c r="AI285" s="731" t="s">
        <v>1832</v>
      </c>
      <c r="AJ285" s="731" t="s">
        <v>1501</v>
      </c>
      <c r="AK285" s="731" t="s">
        <v>1939</v>
      </c>
      <c r="AL285" s="731" t="s">
        <v>1849</v>
      </c>
      <c r="AM285" s="731" t="s">
        <v>2011</v>
      </c>
      <c r="AN285" s="731" t="s">
        <v>1926</v>
      </c>
      <c r="AO285" s="731" t="s">
        <v>2053</v>
      </c>
      <c r="AP285" s="731" t="s">
        <v>1931</v>
      </c>
      <c r="AQ285" s="731" t="s">
        <v>2082</v>
      </c>
      <c r="AR285" s="731" t="s">
        <v>2002</v>
      </c>
      <c r="AS285" s="731" t="s">
        <v>1876</v>
      </c>
      <c r="AT285" s="731" t="s">
        <v>2029</v>
      </c>
      <c r="AU285" s="731" t="s">
        <v>2284</v>
      </c>
      <c r="AV285" s="731" t="s">
        <v>2191</v>
      </c>
      <c r="AW285" s="731" t="s">
        <v>1925</v>
      </c>
      <c r="AX285" s="731" t="s">
        <v>2032</v>
      </c>
      <c r="AY285" s="731" t="s">
        <v>2003</v>
      </c>
      <c r="AZ285" s="731" t="s">
        <v>2186</v>
      </c>
      <c r="BA285" s="731" t="s">
        <v>2472</v>
      </c>
      <c r="BB285" s="731" t="s">
        <v>2509</v>
      </c>
      <c r="BC285" s="731" t="s">
        <v>1845</v>
      </c>
      <c r="BD285" s="584" t="s">
        <v>1883</v>
      </c>
      <c r="BE285" s="584" t="s">
        <v>2020</v>
      </c>
      <c r="BF285" s="584" t="s">
        <v>2001</v>
      </c>
      <c r="BG285" s="584" t="s">
        <v>1844</v>
      </c>
      <c r="BH285" s="584" t="s">
        <v>1977</v>
      </c>
      <c r="BI285" s="637" t="s">
        <v>1989</v>
      </c>
      <c r="BJ285" s="637" t="s">
        <v>2131</v>
      </c>
      <c r="BK285" s="637" t="s">
        <v>2905</v>
      </c>
      <c r="BL285" s="637" t="s">
        <v>1108</v>
      </c>
      <c r="BM285" s="637" t="s">
        <v>1083</v>
      </c>
      <c r="BN285" s="594" t="s">
        <v>1108</v>
      </c>
      <c r="BO285" s="637" t="s">
        <v>2053</v>
      </c>
      <c r="BP285" s="1269" t="s">
        <v>3405</v>
      </c>
    </row>
    <row r="286" spans="1:69" s="1093" customFormat="1" ht="16.5" customHeight="1" x14ac:dyDescent="0.2">
      <c r="A286" s="1210">
        <v>146</v>
      </c>
      <c r="B286" s="1151">
        <v>637</v>
      </c>
      <c r="C286" s="1150" t="s">
        <v>3253</v>
      </c>
      <c r="D286" s="1543"/>
      <c r="E286" s="1540"/>
      <c r="F286" s="1526"/>
      <c r="G286" s="1524"/>
      <c r="H286" s="1150" t="s">
        <v>3254</v>
      </c>
      <c r="I286" s="577">
        <v>23</v>
      </c>
      <c r="J286" s="577">
        <v>20</v>
      </c>
      <c r="K286" s="578">
        <v>12</v>
      </c>
      <c r="L286" s="582"/>
      <c r="M286" s="578">
        <v>15</v>
      </c>
      <c r="N286" s="578">
        <v>11</v>
      </c>
      <c r="O286" s="578">
        <v>9</v>
      </c>
      <c r="P286" s="578">
        <v>11</v>
      </c>
      <c r="Q286" s="578">
        <v>9</v>
      </c>
      <c r="R286" s="578">
        <v>6</v>
      </c>
      <c r="S286" s="578">
        <v>11</v>
      </c>
      <c r="T286" s="578">
        <v>2</v>
      </c>
      <c r="U286" s="589">
        <v>20</v>
      </c>
      <c r="V286" s="578">
        <v>17</v>
      </c>
      <c r="W286" s="578">
        <v>12</v>
      </c>
      <c r="X286" s="594">
        <v>15</v>
      </c>
      <c r="Y286" s="594">
        <v>11</v>
      </c>
      <c r="Z286" s="594" t="s">
        <v>1426</v>
      </c>
      <c r="AA286" s="594" t="s">
        <v>1485</v>
      </c>
      <c r="AB286" s="594" t="s">
        <v>1526</v>
      </c>
      <c r="AC286" s="594" t="s">
        <v>1473</v>
      </c>
      <c r="AD286" s="594" t="s">
        <v>1473</v>
      </c>
      <c r="AE286" s="594" t="s">
        <v>1526</v>
      </c>
      <c r="AF286" s="594" t="s">
        <v>1501</v>
      </c>
      <c r="AG286" s="594" t="s">
        <v>1804</v>
      </c>
      <c r="AH286" s="594" t="s">
        <v>1534</v>
      </c>
      <c r="AI286" s="594" t="s">
        <v>1832</v>
      </c>
      <c r="AJ286" s="594" t="s">
        <v>1501</v>
      </c>
      <c r="AK286" s="594" t="s">
        <v>1939</v>
      </c>
      <c r="AL286" s="594" t="s">
        <v>1849</v>
      </c>
      <c r="AM286" s="594" t="s">
        <v>2011</v>
      </c>
      <c r="AN286" s="594" t="s">
        <v>1926</v>
      </c>
      <c r="AO286" s="594" t="s">
        <v>2053</v>
      </c>
      <c r="AP286" s="594" t="s">
        <v>1931</v>
      </c>
      <c r="AQ286" s="594" t="s">
        <v>2032</v>
      </c>
      <c r="AR286" s="594" t="s">
        <v>2191</v>
      </c>
      <c r="AS286" s="594" t="s">
        <v>2006</v>
      </c>
      <c r="AT286" s="594" t="s">
        <v>2029</v>
      </c>
      <c r="AU286" s="594" t="s">
        <v>1865</v>
      </c>
      <c r="AV286" s="594" t="s">
        <v>2191</v>
      </c>
      <c r="AW286" s="594" t="s">
        <v>1925</v>
      </c>
      <c r="AX286" s="594" t="s">
        <v>2032</v>
      </c>
      <c r="AY286" s="594" t="s">
        <v>2003</v>
      </c>
      <c r="AZ286" s="594" t="s">
        <v>2475</v>
      </c>
      <c r="BA286" s="594" t="s">
        <v>1931</v>
      </c>
      <c r="BB286" s="594" t="s">
        <v>2509</v>
      </c>
      <c r="BC286" s="594" t="s">
        <v>1845</v>
      </c>
      <c r="BD286" s="584" t="s">
        <v>2648</v>
      </c>
      <c r="BE286" s="584" t="s">
        <v>2020</v>
      </c>
      <c r="BF286" s="584" t="s">
        <v>2002</v>
      </c>
      <c r="BG286" s="584" t="s">
        <v>1844</v>
      </c>
      <c r="BH286" s="584" t="s">
        <v>1977</v>
      </c>
      <c r="BI286" s="637" t="s">
        <v>1989</v>
      </c>
      <c r="BJ286" s="637" t="s">
        <v>2131</v>
      </c>
      <c r="BK286" s="637" t="s">
        <v>2905</v>
      </c>
      <c r="BL286" s="637" t="s">
        <v>1987</v>
      </c>
      <c r="BM286" s="637" t="s">
        <v>2225</v>
      </c>
      <c r="BN286" s="594" t="s">
        <v>1108</v>
      </c>
      <c r="BO286" s="733"/>
      <c r="BP286" s="1196"/>
    </row>
    <row r="287" spans="1:69" s="1093" customFormat="1" ht="16.5" customHeight="1" x14ac:dyDescent="0.25">
      <c r="A287" s="1210">
        <v>166</v>
      </c>
      <c r="B287" s="1151">
        <v>1558</v>
      </c>
      <c r="C287" s="1150" t="s">
        <v>3255</v>
      </c>
      <c r="D287" s="1543"/>
      <c r="E287" s="1540"/>
      <c r="F287" s="1526"/>
      <c r="G287" s="1524"/>
      <c r="H287" s="1150" t="s">
        <v>3256</v>
      </c>
      <c r="I287" s="577"/>
      <c r="J287" s="577"/>
      <c r="K287" s="577"/>
      <c r="L287" s="581"/>
      <c r="M287" s="655"/>
      <c r="N287" s="577"/>
      <c r="O287" s="577"/>
      <c r="P287" s="577"/>
      <c r="Q287" s="577"/>
      <c r="R287" s="578"/>
      <c r="S287" s="577"/>
      <c r="T287" s="578"/>
      <c r="U287" s="589"/>
      <c r="V287" s="578"/>
      <c r="W287" s="578"/>
      <c r="X287" s="594"/>
      <c r="Y287" s="594"/>
      <c r="Z287" s="594"/>
      <c r="AA287" s="738"/>
      <c r="AB287" s="738"/>
      <c r="AC287" s="738"/>
      <c r="AD287" s="738"/>
      <c r="AE287" s="738"/>
      <c r="AF287" s="740"/>
      <c r="AG287" s="740"/>
      <c r="AH287" s="740"/>
      <c r="AI287" s="740"/>
      <c r="AJ287" s="740"/>
      <c r="AK287" s="740"/>
      <c r="AL287" s="738"/>
      <c r="AM287" s="738"/>
      <c r="AN287" s="738"/>
      <c r="AO287" s="740"/>
      <c r="AP287" s="740"/>
      <c r="AQ287" s="740"/>
      <c r="AR287" s="740"/>
      <c r="AS287" s="740"/>
      <c r="AT287" s="740"/>
      <c r="AU287" s="740"/>
      <c r="AV287" s="740"/>
      <c r="AW287" s="740"/>
      <c r="AX287" s="571" t="s">
        <v>2053</v>
      </c>
      <c r="AY287" s="571" t="s">
        <v>2361</v>
      </c>
      <c r="AZ287" s="571" t="s">
        <v>2361</v>
      </c>
      <c r="BA287" s="571" t="s">
        <v>2006</v>
      </c>
      <c r="BB287" s="571" t="s">
        <v>2060</v>
      </c>
      <c r="BC287" s="571" t="s">
        <v>1977</v>
      </c>
      <c r="BD287" s="571" t="s">
        <v>2664</v>
      </c>
      <c r="BE287" s="571" t="s">
        <v>2528</v>
      </c>
      <c r="BF287" s="571" t="s">
        <v>1857</v>
      </c>
      <c r="BG287" s="738" t="s">
        <v>2472</v>
      </c>
      <c r="BH287" s="594" t="s">
        <v>2039</v>
      </c>
      <c r="BI287" s="584" t="s">
        <v>1093</v>
      </c>
      <c r="BJ287" s="584" t="s">
        <v>2026</v>
      </c>
      <c r="BK287" s="584" t="s">
        <v>2916</v>
      </c>
      <c r="BL287" s="584" t="s">
        <v>2916</v>
      </c>
      <c r="BM287" s="584" t="s">
        <v>2123</v>
      </c>
      <c r="BN287" s="637" t="s">
        <v>1093</v>
      </c>
      <c r="BO287" s="710" t="s">
        <v>3451</v>
      </c>
      <c r="BP287" s="1220" t="s">
        <v>2981</v>
      </c>
    </row>
    <row r="288" spans="1:69" s="1093" customFormat="1" ht="16.5" customHeight="1" x14ac:dyDescent="0.2">
      <c r="A288" s="1210">
        <v>171</v>
      </c>
      <c r="B288" s="1151">
        <v>1480</v>
      </c>
      <c r="C288" s="1150" t="s">
        <v>3257</v>
      </c>
      <c r="D288" s="1543"/>
      <c r="E288" s="1540"/>
      <c r="F288" s="1526"/>
      <c r="G288" s="1524"/>
      <c r="H288" s="1150" t="s">
        <v>3258</v>
      </c>
      <c r="I288" s="577"/>
      <c r="J288" s="577"/>
      <c r="K288" s="577"/>
      <c r="L288" s="581"/>
      <c r="M288" s="655"/>
      <c r="N288" s="577"/>
      <c r="O288" s="577"/>
      <c r="P288" s="577"/>
      <c r="Q288" s="577"/>
      <c r="R288" s="578"/>
      <c r="S288" s="577"/>
      <c r="T288" s="578"/>
      <c r="U288" s="589"/>
      <c r="V288" s="578"/>
      <c r="W288" s="578"/>
      <c r="X288" s="594"/>
      <c r="Y288" s="594"/>
      <c r="Z288" s="594"/>
      <c r="AA288" s="738"/>
      <c r="AB288" s="738"/>
      <c r="AC288" s="738"/>
      <c r="AD288" s="738"/>
      <c r="AE288" s="738"/>
      <c r="AF288" s="738"/>
      <c r="AG288" s="740"/>
      <c r="AH288" s="740"/>
      <c r="AI288" s="740"/>
      <c r="AJ288" s="738"/>
      <c r="AK288" s="738"/>
      <c r="AL288" s="738"/>
      <c r="AM288" s="738"/>
      <c r="AN288" s="738"/>
      <c r="AO288" s="738"/>
      <c r="AP288" s="740"/>
      <c r="AQ288" s="740"/>
      <c r="AR288" s="740"/>
      <c r="AS288" s="740"/>
      <c r="AT288" s="738" t="s">
        <v>2258</v>
      </c>
      <c r="AU288" s="738" t="s">
        <v>1866</v>
      </c>
      <c r="AV288" s="738" t="s">
        <v>2006</v>
      </c>
      <c r="AW288" s="738" t="s">
        <v>2001</v>
      </c>
      <c r="AX288" s="738" t="s">
        <v>2258</v>
      </c>
      <c r="AY288" s="738" t="s">
        <v>2361</v>
      </c>
      <c r="AZ288" s="738" t="s">
        <v>2475</v>
      </c>
      <c r="BA288" s="738" t="s">
        <v>2514</v>
      </c>
      <c r="BB288" s="738" t="s">
        <v>2060</v>
      </c>
      <c r="BC288" s="738" t="s">
        <v>1982</v>
      </c>
      <c r="BD288" s="738" t="s">
        <v>2668</v>
      </c>
      <c r="BE288" s="738" t="s">
        <v>1829</v>
      </c>
      <c r="BF288" s="594" t="s">
        <v>2479</v>
      </c>
      <c r="BG288" s="594" t="s">
        <v>2472</v>
      </c>
      <c r="BH288" s="738" t="s">
        <v>1982</v>
      </c>
      <c r="BI288" s="738" t="s">
        <v>1829</v>
      </c>
      <c r="BJ288" s="584" t="s">
        <v>1921</v>
      </c>
      <c r="BK288" s="584" t="s">
        <v>2916</v>
      </c>
      <c r="BL288" s="584" t="s">
        <v>2916</v>
      </c>
      <c r="BM288" s="584" t="s">
        <v>2123</v>
      </c>
      <c r="BN288" s="637" t="s">
        <v>1656</v>
      </c>
      <c r="BO288" s="710" t="s">
        <v>3451</v>
      </c>
      <c r="BP288" s="1198" t="s">
        <v>2980</v>
      </c>
    </row>
    <row r="289" spans="1:68" s="1093" customFormat="1" ht="16.5" customHeight="1" x14ac:dyDescent="0.2">
      <c r="A289" s="1210">
        <v>174</v>
      </c>
      <c r="B289" s="1151">
        <v>1481</v>
      </c>
      <c r="C289" s="1150" t="s">
        <v>3259</v>
      </c>
      <c r="D289" s="1543"/>
      <c r="E289" s="1540"/>
      <c r="F289" s="1526"/>
      <c r="G289" s="1524"/>
      <c r="H289" s="1150" t="s">
        <v>3260</v>
      </c>
      <c r="I289" s="577"/>
      <c r="J289" s="577"/>
      <c r="K289" s="577"/>
      <c r="L289" s="581"/>
      <c r="M289" s="655"/>
      <c r="N289" s="577"/>
      <c r="O289" s="577"/>
      <c r="P289" s="577"/>
      <c r="Q289" s="577"/>
      <c r="R289" s="578"/>
      <c r="S289" s="577"/>
      <c r="T289" s="578"/>
      <c r="U289" s="589"/>
      <c r="V289" s="578"/>
      <c r="W289" s="578"/>
      <c r="X289" s="594"/>
      <c r="Y289" s="594"/>
      <c r="Z289" s="594"/>
      <c r="AA289" s="738"/>
      <c r="AB289" s="738"/>
      <c r="AC289" s="738"/>
      <c r="AD289" s="738"/>
      <c r="AE289" s="738"/>
      <c r="AF289" s="738"/>
      <c r="AG289" s="740"/>
      <c r="AH289" s="740"/>
      <c r="AI289" s="740"/>
      <c r="AJ289" s="738"/>
      <c r="AK289" s="738"/>
      <c r="AL289" s="738"/>
      <c r="AM289" s="738"/>
      <c r="AN289" s="738"/>
      <c r="AO289" s="738"/>
      <c r="AP289" s="740"/>
      <c r="AQ289" s="740"/>
      <c r="AR289" s="740"/>
      <c r="AS289" s="740"/>
      <c r="AT289" s="738" t="s">
        <v>2258</v>
      </c>
      <c r="AU289" s="738" t="s">
        <v>1977</v>
      </c>
      <c r="AV289" s="738" t="s">
        <v>2258</v>
      </c>
      <c r="AW289" s="738" t="s">
        <v>2001</v>
      </c>
      <c r="AX289" s="738" t="s">
        <v>2258</v>
      </c>
      <c r="AY289" s="738" t="s">
        <v>2361</v>
      </c>
      <c r="AZ289" s="738" t="s">
        <v>1865</v>
      </c>
      <c r="BA289" s="738" t="s">
        <v>2514</v>
      </c>
      <c r="BB289" s="738" t="s">
        <v>2037</v>
      </c>
      <c r="BC289" s="738" t="s">
        <v>2558</v>
      </c>
      <c r="BD289" s="738" t="s">
        <v>2668</v>
      </c>
      <c r="BE289" s="738" t="s">
        <v>1829</v>
      </c>
      <c r="BF289" s="594" t="s">
        <v>2479</v>
      </c>
      <c r="BG289" s="594" t="s">
        <v>2006</v>
      </c>
      <c r="BH289" s="738" t="s">
        <v>1982</v>
      </c>
      <c r="BI289" s="738" t="s">
        <v>1829</v>
      </c>
      <c r="BJ289" s="584" t="s">
        <v>1921</v>
      </c>
      <c r="BK289" s="584" t="s">
        <v>2917</v>
      </c>
      <c r="BL289" s="584" t="s">
        <v>2618</v>
      </c>
      <c r="BM289" s="584" t="s">
        <v>2225</v>
      </c>
      <c r="BN289" s="584" t="s">
        <v>1136</v>
      </c>
      <c r="BO289" s="650"/>
      <c r="BP289" s="1198"/>
    </row>
    <row r="290" spans="1:68" s="1093" customFormat="1" ht="16.5" customHeight="1" x14ac:dyDescent="0.2">
      <c r="A290" s="1210">
        <v>182</v>
      </c>
      <c r="B290" s="1151">
        <v>843</v>
      </c>
      <c r="C290" s="1150" t="s">
        <v>3261</v>
      </c>
      <c r="D290" s="1543"/>
      <c r="E290" s="1540"/>
      <c r="F290" s="1526"/>
      <c r="G290" s="1524"/>
      <c r="H290" s="1150" t="s">
        <v>3262</v>
      </c>
      <c r="I290" s="577">
        <v>23</v>
      </c>
      <c r="J290" s="577">
        <v>20</v>
      </c>
      <c r="K290" s="577">
        <v>12</v>
      </c>
      <c r="L290" s="581"/>
      <c r="M290" s="577">
        <v>29</v>
      </c>
      <c r="N290" s="577">
        <v>24</v>
      </c>
      <c r="O290" s="577">
        <v>23</v>
      </c>
      <c r="P290" s="577">
        <v>21</v>
      </c>
      <c r="Q290" s="577">
        <v>22</v>
      </c>
      <c r="R290" s="578">
        <v>20</v>
      </c>
      <c r="S290" s="577">
        <v>24</v>
      </c>
      <c r="T290" s="578">
        <v>16</v>
      </c>
      <c r="U290" s="589">
        <v>27</v>
      </c>
      <c r="V290" s="578">
        <v>25</v>
      </c>
      <c r="W290" s="578">
        <v>12</v>
      </c>
      <c r="X290" s="594">
        <v>15</v>
      </c>
      <c r="Y290" s="594">
        <v>11</v>
      </c>
      <c r="Z290" s="594" t="s">
        <v>1004</v>
      </c>
      <c r="AA290" s="594" t="s">
        <v>1484</v>
      </c>
      <c r="AB290" s="594" t="s">
        <v>1526</v>
      </c>
      <c r="AC290" s="594" t="s">
        <v>1473</v>
      </c>
      <c r="AD290" s="594" t="s">
        <v>1473</v>
      </c>
      <c r="AE290" s="594" t="s">
        <v>1526</v>
      </c>
      <c r="AF290" s="594" t="s">
        <v>1580</v>
      </c>
      <c r="AG290" s="594" t="s">
        <v>1558</v>
      </c>
      <c r="AH290" s="594" t="s">
        <v>1606</v>
      </c>
      <c r="AI290" s="594" t="s">
        <v>1534</v>
      </c>
      <c r="AJ290" s="594" t="s">
        <v>1606</v>
      </c>
      <c r="AK290" s="594" t="s">
        <v>1527</v>
      </c>
      <c r="AL290" s="594" t="s">
        <v>1844</v>
      </c>
      <c r="AM290" s="594" t="s">
        <v>2011</v>
      </c>
      <c r="AN290" s="594" t="s">
        <v>1977</v>
      </c>
      <c r="AO290" s="594" t="s">
        <v>2006</v>
      </c>
      <c r="AP290" s="594" t="s">
        <v>2020</v>
      </c>
      <c r="AQ290" s="594" t="s">
        <v>1982</v>
      </c>
      <c r="AR290" s="594" t="s">
        <v>2107</v>
      </c>
      <c r="AS290" s="594" t="s">
        <v>1977</v>
      </c>
      <c r="AT290" s="594" t="s">
        <v>2107</v>
      </c>
      <c r="AU290" s="594" t="s">
        <v>1977</v>
      </c>
      <c r="AV290" s="594" t="s">
        <v>1982</v>
      </c>
      <c r="AW290" s="594" t="s">
        <v>1854</v>
      </c>
      <c r="AX290" s="594" t="s">
        <v>2258</v>
      </c>
      <c r="AY290" s="594" t="s">
        <v>2191</v>
      </c>
      <c r="AZ290" s="738" t="s">
        <v>1865</v>
      </c>
      <c r="BA290" s="738" t="s">
        <v>2474</v>
      </c>
      <c r="BB290" s="738" t="s">
        <v>2037</v>
      </c>
      <c r="BC290" s="738" t="s">
        <v>2598</v>
      </c>
      <c r="BD290" s="738" t="s">
        <v>2672</v>
      </c>
      <c r="BE290" s="738" t="s">
        <v>2558</v>
      </c>
      <c r="BF290" s="738" t="s">
        <v>1865</v>
      </c>
      <c r="BG290" s="594" t="s">
        <v>2006</v>
      </c>
      <c r="BH290" s="594" t="s">
        <v>2554</v>
      </c>
      <c r="BI290" s="594" t="s">
        <v>1987</v>
      </c>
      <c r="BJ290" s="566" t="s">
        <v>2862</v>
      </c>
      <c r="BK290" s="566" t="s">
        <v>2923</v>
      </c>
      <c r="BL290" s="584" t="s">
        <v>2916</v>
      </c>
      <c r="BM290" s="584" t="s">
        <v>2026</v>
      </c>
      <c r="BN290" s="637" t="s">
        <v>1656</v>
      </c>
      <c r="BO290" s="650"/>
      <c r="BP290" s="1270" t="s">
        <v>2978</v>
      </c>
    </row>
    <row r="291" spans="1:68" s="1093" customFormat="1" ht="16.5" customHeight="1" x14ac:dyDescent="0.2">
      <c r="A291" s="1210">
        <v>189</v>
      </c>
      <c r="B291" s="1151">
        <v>1032</v>
      </c>
      <c r="C291" s="1150" t="s">
        <v>3263</v>
      </c>
      <c r="D291" s="1543"/>
      <c r="E291" s="1540"/>
      <c r="F291" s="1526"/>
      <c r="G291" s="1524"/>
      <c r="H291" s="1150" t="s">
        <v>3264</v>
      </c>
      <c r="I291" s="581" t="s">
        <v>923</v>
      </c>
      <c r="J291" s="581" t="s">
        <v>923</v>
      </c>
      <c r="K291" s="581" t="s">
        <v>923</v>
      </c>
      <c r="L291" s="581" t="s">
        <v>923</v>
      </c>
      <c r="M291" s="581" t="s">
        <v>923</v>
      </c>
      <c r="N291" s="577">
        <v>3</v>
      </c>
      <c r="O291" s="577">
        <v>3</v>
      </c>
      <c r="P291" s="577">
        <v>11</v>
      </c>
      <c r="Q291" s="577">
        <v>9</v>
      </c>
      <c r="R291" s="577">
        <v>6</v>
      </c>
      <c r="S291" s="577">
        <v>11</v>
      </c>
      <c r="T291" s="577" t="s">
        <v>1106</v>
      </c>
      <c r="U291" s="748">
        <v>20</v>
      </c>
      <c r="V291" s="577">
        <v>25</v>
      </c>
      <c r="W291" s="577">
        <v>12</v>
      </c>
      <c r="X291" s="738" t="s">
        <v>1383</v>
      </c>
      <c r="Y291" s="738">
        <v>11</v>
      </c>
      <c r="Z291" s="738" t="s">
        <v>1004</v>
      </c>
      <c r="AA291" s="738" t="s">
        <v>1484</v>
      </c>
      <c r="AB291" s="738" t="s">
        <v>1547</v>
      </c>
      <c r="AC291" s="738" t="s">
        <v>1610</v>
      </c>
      <c r="AD291" s="738" t="s">
        <v>1516</v>
      </c>
      <c r="AE291" s="738" t="s">
        <v>1515</v>
      </c>
      <c r="AF291" s="738" t="s">
        <v>1580</v>
      </c>
      <c r="AG291" s="738" t="s">
        <v>1558</v>
      </c>
      <c r="AH291" s="738" t="s">
        <v>1606</v>
      </c>
      <c r="AI291" s="738" t="s">
        <v>1534</v>
      </c>
      <c r="AJ291" s="738" t="s">
        <v>1844</v>
      </c>
      <c r="AK291" s="738" t="s">
        <v>1488</v>
      </c>
      <c r="AL291" s="738" t="s">
        <v>1844</v>
      </c>
      <c r="AM291" s="738" t="s">
        <v>1931</v>
      </c>
      <c r="AN291" s="738" t="s">
        <v>1852</v>
      </c>
      <c r="AO291" s="738" t="s">
        <v>2006</v>
      </c>
      <c r="AP291" s="738" t="s">
        <v>2065</v>
      </c>
      <c r="AQ291" s="738" t="s">
        <v>2146</v>
      </c>
      <c r="AR291" s="738" t="s">
        <v>2186</v>
      </c>
      <c r="AS291" s="738" t="s">
        <v>2039</v>
      </c>
      <c r="AT291" s="738" t="s">
        <v>1159</v>
      </c>
      <c r="AU291" s="738" t="s">
        <v>1083</v>
      </c>
      <c r="AV291" s="738" t="s">
        <v>1883</v>
      </c>
      <c r="AW291" s="738" t="s">
        <v>2006</v>
      </c>
      <c r="AX291" s="738" t="s">
        <v>1865</v>
      </c>
      <c r="AY291" s="738" t="s">
        <v>2191</v>
      </c>
      <c r="AZ291" s="738" t="s">
        <v>2011</v>
      </c>
      <c r="BA291" s="738" t="s">
        <v>2007</v>
      </c>
      <c r="BB291" s="738" t="s">
        <v>2554</v>
      </c>
      <c r="BC291" s="738" t="s">
        <v>2615</v>
      </c>
      <c r="BD291" s="738" t="s">
        <v>2070</v>
      </c>
      <c r="BE291" s="738" t="s">
        <v>2131</v>
      </c>
      <c r="BF291" s="738" t="s">
        <v>1865</v>
      </c>
      <c r="BG291" s="739" t="s">
        <v>877</v>
      </c>
      <c r="BH291" s="739" t="s">
        <v>877</v>
      </c>
      <c r="BI291" s="739" t="s">
        <v>877</v>
      </c>
      <c r="BJ291" s="739" t="s">
        <v>877</v>
      </c>
      <c r="BK291" s="739" t="s">
        <v>877</v>
      </c>
      <c r="BL291" s="740" t="s">
        <v>877</v>
      </c>
      <c r="BM291" s="738" t="s">
        <v>2026</v>
      </c>
      <c r="BN291" s="584" t="s">
        <v>1136</v>
      </c>
      <c r="BO291" s="650"/>
      <c r="BP291" s="1196"/>
    </row>
    <row r="292" spans="1:68" s="1093" customFormat="1" ht="16.5" customHeight="1" x14ac:dyDescent="0.2">
      <c r="A292" s="1210">
        <v>204</v>
      </c>
      <c r="B292" s="1151">
        <v>581</v>
      </c>
      <c r="C292" s="1150" t="s">
        <v>3265</v>
      </c>
      <c r="D292" s="1543"/>
      <c r="E292" s="1540"/>
      <c r="F292" s="1526"/>
      <c r="G292" s="1524"/>
      <c r="H292" s="1150" t="s">
        <v>3266</v>
      </c>
      <c r="I292" s="581" t="s">
        <v>923</v>
      </c>
      <c r="J292" s="581" t="s">
        <v>923</v>
      </c>
      <c r="K292" s="581" t="s">
        <v>923</v>
      </c>
      <c r="L292" s="581" t="s">
        <v>923</v>
      </c>
      <c r="M292" s="581" t="s">
        <v>923</v>
      </c>
      <c r="N292" s="581" t="s">
        <v>923</v>
      </c>
      <c r="O292" s="581" t="s">
        <v>923</v>
      </c>
      <c r="P292" s="581" t="s">
        <v>923</v>
      </c>
      <c r="Q292" s="581" t="s">
        <v>923</v>
      </c>
      <c r="R292" s="581" t="s">
        <v>923</v>
      </c>
      <c r="S292" s="581" t="s">
        <v>923</v>
      </c>
      <c r="T292" s="581" t="s">
        <v>923</v>
      </c>
      <c r="U292" s="581" t="s">
        <v>923</v>
      </c>
      <c r="V292" s="581" t="s">
        <v>923</v>
      </c>
      <c r="W292" s="581" t="s">
        <v>923</v>
      </c>
      <c r="X292" s="581" t="s">
        <v>923</v>
      </c>
      <c r="Y292" s="581" t="s">
        <v>923</v>
      </c>
      <c r="Z292" s="581" t="s">
        <v>923</v>
      </c>
      <c r="AA292" s="581" t="s">
        <v>923</v>
      </c>
      <c r="AB292" s="750" t="s">
        <v>1573</v>
      </c>
      <c r="AC292" s="750" t="s">
        <v>1502</v>
      </c>
      <c r="AD292" s="750" t="s">
        <v>1495</v>
      </c>
      <c r="AE292" s="750" t="s">
        <v>1531</v>
      </c>
      <c r="AF292" s="750" t="s">
        <v>1530</v>
      </c>
      <c r="AG292" s="750" t="s">
        <v>1504</v>
      </c>
      <c r="AH292" s="750" t="s">
        <v>1531</v>
      </c>
      <c r="AI292" s="750" t="s">
        <v>1845</v>
      </c>
      <c r="AJ292" s="750" t="s">
        <v>1879</v>
      </c>
      <c r="AK292" s="750" t="s">
        <v>1531</v>
      </c>
      <c r="AL292" s="750" t="s">
        <v>1865</v>
      </c>
      <c r="AM292" s="750" t="s">
        <v>1857</v>
      </c>
      <c r="AN292" s="750" t="s">
        <v>1977</v>
      </c>
      <c r="AO292" s="750" t="s">
        <v>2007</v>
      </c>
      <c r="AP292" s="750" t="s">
        <v>2123</v>
      </c>
      <c r="AQ292" s="750" t="s">
        <v>2020</v>
      </c>
      <c r="AR292" s="750" t="s">
        <v>1865</v>
      </c>
      <c r="AS292" s="750" t="s">
        <v>2226</v>
      </c>
      <c r="AT292" s="750" t="s">
        <v>1852</v>
      </c>
      <c r="AU292" s="750" t="s">
        <v>2290</v>
      </c>
      <c r="AV292" s="750" t="s">
        <v>1886</v>
      </c>
      <c r="AW292" s="752" t="s">
        <v>877</v>
      </c>
      <c r="AX292" s="750" t="s">
        <v>1857</v>
      </c>
      <c r="AY292" s="750" t="s">
        <v>1939</v>
      </c>
      <c r="AZ292" s="750" t="s">
        <v>1989</v>
      </c>
      <c r="BA292" s="750" t="s">
        <v>2479</v>
      </c>
      <c r="BB292" s="750" t="s">
        <v>2554</v>
      </c>
      <c r="BC292" s="750" t="s">
        <v>2124</v>
      </c>
      <c r="BD292" s="738" t="s">
        <v>2123</v>
      </c>
      <c r="BE292" s="738" t="s">
        <v>1988</v>
      </c>
      <c r="BF292" s="738" t="s">
        <v>2523</v>
      </c>
      <c r="BG292" s="738" t="s">
        <v>2484</v>
      </c>
      <c r="BH292" s="738" t="s">
        <v>2523</v>
      </c>
      <c r="BI292" s="738" t="s">
        <v>2271</v>
      </c>
      <c r="BJ292" s="738" t="s">
        <v>2084</v>
      </c>
      <c r="BK292" s="738" t="s">
        <v>1997</v>
      </c>
      <c r="BL292" s="584" t="s">
        <v>1992</v>
      </c>
      <c r="BM292" s="584" t="s">
        <v>1987</v>
      </c>
      <c r="BN292" s="594" t="s">
        <v>2862</v>
      </c>
      <c r="BO292" s="733" t="s">
        <v>3451</v>
      </c>
      <c r="BP292" s="1196"/>
    </row>
    <row r="293" spans="1:68" s="1242" customFormat="1" ht="16.5" customHeight="1" x14ac:dyDescent="0.2">
      <c r="A293" s="1210">
        <v>128</v>
      </c>
      <c r="B293" s="1151">
        <v>1271</v>
      </c>
      <c r="C293" s="1150" t="s">
        <v>3644</v>
      </c>
      <c r="D293" s="1543"/>
      <c r="E293" s="1540"/>
      <c r="F293" s="1526"/>
      <c r="G293" s="1524"/>
      <c r="H293" s="1150" t="s">
        <v>3643</v>
      </c>
      <c r="I293" s="577"/>
      <c r="J293" s="581"/>
      <c r="K293" s="578"/>
      <c r="L293" s="582"/>
      <c r="M293" s="579"/>
      <c r="N293" s="580"/>
      <c r="O293" s="580"/>
      <c r="P293" s="580"/>
      <c r="Q293" s="580"/>
      <c r="R293" s="580"/>
      <c r="S293" s="578"/>
      <c r="T293" s="726"/>
      <c r="U293" s="589"/>
      <c r="V293" s="582"/>
      <c r="W293" s="578"/>
      <c r="X293" s="582"/>
      <c r="Y293" s="584"/>
      <c r="Z293" s="582"/>
      <c r="AA293" s="584"/>
      <c r="AB293" s="582"/>
      <c r="AC293" s="593"/>
      <c r="AD293" s="593"/>
      <c r="AE293" s="593"/>
      <c r="AF293" s="593"/>
      <c r="AG293" s="584" t="s">
        <v>1511</v>
      </c>
      <c r="AH293" s="584" t="s">
        <v>1531</v>
      </c>
      <c r="AI293" s="584" t="s">
        <v>1832</v>
      </c>
      <c r="AJ293" s="584" t="s">
        <v>1876</v>
      </c>
      <c r="AK293" s="584" t="s">
        <v>1925</v>
      </c>
      <c r="AL293" s="584" t="s">
        <v>1832</v>
      </c>
      <c r="AM293" s="584" t="s">
        <v>2001</v>
      </c>
      <c r="AN293" s="727" t="s">
        <v>877</v>
      </c>
      <c r="AO293" s="727" t="s">
        <v>877</v>
      </c>
      <c r="AP293" s="584" t="s">
        <v>1857</v>
      </c>
      <c r="AQ293" s="584" t="s">
        <v>2028</v>
      </c>
      <c r="AR293" s="584" t="s">
        <v>1993</v>
      </c>
      <c r="AS293" s="584" t="s">
        <v>2001</v>
      </c>
      <c r="AT293" s="584" t="s">
        <v>1832</v>
      </c>
      <c r="AU293" s="584" t="s">
        <v>2032</v>
      </c>
      <c r="AV293" s="584" t="s">
        <v>1854</v>
      </c>
      <c r="AW293" s="584" t="s">
        <v>2037</v>
      </c>
      <c r="AX293" s="584" t="s">
        <v>2053</v>
      </c>
      <c r="AY293" s="584" t="s">
        <v>2003</v>
      </c>
      <c r="AZ293" s="584" t="s">
        <v>1925</v>
      </c>
      <c r="BA293" s="584" t="s">
        <v>2053</v>
      </c>
      <c r="BB293" s="584" t="s">
        <v>2082</v>
      </c>
      <c r="BC293" s="584" t="s">
        <v>2032</v>
      </c>
      <c r="BD293" s="584" t="s">
        <v>2643</v>
      </c>
      <c r="BE293" s="584" t="s">
        <v>2558</v>
      </c>
      <c r="BF293" s="584" t="s">
        <v>1989</v>
      </c>
      <c r="BG293" s="637" t="s">
        <v>2123</v>
      </c>
      <c r="BH293" s="637" t="s">
        <v>2552</v>
      </c>
      <c r="BI293" s="637" t="s">
        <v>1832</v>
      </c>
      <c r="BJ293" s="637" t="s">
        <v>2002</v>
      </c>
      <c r="BK293" s="637" t="s">
        <v>2889</v>
      </c>
      <c r="BL293" s="637" t="s">
        <v>2934</v>
      </c>
      <c r="BM293" s="566" t="s">
        <v>2082</v>
      </c>
      <c r="BN293" s="566" t="s">
        <v>2028</v>
      </c>
      <c r="BO293" s="566" t="s">
        <v>3423</v>
      </c>
      <c r="BP293" s="1269" t="s">
        <v>2790</v>
      </c>
    </row>
    <row r="294" spans="1:68" s="1251" customFormat="1" ht="16.5" customHeight="1" x14ac:dyDescent="0.2">
      <c r="A294" s="1210">
        <v>161</v>
      </c>
      <c r="B294" s="1151">
        <v>901</v>
      </c>
      <c r="C294" s="1150" t="s">
        <v>3690</v>
      </c>
      <c r="D294" s="1543"/>
      <c r="E294" s="1540"/>
      <c r="F294" s="1526"/>
      <c r="G294" s="1524"/>
      <c r="H294" s="1150" t="s">
        <v>3691</v>
      </c>
      <c r="I294" s="577">
        <v>23</v>
      </c>
      <c r="J294" s="577">
        <v>20</v>
      </c>
      <c r="K294" s="577">
        <v>12</v>
      </c>
      <c r="L294" s="581"/>
      <c r="M294" s="655" t="s">
        <v>877</v>
      </c>
      <c r="N294" s="577">
        <v>11</v>
      </c>
      <c r="O294" s="577">
        <v>9</v>
      </c>
      <c r="P294" s="577">
        <v>11</v>
      </c>
      <c r="Q294" s="577">
        <v>9</v>
      </c>
      <c r="R294" s="578">
        <v>6</v>
      </c>
      <c r="S294" s="577">
        <v>24</v>
      </c>
      <c r="T294" s="578">
        <v>16</v>
      </c>
      <c r="U294" s="589">
        <v>27</v>
      </c>
      <c r="V294" s="578">
        <v>25</v>
      </c>
      <c r="W294" s="578">
        <v>12</v>
      </c>
      <c r="X294" s="594">
        <v>15</v>
      </c>
      <c r="Y294" s="594">
        <v>11</v>
      </c>
      <c r="Z294" s="594" t="s">
        <v>1426</v>
      </c>
      <c r="AA294" s="738" t="s">
        <v>1493</v>
      </c>
      <c r="AB294" s="738" t="s">
        <v>1547</v>
      </c>
      <c r="AC294" s="738" t="s">
        <v>1494</v>
      </c>
      <c r="AD294" s="738" t="s">
        <v>1494</v>
      </c>
      <c r="AE294" s="738" t="s">
        <v>1755</v>
      </c>
      <c r="AF294" s="738" t="s">
        <v>1613</v>
      </c>
      <c r="AG294" s="738" t="s">
        <v>1587</v>
      </c>
      <c r="AH294" s="738" t="s">
        <v>1530</v>
      </c>
      <c r="AI294" s="738" t="s">
        <v>1534</v>
      </c>
      <c r="AJ294" s="738" t="s">
        <v>1606</v>
      </c>
      <c r="AK294" s="738" t="s">
        <v>1527</v>
      </c>
      <c r="AL294" s="738" t="s">
        <v>1865</v>
      </c>
      <c r="AM294" s="738" t="s">
        <v>2006</v>
      </c>
      <c r="AN294" s="738" t="s">
        <v>1852</v>
      </c>
      <c r="AO294" s="739" t="s">
        <v>877</v>
      </c>
      <c r="AP294" s="739" t="s">
        <v>877</v>
      </c>
      <c r="AQ294" s="739" t="s">
        <v>877</v>
      </c>
      <c r="AR294" s="738" t="s">
        <v>2123</v>
      </c>
      <c r="AS294" s="738" t="s">
        <v>2007</v>
      </c>
      <c r="AT294" s="738" t="s">
        <v>2015</v>
      </c>
      <c r="AU294" s="738" t="s">
        <v>1977</v>
      </c>
      <c r="AV294" s="738" t="s">
        <v>2006</v>
      </c>
      <c r="AW294" s="738" t="s">
        <v>1854</v>
      </c>
      <c r="AX294" s="738" t="s">
        <v>1857</v>
      </c>
      <c r="AY294" s="738" t="s">
        <v>2361</v>
      </c>
      <c r="AZ294" s="738" t="s">
        <v>2186</v>
      </c>
      <c r="BA294" s="738" t="s">
        <v>2006</v>
      </c>
      <c r="BB294" s="738" t="s">
        <v>1852</v>
      </c>
      <c r="BC294" s="738" t="s">
        <v>2558</v>
      </c>
      <c r="BD294" s="738" t="s">
        <v>2664</v>
      </c>
      <c r="BE294" s="738" t="s">
        <v>2065</v>
      </c>
      <c r="BF294" s="640" t="s">
        <v>1857</v>
      </c>
      <c r="BG294" s="594" t="s">
        <v>2032</v>
      </c>
      <c r="BH294" s="594" t="s">
        <v>2039</v>
      </c>
      <c r="BI294" s="584" t="s">
        <v>1093</v>
      </c>
      <c r="BJ294" s="584" t="s">
        <v>2026</v>
      </c>
      <c r="BK294" s="584" t="s">
        <v>2862</v>
      </c>
      <c r="BL294" s="637" t="s">
        <v>2976</v>
      </c>
      <c r="BM294" s="637" t="s">
        <v>2065</v>
      </c>
      <c r="BN294" s="637" t="s">
        <v>3036</v>
      </c>
      <c r="BO294" s="637" t="s">
        <v>2895</v>
      </c>
      <c r="BP294" s="1196" t="s">
        <v>3041</v>
      </c>
    </row>
    <row r="295" spans="1:68" s="1094" customFormat="1" ht="17.25" customHeight="1" x14ac:dyDescent="0.25">
      <c r="A295" s="1210">
        <v>164</v>
      </c>
      <c r="B295" s="1151">
        <v>1772</v>
      </c>
      <c r="C295" s="1150" t="s">
        <v>3697</v>
      </c>
      <c r="D295" s="1543"/>
      <c r="E295" s="1540"/>
      <c r="F295" s="1526"/>
      <c r="G295" s="1524"/>
      <c r="H295" s="1150" t="s">
        <v>3696</v>
      </c>
      <c r="I295" s="577"/>
      <c r="J295" s="577"/>
      <c r="K295" s="577"/>
      <c r="L295" s="581"/>
      <c r="M295" s="655"/>
      <c r="N295" s="577"/>
      <c r="O295" s="577"/>
      <c r="P295" s="577"/>
      <c r="Q295" s="577"/>
      <c r="R295" s="577"/>
      <c r="S295" s="577"/>
      <c r="T295" s="577"/>
      <c r="U295" s="748"/>
      <c r="V295" s="577"/>
      <c r="W295" s="577"/>
      <c r="X295" s="738"/>
      <c r="Y295" s="738"/>
      <c r="Z295" s="738"/>
      <c r="AA295" s="738"/>
      <c r="AB295" s="738"/>
      <c r="AC295" s="738"/>
      <c r="AD295" s="738"/>
      <c r="AE295" s="738"/>
      <c r="AF295" s="740"/>
      <c r="AG295" s="740"/>
      <c r="AH295" s="740"/>
      <c r="AI295" s="740"/>
      <c r="AJ295" s="740"/>
      <c r="AK295" s="740"/>
      <c r="AL295" s="738"/>
      <c r="AM295" s="738"/>
      <c r="AN295" s="738"/>
      <c r="AO295" s="740"/>
      <c r="AP295" s="740"/>
      <c r="AQ295" s="740"/>
      <c r="AR295" s="740"/>
      <c r="AS295" s="738"/>
      <c r="AT295" s="738"/>
      <c r="AU295" s="739"/>
      <c r="AV295" s="739"/>
      <c r="AW295" s="739"/>
      <c r="AX295" s="739"/>
      <c r="AY295" s="739"/>
      <c r="AZ295" s="738"/>
      <c r="BA295" s="740"/>
      <c r="BB295" s="740"/>
      <c r="BC295" s="740"/>
      <c r="BD295" s="740"/>
      <c r="BE295" s="740"/>
      <c r="BF295" s="740"/>
      <c r="BG295" s="740"/>
      <c r="BH295" s="738" t="s">
        <v>2039</v>
      </c>
      <c r="BI295" s="637" t="s">
        <v>1832</v>
      </c>
      <c r="BJ295" s="637" t="s">
        <v>2002</v>
      </c>
      <c r="BK295" s="637" t="s">
        <v>2889</v>
      </c>
      <c r="BL295" s="637" t="s">
        <v>2934</v>
      </c>
      <c r="BM295" s="566" t="s">
        <v>2082</v>
      </c>
      <c r="BN295" s="566" t="s">
        <v>2028</v>
      </c>
      <c r="BO295" s="738" t="s">
        <v>3423</v>
      </c>
      <c r="BP295" s="1315" t="s">
        <v>3430</v>
      </c>
    </row>
    <row r="296" spans="1:68" s="1262" customFormat="1" ht="16.5" customHeight="1" x14ac:dyDescent="0.2">
      <c r="A296" s="1210">
        <v>187</v>
      </c>
      <c r="B296" s="1151">
        <v>1018</v>
      </c>
      <c r="C296" s="1150" t="s">
        <v>3719</v>
      </c>
      <c r="D296" s="1528"/>
      <c r="E296" s="1598"/>
      <c r="F296" s="1526"/>
      <c r="G296" s="1524"/>
      <c r="H296" s="1150" t="s">
        <v>3718</v>
      </c>
      <c r="I296" s="581" t="s">
        <v>923</v>
      </c>
      <c r="J296" s="581" t="s">
        <v>923</v>
      </c>
      <c r="K296" s="581" t="s">
        <v>923</v>
      </c>
      <c r="L296" s="581" t="s">
        <v>923</v>
      </c>
      <c r="M296" s="577">
        <v>19</v>
      </c>
      <c r="N296" s="577">
        <v>18</v>
      </c>
      <c r="O296" s="577">
        <v>14</v>
      </c>
      <c r="P296" s="577">
        <v>11</v>
      </c>
      <c r="Q296" s="577">
        <v>9</v>
      </c>
      <c r="R296" s="577">
        <v>7</v>
      </c>
      <c r="S296" s="577">
        <v>11</v>
      </c>
      <c r="T296" s="577" t="s">
        <v>1106</v>
      </c>
      <c r="U296" s="748">
        <v>20</v>
      </c>
      <c r="V296" s="577">
        <v>18</v>
      </c>
      <c r="W296" s="577">
        <v>10</v>
      </c>
      <c r="X296" s="738">
        <v>15</v>
      </c>
      <c r="Y296" s="738">
        <v>11</v>
      </c>
      <c r="Z296" s="738" t="s">
        <v>1004</v>
      </c>
      <c r="AA296" s="738" t="s">
        <v>1509</v>
      </c>
      <c r="AB296" s="738" t="s">
        <v>1547</v>
      </c>
      <c r="AC296" s="738" t="s">
        <v>1610</v>
      </c>
      <c r="AD296" s="738" t="s">
        <v>1516</v>
      </c>
      <c r="AE296" s="738" t="s">
        <v>1515</v>
      </c>
      <c r="AF296" s="738" t="s">
        <v>1580</v>
      </c>
      <c r="AG296" s="738" t="s">
        <v>1558</v>
      </c>
      <c r="AH296" s="738" t="s">
        <v>1606</v>
      </c>
      <c r="AI296" s="738" t="s">
        <v>1534</v>
      </c>
      <c r="AJ296" s="738" t="s">
        <v>1844</v>
      </c>
      <c r="AK296" s="738" t="s">
        <v>1488</v>
      </c>
      <c r="AL296" s="738" t="s">
        <v>1844</v>
      </c>
      <c r="AM296" s="738" t="s">
        <v>1931</v>
      </c>
      <c r="AN296" s="738" t="s">
        <v>1832</v>
      </c>
      <c r="AO296" s="738" t="s">
        <v>2006</v>
      </c>
      <c r="AP296" s="738" t="s">
        <v>1992</v>
      </c>
      <c r="AQ296" s="738" t="s">
        <v>2011</v>
      </c>
      <c r="AR296" s="738" t="s">
        <v>2186</v>
      </c>
      <c r="AS296" s="738" t="s">
        <v>2039</v>
      </c>
      <c r="AT296" s="738" t="s">
        <v>2107</v>
      </c>
      <c r="AU296" s="738" t="s">
        <v>1083</v>
      </c>
      <c r="AV296" s="738" t="s">
        <v>1883</v>
      </c>
      <c r="AW296" s="738" t="s">
        <v>2373</v>
      </c>
      <c r="AX296" s="738" t="s">
        <v>1865</v>
      </c>
      <c r="AY296" s="738" t="s">
        <v>2191</v>
      </c>
      <c r="AZ296" s="738" t="s">
        <v>1982</v>
      </c>
      <c r="BA296" s="738" t="s">
        <v>2474</v>
      </c>
      <c r="BB296" s="738" t="s">
        <v>2554</v>
      </c>
      <c r="BC296" s="640" t="s">
        <v>2619</v>
      </c>
      <c r="BD296" s="738" t="s">
        <v>2070</v>
      </c>
      <c r="BE296" s="738" t="s">
        <v>2558</v>
      </c>
      <c r="BF296" s="738" t="s">
        <v>1865</v>
      </c>
      <c r="BG296" s="738" t="s">
        <v>1865</v>
      </c>
      <c r="BH296" s="691" t="s">
        <v>1883</v>
      </c>
      <c r="BI296" s="691" t="s">
        <v>1987</v>
      </c>
      <c r="BJ296" s="566" t="s">
        <v>2862</v>
      </c>
      <c r="BK296" s="567" t="s">
        <v>2847</v>
      </c>
      <c r="BL296" s="584" t="s">
        <v>2916</v>
      </c>
      <c r="BM296" s="727" t="s">
        <v>877</v>
      </c>
      <c r="BN296" s="623"/>
      <c r="BO296" s="727"/>
      <c r="BP296" s="677" t="s">
        <v>2979</v>
      </c>
    </row>
    <row r="297" spans="1:68" s="1093" customFormat="1" ht="16.5" customHeight="1" x14ac:dyDescent="0.2">
      <c r="A297" s="1170">
        <v>156</v>
      </c>
      <c r="B297" s="1117">
        <v>1438</v>
      </c>
      <c r="C297" s="1118" t="s">
        <v>3267</v>
      </c>
      <c r="D297" s="1531" t="s">
        <v>3269</v>
      </c>
      <c r="E297" s="1599" t="s">
        <v>3269</v>
      </c>
      <c r="F297" s="1526"/>
      <c r="G297" s="1524"/>
      <c r="H297" s="1150" t="s">
        <v>3268</v>
      </c>
      <c r="I297" s="581"/>
      <c r="J297" s="577"/>
      <c r="K297" s="582"/>
      <c r="L297" s="582"/>
      <c r="M297" s="582"/>
      <c r="N297" s="582"/>
      <c r="O297" s="578"/>
      <c r="P297" s="582"/>
      <c r="Q297" s="578"/>
      <c r="R297" s="582"/>
      <c r="S297" s="578"/>
      <c r="T297" s="582"/>
      <c r="U297" s="589"/>
      <c r="V297" s="582"/>
      <c r="W297" s="578"/>
      <c r="X297" s="582"/>
      <c r="Y297" s="584"/>
      <c r="Z297" s="582"/>
      <c r="AA297" s="584"/>
      <c r="AB297" s="582"/>
      <c r="AC297" s="584"/>
      <c r="AD297" s="593"/>
      <c r="AE297" s="584"/>
      <c r="AF297" s="593"/>
      <c r="AG297" s="593"/>
      <c r="AH297" s="593"/>
      <c r="AI297" s="593"/>
      <c r="AJ297" s="593"/>
      <c r="AK297" s="593"/>
      <c r="AL297" s="593"/>
      <c r="AM297" s="584"/>
      <c r="AN297" s="593"/>
      <c r="AO297" s="593"/>
      <c r="AP297" s="593"/>
      <c r="AQ297" s="593"/>
      <c r="AR297" s="593"/>
      <c r="AS297" s="584" t="s">
        <v>2221</v>
      </c>
      <c r="AT297" s="584" t="s">
        <v>1849</v>
      </c>
      <c r="AU297" s="584" t="s">
        <v>1866</v>
      </c>
      <c r="AV297" s="584" t="s">
        <v>2007</v>
      </c>
      <c r="AW297" s="584" t="s">
        <v>2037</v>
      </c>
      <c r="AX297" s="584" t="s">
        <v>1857</v>
      </c>
      <c r="AY297" s="584" t="s">
        <v>1879</v>
      </c>
      <c r="AZ297" s="584" t="s">
        <v>2475</v>
      </c>
      <c r="BA297" s="584" t="s">
        <v>1931</v>
      </c>
      <c r="BB297" s="584" t="s">
        <v>1852</v>
      </c>
      <c r="BC297" s="584" t="s">
        <v>1977</v>
      </c>
      <c r="BD297" s="584" t="s">
        <v>2664</v>
      </c>
      <c r="BE297" s="584" t="s">
        <v>2065</v>
      </c>
      <c r="BF297" s="584" t="s">
        <v>1857</v>
      </c>
      <c r="BG297" s="584" t="s">
        <v>2472</v>
      </c>
      <c r="BH297" s="584" t="s">
        <v>2039</v>
      </c>
      <c r="BI297" s="584" t="s">
        <v>1822</v>
      </c>
      <c r="BJ297" s="584" t="s">
        <v>1136</v>
      </c>
      <c r="BK297" s="584" t="s">
        <v>1989</v>
      </c>
      <c r="BL297" s="637" t="s">
        <v>2976</v>
      </c>
      <c r="BM297" s="637" t="s">
        <v>2225</v>
      </c>
      <c r="BN297" s="637" t="s">
        <v>1093</v>
      </c>
      <c r="BO297" s="710"/>
      <c r="BP297" s="1196"/>
    </row>
    <row r="298" spans="1:68" s="1093" customFormat="1" ht="16.5" customHeight="1" x14ac:dyDescent="0.25">
      <c r="A298" s="1170">
        <v>167</v>
      </c>
      <c r="B298" s="1117">
        <v>1566</v>
      </c>
      <c r="C298" s="1118" t="s">
        <v>3270</v>
      </c>
      <c r="D298" s="1534"/>
      <c r="E298" s="1600"/>
      <c r="F298" s="1526"/>
      <c r="G298" s="1524"/>
      <c r="H298" s="1150" t="s">
        <v>3271</v>
      </c>
      <c r="I298" s="577"/>
      <c r="J298" s="577"/>
      <c r="K298" s="577"/>
      <c r="L298" s="581"/>
      <c r="M298" s="655"/>
      <c r="N298" s="577"/>
      <c r="O298" s="577"/>
      <c r="P298" s="577"/>
      <c r="Q298" s="577"/>
      <c r="R298" s="578"/>
      <c r="S298" s="577"/>
      <c r="T298" s="578"/>
      <c r="U298" s="589"/>
      <c r="V298" s="578"/>
      <c r="W298" s="578"/>
      <c r="X298" s="594"/>
      <c r="Y298" s="594"/>
      <c r="Z298" s="594"/>
      <c r="AA298" s="738"/>
      <c r="AB298" s="738"/>
      <c r="AC298" s="738"/>
      <c r="AD298" s="738"/>
      <c r="AE298" s="738"/>
      <c r="AF298" s="740"/>
      <c r="AG298" s="740"/>
      <c r="AH298" s="740"/>
      <c r="AI298" s="740"/>
      <c r="AJ298" s="740"/>
      <c r="AK298" s="740"/>
      <c r="AL298" s="738"/>
      <c r="AM298" s="738"/>
      <c r="AN298" s="738"/>
      <c r="AO298" s="740"/>
      <c r="AP298" s="740"/>
      <c r="AQ298" s="740"/>
      <c r="AR298" s="740"/>
      <c r="AS298" s="740"/>
      <c r="AT298" s="740"/>
      <c r="AU298" s="740"/>
      <c r="AV298" s="740"/>
      <c r="AW298" s="740"/>
      <c r="AX298" s="738" t="s">
        <v>2124</v>
      </c>
      <c r="AY298" s="738" t="s">
        <v>2361</v>
      </c>
      <c r="AZ298" s="738" t="s">
        <v>2361</v>
      </c>
      <c r="BA298" s="738" t="s">
        <v>2514</v>
      </c>
      <c r="BB298" s="738" t="s">
        <v>2060</v>
      </c>
      <c r="BC298" s="738" t="s">
        <v>1982</v>
      </c>
      <c r="BD298" s="738" t="s">
        <v>2668</v>
      </c>
      <c r="BE298" s="738" t="s">
        <v>2528</v>
      </c>
      <c r="BF298" s="738" t="s">
        <v>1857</v>
      </c>
      <c r="BG298" s="738" t="s">
        <v>2472</v>
      </c>
      <c r="BH298" s="738" t="s">
        <v>1982</v>
      </c>
      <c r="BI298" s="584" t="s">
        <v>1093</v>
      </c>
      <c r="BJ298" s="637" t="s">
        <v>2026</v>
      </c>
      <c r="BK298" s="584" t="s">
        <v>2916</v>
      </c>
      <c r="BL298" s="584" t="s">
        <v>2618</v>
      </c>
      <c r="BM298" s="584" t="s">
        <v>2123</v>
      </c>
      <c r="BN298" s="637" t="s">
        <v>1656</v>
      </c>
      <c r="BO298" s="710"/>
      <c r="BP298" s="1220" t="s">
        <v>3398</v>
      </c>
    </row>
    <row r="299" spans="1:68" s="1093" customFormat="1" ht="16.5" customHeight="1" x14ac:dyDescent="0.2">
      <c r="A299" s="1170">
        <v>183</v>
      </c>
      <c r="B299" s="1117">
        <v>1047</v>
      </c>
      <c r="C299" s="1118" t="s">
        <v>3272</v>
      </c>
      <c r="D299" s="1534"/>
      <c r="E299" s="1600"/>
      <c r="F299" s="1526"/>
      <c r="G299" s="1524"/>
      <c r="H299" s="1150" t="s">
        <v>3273</v>
      </c>
      <c r="I299" s="581" t="s">
        <v>923</v>
      </c>
      <c r="J299" s="581" t="s">
        <v>923</v>
      </c>
      <c r="K299" s="581" t="s">
        <v>923</v>
      </c>
      <c r="L299" s="581" t="s">
        <v>923</v>
      </c>
      <c r="M299" s="581" t="s">
        <v>923</v>
      </c>
      <c r="N299" s="581" t="s">
        <v>923</v>
      </c>
      <c r="O299" s="581" t="s">
        <v>923</v>
      </c>
      <c r="P299" s="581" t="s">
        <v>923</v>
      </c>
      <c r="Q299" s="581" t="s">
        <v>923</v>
      </c>
      <c r="R299" s="581" t="s">
        <v>923</v>
      </c>
      <c r="S299" s="577">
        <v>27</v>
      </c>
      <c r="T299" s="655">
        <v>16</v>
      </c>
      <c r="U299" s="655"/>
      <c r="V299" s="655"/>
      <c r="W299" s="655"/>
      <c r="X299" s="747">
        <v>12</v>
      </c>
      <c r="Y299" s="655">
        <v>11</v>
      </c>
      <c r="Z299" s="655"/>
      <c r="AA299" s="655"/>
      <c r="AB299" s="747" t="s">
        <v>1569</v>
      </c>
      <c r="AC299" s="747" t="s">
        <v>1502</v>
      </c>
      <c r="AD299" s="747" t="s">
        <v>1495</v>
      </c>
      <c r="AE299" s="747" t="s">
        <v>1531</v>
      </c>
      <c r="AF299" s="747" t="s">
        <v>1783</v>
      </c>
      <c r="AG299" s="747" t="s">
        <v>1511</v>
      </c>
      <c r="AH299" s="747" t="s">
        <v>1531</v>
      </c>
      <c r="AI299" s="747" t="s">
        <v>1534</v>
      </c>
      <c r="AJ299" s="747" t="s">
        <v>1844</v>
      </c>
      <c r="AK299" s="747" t="s">
        <v>1488</v>
      </c>
      <c r="AL299" s="747" t="s">
        <v>1977</v>
      </c>
      <c r="AM299" s="747" t="s">
        <v>1931</v>
      </c>
      <c r="AN299" s="747" t="s">
        <v>1832</v>
      </c>
      <c r="AO299" s="747" t="s">
        <v>2060</v>
      </c>
      <c r="AP299" s="747" t="s">
        <v>2020</v>
      </c>
      <c r="AQ299" s="747" t="s">
        <v>2039</v>
      </c>
      <c r="AR299" s="747" t="s">
        <v>2186</v>
      </c>
      <c r="AS299" s="747" t="s">
        <v>1977</v>
      </c>
      <c r="AT299" s="747" t="s">
        <v>2107</v>
      </c>
      <c r="AU299" s="747" t="s">
        <v>1977</v>
      </c>
      <c r="AV299" s="747" t="s">
        <v>1982</v>
      </c>
      <c r="AW299" s="747" t="s">
        <v>2144</v>
      </c>
      <c r="AX299" s="747" t="s">
        <v>2258</v>
      </c>
      <c r="AY299" s="747" t="s">
        <v>2191</v>
      </c>
      <c r="AZ299" s="738" t="s">
        <v>1865</v>
      </c>
      <c r="BA299" s="738" t="s">
        <v>2011</v>
      </c>
      <c r="BB299" s="738" t="s">
        <v>2037</v>
      </c>
      <c r="BC299" s="738" t="s">
        <v>2598</v>
      </c>
      <c r="BD299" s="738" t="s">
        <v>2672</v>
      </c>
      <c r="BE299" s="738" t="s">
        <v>2558</v>
      </c>
      <c r="BF299" s="738" t="s">
        <v>1865</v>
      </c>
      <c r="BG299" s="594" t="s">
        <v>2006</v>
      </c>
      <c r="BH299" s="594" t="s">
        <v>1883</v>
      </c>
      <c r="BI299" s="594" t="s">
        <v>1987</v>
      </c>
      <c r="BJ299" s="566" t="s">
        <v>2862</v>
      </c>
      <c r="BK299" s="566" t="s">
        <v>2862</v>
      </c>
      <c r="BL299" s="584" t="s">
        <v>2618</v>
      </c>
      <c r="BM299" s="584" t="s">
        <v>2225</v>
      </c>
      <c r="BN299" s="584" t="s">
        <v>1136</v>
      </c>
      <c r="BO299" s="650"/>
      <c r="BP299" s="1196" t="s">
        <v>2977</v>
      </c>
    </row>
    <row r="300" spans="1:68" s="1093" customFormat="1" ht="16.5" customHeight="1" x14ac:dyDescent="0.2">
      <c r="A300" s="1170">
        <v>198</v>
      </c>
      <c r="B300" s="1117">
        <v>1156</v>
      </c>
      <c r="C300" s="1118" t="s">
        <v>3274</v>
      </c>
      <c r="D300" s="1534"/>
      <c r="E300" s="1600"/>
      <c r="F300" s="1526"/>
      <c r="G300" s="1524"/>
      <c r="H300" s="1150" t="s">
        <v>3275</v>
      </c>
      <c r="I300" s="581" t="s">
        <v>923</v>
      </c>
      <c r="J300" s="581" t="s">
        <v>923</v>
      </c>
      <c r="K300" s="581" t="s">
        <v>923</v>
      </c>
      <c r="L300" s="581" t="s">
        <v>923</v>
      </c>
      <c r="M300" s="581" t="s">
        <v>923</v>
      </c>
      <c r="N300" s="581" t="s">
        <v>923</v>
      </c>
      <c r="O300" s="581" t="s">
        <v>923</v>
      </c>
      <c r="P300" s="581" t="s">
        <v>923</v>
      </c>
      <c r="Q300" s="581" t="s">
        <v>923</v>
      </c>
      <c r="R300" s="581" t="s">
        <v>923</v>
      </c>
      <c r="S300" s="581" t="s">
        <v>923</v>
      </c>
      <c r="T300" s="581" t="s">
        <v>923</v>
      </c>
      <c r="U300" s="581" t="s">
        <v>923</v>
      </c>
      <c r="V300" s="581" t="s">
        <v>923</v>
      </c>
      <c r="W300" s="581" t="s">
        <v>923</v>
      </c>
      <c r="X300" s="581" t="s">
        <v>923</v>
      </c>
      <c r="Y300" s="637" t="s">
        <v>1052</v>
      </c>
      <c r="Z300" s="637" t="s">
        <v>1434</v>
      </c>
      <c r="AA300" s="750" t="s">
        <v>1493</v>
      </c>
      <c r="AB300" s="750" t="s">
        <v>1549</v>
      </c>
      <c r="AC300" s="750" t="s">
        <v>1494</v>
      </c>
      <c r="AD300" s="750" t="s">
        <v>1692</v>
      </c>
      <c r="AE300" s="750" t="s">
        <v>1610</v>
      </c>
      <c r="AF300" s="750" t="s">
        <v>1515</v>
      </c>
      <c r="AG300" s="750" t="s">
        <v>1504</v>
      </c>
      <c r="AH300" s="750" t="s">
        <v>1530</v>
      </c>
      <c r="AI300" s="750" t="s">
        <v>1844</v>
      </c>
      <c r="AJ300" s="750" t="s">
        <v>1692</v>
      </c>
      <c r="AK300" s="750" t="s">
        <v>1876</v>
      </c>
      <c r="AL300" s="750" t="s">
        <v>1857</v>
      </c>
      <c r="AM300" s="750" t="s">
        <v>1857</v>
      </c>
      <c r="AN300" s="750" t="s">
        <v>2037</v>
      </c>
      <c r="AO300" s="750" t="s">
        <v>1931</v>
      </c>
      <c r="AP300" s="750" t="s">
        <v>1883</v>
      </c>
      <c r="AQ300" s="750" t="s">
        <v>2020</v>
      </c>
      <c r="AR300" s="750" t="s">
        <v>2007</v>
      </c>
      <c r="AS300" s="750" t="s">
        <v>1977</v>
      </c>
      <c r="AT300" s="750" t="s">
        <v>2032</v>
      </c>
      <c r="AU300" s="750" t="s">
        <v>2221</v>
      </c>
      <c r="AV300" s="750" t="s">
        <v>2065</v>
      </c>
      <c r="AW300" s="750" t="s">
        <v>2144</v>
      </c>
      <c r="AX300" s="750" t="s">
        <v>2039</v>
      </c>
      <c r="AY300" s="750" t="s">
        <v>2006</v>
      </c>
      <c r="AZ300" s="738" t="s">
        <v>2011</v>
      </c>
      <c r="BA300" s="738" t="s">
        <v>2479</v>
      </c>
      <c r="BB300" s="637" t="s">
        <v>1982</v>
      </c>
      <c r="BC300" s="637" t="s">
        <v>2124</v>
      </c>
      <c r="BD300" s="738" t="s">
        <v>2123</v>
      </c>
      <c r="BE300" s="738" t="s">
        <v>2131</v>
      </c>
      <c r="BF300" s="738" t="s">
        <v>2015</v>
      </c>
      <c r="BG300" s="738" t="s">
        <v>1865</v>
      </c>
      <c r="BH300" s="738" t="s">
        <v>2523</v>
      </c>
      <c r="BI300" s="738" t="s">
        <v>1988</v>
      </c>
      <c r="BJ300" s="738" t="s">
        <v>2084</v>
      </c>
      <c r="BK300" s="584" t="s">
        <v>2927</v>
      </c>
      <c r="BL300" s="584" t="s">
        <v>1992</v>
      </c>
      <c r="BM300" s="584" t="s">
        <v>2026</v>
      </c>
      <c r="BN300" s="637" t="s">
        <v>1656</v>
      </c>
      <c r="BO300" s="733"/>
      <c r="BP300" s="1196" t="s">
        <v>3373</v>
      </c>
    </row>
    <row r="301" spans="1:68" s="1251" customFormat="1" ht="16.5" customHeight="1" x14ac:dyDescent="0.2">
      <c r="A301" s="1170">
        <v>158</v>
      </c>
      <c r="B301" s="1117">
        <v>728</v>
      </c>
      <c r="C301" s="1118" t="s">
        <v>3686</v>
      </c>
      <c r="D301" s="1534"/>
      <c r="E301" s="1600"/>
      <c r="F301" s="1526"/>
      <c r="G301" s="1524"/>
      <c r="H301" s="1150" t="s">
        <v>3687</v>
      </c>
      <c r="I301" s="577">
        <v>21</v>
      </c>
      <c r="J301" s="577">
        <v>21</v>
      </c>
      <c r="K301" s="578">
        <v>13</v>
      </c>
      <c r="L301" s="579" t="s">
        <v>877</v>
      </c>
      <c r="M301" s="579" t="s">
        <v>1097</v>
      </c>
      <c r="N301" s="580"/>
      <c r="O301" s="580"/>
      <c r="P301" s="580"/>
      <c r="Q301" s="580"/>
      <c r="R301" s="580"/>
      <c r="S301" s="580"/>
      <c r="T301" s="580"/>
      <c r="U301" s="580"/>
      <c r="V301" s="580"/>
      <c r="W301" s="579"/>
      <c r="X301" s="580"/>
      <c r="Y301" s="580"/>
      <c r="Z301" s="657">
        <v>4</v>
      </c>
      <c r="AA301" s="594" t="s">
        <v>1485</v>
      </c>
      <c r="AB301" s="594" t="s">
        <v>1515</v>
      </c>
      <c r="AC301" s="594" t="s">
        <v>1473</v>
      </c>
      <c r="AD301" s="594" t="s">
        <v>1516</v>
      </c>
      <c r="AE301" s="594" t="s">
        <v>1526</v>
      </c>
      <c r="AF301" s="594" t="s">
        <v>1501</v>
      </c>
      <c r="AG301" s="594" t="s">
        <v>1804</v>
      </c>
      <c r="AH301" s="594" t="s">
        <v>1534</v>
      </c>
      <c r="AI301" s="594" t="s">
        <v>1526</v>
      </c>
      <c r="AJ301" s="594" t="s">
        <v>1606</v>
      </c>
      <c r="AK301" s="594" t="s">
        <v>1832</v>
      </c>
      <c r="AL301" s="594" t="s">
        <v>1832</v>
      </c>
      <c r="AM301" s="594" t="s">
        <v>1993</v>
      </c>
      <c r="AN301" s="594" t="s">
        <v>1925</v>
      </c>
      <c r="AO301" s="594" t="s">
        <v>1993</v>
      </c>
      <c r="AP301" s="594" t="s">
        <v>1926</v>
      </c>
      <c r="AQ301" s="594" t="s">
        <v>1852</v>
      </c>
      <c r="AR301" s="594" t="s">
        <v>1994</v>
      </c>
      <c r="AS301" s="594" t="s">
        <v>1879</v>
      </c>
      <c r="AT301" s="594" t="s">
        <v>1831</v>
      </c>
      <c r="AU301" s="594" t="s">
        <v>1081</v>
      </c>
      <c r="AV301" s="594" t="s">
        <v>1925</v>
      </c>
      <c r="AW301" s="594" t="s">
        <v>1832</v>
      </c>
      <c r="AX301" s="594" t="s">
        <v>1876</v>
      </c>
      <c r="AY301" s="594" t="s">
        <v>1926</v>
      </c>
      <c r="AZ301" s="657" t="s">
        <v>1831</v>
      </c>
      <c r="BA301" s="566" t="s">
        <v>2082</v>
      </c>
      <c r="BB301" s="566" t="s">
        <v>2029</v>
      </c>
      <c r="BC301" s="566" t="s">
        <v>2569</v>
      </c>
      <c r="BD301" s="566" t="s">
        <v>2460</v>
      </c>
      <c r="BE301" s="566" t="s">
        <v>1854</v>
      </c>
      <c r="BF301" s="566" t="s">
        <v>1993</v>
      </c>
      <c r="BG301" s="566" t="s">
        <v>1993</v>
      </c>
      <c r="BH301" s="566" t="s">
        <v>2541</v>
      </c>
      <c r="BI301" s="566" t="s">
        <v>1832</v>
      </c>
      <c r="BJ301" s="566" t="s">
        <v>1849</v>
      </c>
      <c r="BK301" s="637" t="s">
        <v>2889</v>
      </c>
      <c r="BL301" s="637" t="s">
        <v>2934</v>
      </c>
      <c r="BM301" s="637" t="s">
        <v>2887</v>
      </c>
      <c r="BN301" s="637" t="s">
        <v>1994</v>
      </c>
      <c r="BO301" s="594" t="s">
        <v>3424</v>
      </c>
      <c r="BP301" s="1269" t="s">
        <v>2634</v>
      </c>
    </row>
    <row r="302" spans="1:68" s="1262" customFormat="1" ht="16.5" customHeight="1" x14ac:dyDescent="0.2">
      <c r="A302" s="1170">
        <v>195</v>
      </c>
      <c r="B302" s="1117">
        <v>1129</v>
      </c>
      <c r="C302" s="1118" t="s">
        <v>3725</v>
      </c>
      <c r="D302" s="1530"/>
      <c r="E302" s="1600"/>
      <c r="F302" s="1526"/>
      <c r="G302" s="1524"/>
      <c r="H302" s="1150" t="s">
        <v>3726</v>
      </c>
      <c r="I302" s="581" t="s">
        <v>923</v>
      </c>
      <c r="J302" s="581" t="s">
        <v>923</v>
      </c>
      <c r="K302" s="581" t="s">
        <v>923</v>
      </c>
      <c r="L302" s="581" t="s">
        <v>923</v>
      </c>
      <c r="M302" s="581" t="s">
        <v>923</v>
      </c>
      <c r="N302" s="581" t="s">
        <v>923</v>
      </c>
      <c r="O302" s="581" t="s">
        <v>923</v>
      </c>
      <c r="P302" s="581" t="s">
        <v>923</v>
      </c>
      <c r="Q302" s="581" t="s">
        <v>923</v>
      </c>
      <c r="R302" s="581" t="s">
        <v>923</v>
      </c>
      <c r="S302" s="581" t="s">
        <v>923</v>
      </c>
      <c r="T302" s="581" t="s">
        <v>923</v>
      </c>
      <c r="U302" s="581" t="s">
        <v>923</v>
      </c>
      <c r="V302" s="581" t="s">
        <v>923</v>
      </c>
      <c r="W302" s="577">
        <v>19</v>
      </c>
      <c r="X302" s="738">
        <v>16</v>
      </c>
      <c r="Y302" s="738">
        <v>11</v>
      </c>
      <c r="Z302" s="738" t="s">
        <v>1434</v>
      </c>
      <c r="AA302" s="738" t="s">
        <v>1493</v>
      </c>
      <c r="AB302" s="738" t="s">
        <v>1573</v>
      </c>
      <c r="AC302" s="738" t="s">
        <v>1502</v>
      </c>
      <c r="AD302" s="738" t="s">
        <v>1495</v>
      </c>
      <c r="AE302" s="738" t="s">
        <v>1610</v>
      </c>
      <c r="AF302" s="738" t="s">
        <v>1515</v>
      </c>
      <c r="AG302" s="738" t="s">
        <v>1708</v>
      </c>
      <c r="AH302" s="738" t="s">
        <v>1530</v>
      </c>
      <c r="AI302" s="738" t="s">
        <v>1844</v>
      </c>
      <c r="AJ302" s="738" t="s">
        <v>1692</v>
      </c>
      <c r="AK302" s="738" t="s">
        <v>1573</v>
      </c>
      <c r="AL302" s="738" t="s">
        <v>1865</v>
      </c>
      <c r="AM302" s="738" t="s">
        <v>2007</v>
      </c>
      <c r="AN302" s="738" t="s">
        <v>2037</v>
      </c>
      <c r="AO302" s="738" t="s">
        <v>1866</v>
      </c>
      <c r="AP302" s="738" t="s">
        <v>1921</v>
      </c>
      <c r="AQ302" s="738" t="s">
        <v>1982</v>
      </c>
      <c r="AR302" s="738" t="s">
        <v>2007</v>
      </c>
      <c r="AS302" s="738" t="s">
        <v>2026</v>
      </c>
      <c r="AT302" s="738" t="s">
        <v>2015</v>
      </c>
      <c r="AU302" s="738" t="s">
        <v>2221</v>
      </c>
      <c r="AV302" s="738" t="s">
        <v>2065</v>
      </c>
      <c r="AW302" s="738" t="s">
        <v>2144</v>
      </c>
      <c r="AX302" s="738" t="s">
        <v>1865</v>
      </c>
      <c r="AY302" s="738" t="s">
        <v>2006</v>
      </c>
      <c r="AZ302" s="738" t="s">
        <v>2479</v>
      </c>
      <c r="BA302" s="738" t="s">
        <v>2011</v>
      </c>
      <c r="BB302" s="738" t="s">
        <v>2523</v>
      </c>
      <c r="BC302" s="738" t="s">
        <v>2124</v>
      </c>
      <c r="BD302" s="738" t="s">
        <v>2123</v>
      </c>
      <c r="BE302" s="738" t="s">
        <v>2131</v>
      </c>
      <c r="BF302" s="738" t="s">
        <v>2015</v>
      </c>
      <c r="BG302" s="739" t="s">
        <v>877</v>
      </c>
      <c r="BH302" s="742" t="s">
        <v>2065</v>
      </c>
      <c r="BI302" s="753" t="s">
        <v>877</v>
      </c>
      <c r="BJ302" s="738" t="s">
        <v>2084</v>
      </c>
      <c r="BK302" s="753" t="s">
        <v>877</v>
      </c>
      <c r="BL302" s="594" t="s">
        <v>2040</v>
      </c>
      <c r="BM302" s="592" t="s">
        <v>877</v>
      </c>
      <c r="BN302" s="691" t="s">
        <v>2107</v>
      </c>
      <c r="BO302" s="594" t="s">
        <v>2895</v>
      </c>
      <c r="BP302" s="725" t="s">
        <v>3057</v>
      </c>
    </row>
    <row r="303" spans="1:68" s="1093" customFormat="1" ht="16.5" customHeight="1" x14ac:dyDescent="0.2">
      <c r="A303" s="1210">
        <v>186</v>
      </c>
      <c r="B303" s="1151">
        <v>1013</v>
      </c>
      <c r="C303" s="1150" t="s">
        <v>3276</v>
      </c>
      <c r="D303" s="1524" t="s">
        <v>3278</v>
      </c>
      <c r="E303" s="1600"/>
      <c r="F303" s="1526"/>
      <c r="G303" s="1524"/>
      <c r="H303" s="1150" t="s">
        <v>3277</v>
      </c>
      <c r="I303" s="581" t="s">
        <v>923</v>
      </c>
      <c r="J303" s="581" t="s">
        <v>923</v>
      </c>
      <c r="K303" s="577">
        <v>13</v>
      </c>
      <c r="L303" s="581"/>
      <c r="M303" s="577">
        <v>6</v>
      </c>
      <c r="N303" s="577">
        <v>4</v>
      </c>
      <c r="O303" s="577">
        <v>3</v>
      </c>
      <c r="P303" s="577">
        <v>6</v>
      </c>
      <c r="Q303" s="577">
        <v>15</v>
      </c>
      <c r="R303" s="577">
        <v>16</v>
      </c>
      <c r="S303" s="577">
        <v>18</v>
      </c>
      <c r="T303" s="577">
        <v>16</v>
      </c>
      <c r="U303" s="748">
        <v>27</v>
      </c>
      <c r="V303" s="577" t="s">
        <v>1104</v>
      </c>
      <c r="W303" s="577">
        <v>19</v>
      </c>
      <c r="X303" s="738">
        <v>16</v>
      </c>
      <c r="Y303" s="738">
        <v>11</v>
      </c>
      <c r="Z303" s="738" t="s">
        <v>1004</v>
      </c>
      <c r="AA303" s="738" t="s">
        <v>1484</v>
      </c>
      <c r="AB303" s="738" t="s">
        <v>1549</v>
      </c>
      <c r="AC303" s="738" t="s">
        <v>1607</v>
      </c>
      <c r="AD303" s="738" t="s">
        <v>1692</v>
      </c>
      <c r="AE303" s="738" t="s">
        <v>1531</v>
      </c>
      <c r="AF303" s="738" t="s">
        <v>1587</v>
      </c>
      <c r="AG303" s="738" t="s">
        <v>1558</v>
      </c>
      <c r="AH303" s="738" t="s">
        <v>1606</v>
      </c>
      <c r="AI303" s="738" t="s">
        <v>1534</v>
      </c>
      <c r="AJ303" s="738" t="s">
        <v>1844</v>
      </c>
      <c r="AK303" s="738" t="s">
        <v>1488</v>
      </c>
      <c r="AL303" s="738" t="s">
        <v>1844</v>
      </c>
      <c r="AM303" s="738" t="s">
        <v>2011</v>
      </c>
      <c r="AN303" s="738" t="s">
        <v>2032</v>
      </c>
      <c r="AO303" s="738" t="s">
        <v>2006</v>
      </c>
      <c r="AP303" s="738" t="s">
        <v>2065</v>
      </c>
      <c r="AQ303" s="738" t="s">
        <v>2011</v>
      </c>
      <c r="AR303" s="738" t="s">
        <v>2107</v>
      </c>
      <c r="AS303" s="738" t="s">
        <v>2039</v>
      </c>
      <c r="AT303" s="738" t="s">
        <v>2107</v>
      </c>
      <c r="AU303" s="738" t="s">
        <v>1083</v>
      </c>
      <c r="AV303" s="738" t="s">
        <v>1982</v>
      </c>
      <c r="AW303" s="738" t="s">
        <v>2006</v>
      </c>
      <c r="AX303" s="738" t="s">
        <v>2258</v>
      </c>
      <c r="AY303" s="738" t="s">
        <v>2191</v>
      </c>
      <c r="AZ303" s="738" t="s">
        <v>1865</v>
      </c>
      <c r="BA303" s="738" t="s">
        <v>2474</v>
      </c>
      <c r="BB303" s="738" t="s">
        <v>2474</v>
      </c>
      <c r="BC303" s="738" t="s">
        <v>2615</v>
      </c>
      <c r="BD303" s="738" t="s">
        <v>2070</v>
      </c>
      <c r="BE303" s="738" t="s">
        <v>1988</v>
      </c>
      <c r="BF303" s="738" t="s">
        <v>1865</v>
      </c>
      <c r="BG303" s="594" t="s">
        <v>2006</v>
      </c>
      <c r="BH303" s="594" t="s">
        <v>1883</v>
      </c>
      <c r="BI303" s="594" t="s">
        <v>1987</v>
      </c>
      <c r="BJ303" s="566" t="s">
        <v>2862</v>
      </c>
      <c r="BK303" s="566" t="s">
        <v>1987</v>
      </c>
      <c r="BL303" s="566" t="s">
        <v>2040</v>
      </c>
      <c r="BM303" s="584" t="s">
        <v>1987</v>
      </c>
      <c r="BN303" s="584" t="s">
        <v>1136</v>
      </c>
      <c r="BO303" s="650"/>
      <c r="BP303" s="1196" t="s">
        <v>2946</v>
      </c>
    </row>
    <row r="304" spans="1:68" s="1251" customFormat="1" ht="16.5" customHeight="1" x14ac:dyDescent="0.2">
      <c r="A304" s="1210">
        <v>157</v>
      </c>
      <c r="B304" s="1151">
        <v>1289</v>
      </c>
      <c r="C304" s="1150" t="s">
        <v>3684</v>
      </c>
      <c r="D304" s="1524"/>
      <c r="E304" s="1600"/>
      <c r="F304" s="1526"/>
      <c r="G304" s="1524"/>
      <c r="H304" s="1150" t="s">
        <v>3685</v>
      </c>
      <c r="I304" s="581"/>
      <c r="J304" s="577"/>
      <c r="K304" s="582"/>
      <c r="L304" s="582"/>
      <c r="M304" s="582"/>
      <c r="N304" s="582"/>
      <c r="O304" s="578"/>
      <c r="P304" s="582"/>
      <c r="Q304" s="578"/>
      <c r="R304" s="582"/>
      <c r="S304" s="578"/>
      <c r="T304" s="582"/>
      <c r="U304" s="589"/>
      <c r="V304" s="582"/>
      <c r="W304" s="578"/>
      <c r="X304" s="582"/>
      <c r="Y304" s="584"/>
      <c r="Z304" s="582"/>
      <c r="AA304" s="584"/>
      <c r="AB304" s="582"/>
      <c r="AC304" s="593"/>
      <c r="AD304" s="593"/>
      <c r="AE304" s="593"/>
      <c r="AF304" s="593"/>
      <c r="AG304" s="593"/>
      <c r="AH304" s="593"/>
      <c r="AI304" s="584" t="s">
        <v>1526</v>
      </c>
      <c r="AJ304" s="584" t="s">
        <v>1501</v>
      </c>
      <c r="AK304" s="584" t="s">
        <v>1832</v>
      </c>
      <c r="AL304" s="584" t="s">
        <v>1832</v>
      </c>
      <c r="AM304" s="584" t="s">
        <v>1993</v>
      </c>
      <c r="AN304" s="584" t="s">
        <v>2028</v>
      </c>
      <c r="AO304" s="584" t="s">
        <v>1993</v>
      </c>
      <c r="AP304" s="584" t="s">
        <v>1849</v>
      </c>
      <c r="AQ304" s="584" t="s">
        <v>1993</v>
      </c>
      <c r="AR304" s="584" t="s">
        <v>1994</v>
      </c>
      <c r="AS304" s="584" t="s">
        <v>2001</v>
      </c>
      <c r="AT304" s="584" t="s">
        <v>1081</v>
      </c>
      <c r="AU304" s="584" t="s">
        <v>1081</v>
      </c>
      <c r="AV304" s="584" t="s">
        <v>1925</v>
      </c>
      <c r="AW304" s="584" t="s">
        <v>1832</v>
      </c>
      <c r="AX304" s="584" t="s">
        <v>1993</v>
      </c>
      <c r="AY304" s="584" t="s">
        <v>1926</v>
      </c>
      <c r="AZ304" s="657" t="s">
        <v>1831</v>
      </c>
      <c r="BA304" s="566" t="s">
        <v>2082</v>
      </c>
      <c r="BB304" s="566" t="s">
        <v>2029</v>
      </c>
      <c r="BC304" s="566" t="s">
        <v>2569</v>
      </c>
      <c r="BD304" s="566" t="s">
        <v>2627</v>
      </c>
      <c r="BE304" s="566" t="s">
        <v>1854</v>
      </c>
      <c r="BF304" s="566" t="s">
        <v>2542</v>
      </c>
      <c r="BG304" s="566" t="s">
        <v>1993</v>
      </c>
      <c r="BH304" s="566" t="s">
        <v>2541</v>
      </c>
      <c r="BI304" s="566" t="s">
        <v>2037</v>
      </c>
      <c r="BJ304" s="637" t="s">
        <v>2002</v>
      </c>
      <c r="BK304" s="637" t="s">
        <v>2028</v>
      </c>
      <c r="BL304" s="637" t="s">
        <v>2934</v>
      </c>
      <c r="BM304" s="566" t="s">
        <v>2082</v>
      </c>
      <c r="BN304" s="566" t="s">
        <v>1994</v>
      </c>
      <c r="BO304" s="594" t="s">
        <v>2939</v>
      </c>
      <c r="BP304" s="1269" t="s">
        <v>2947</v>
      </c>
    </row>
    <row r="305" spans="1:71" s="1093" customFormat="1" ht="16.5" customHeight="1" x14ac:dyDescent="0.2">
      <c r="A305" s="1210">
        <v>125</v>
      </c>
      <c r="B305" s="1151">
        <v>64</v>
      </c>
      <c r="C305" s="1150" t="s">
        <v>48</v>
      </c>
      <c r="D305" s="1524" t="s">
        <v>3280</v>
      </c>
      <c r="E305" s="1600"/>
      <c r="F305" s="1526"/>
      <c r="G305" s="1524"/>
      <c r="H305" s="1150" t="s">
        <v>3279</v>
      </c>
      <c r="I305" s="577">
        <v>24</v>
      </c>
      <c r="J305" s="577">
        <v>21</v>
      </c>
      <c r="K305" s="578">
        <v>13</v>
      </c>
      <c r="L305" s="582"/>
      <c r="M305" s="579" t="s">
        <v>877</v>
      </c>
      <c r="N305" s="580"/>
      <c r="O305" s="578">
        <v>30</v>
      </c>
      <c r="P305" s="578">
        <v>21</v>
      </c>
      <c r="Q305" s="578">
        <v>22</v>
      </c>
      <c r="R305" s="578">
        <v>20</v>
      </c>
      <c r="S305" s="578">
        <v>24</v>
      </c>
      <c r="T305" s="578">
        <v>16</v>
      </c>
      <c r="U305" s="589">
        <v>20</v>
      </c>
      <c r="V305" s="578">
        <v>18</v>
      </c>
      <c r="W305" s="578">
        <v>10</v>
      </c>
      <c r="X305" s="594" t="s">
        <v>1096</v>
      </c>
      <c r="Y305" s="594">
        <v>7</v>
      </c>
      <c r="Z305" s="594">
        <v>10</v>
      </c>
      <c r="AA305" s="594" t="s">
        <v>1490</v>
      </c>
      <c r="AB305" s="594" t="s">
        <v>1527</v>
      </c>
      <c r="AC305" s="594" t="s">
        <v>1490</v>
      </c>
      <c r="AD305" s="594" t="s">
        <v>1516</v>
      </c>
      <c r="AE305" s="594" t="s">
        <v>1599</v>
      </c>
      <c r="AF305" s="594" t="s">
        <v>1515</v>
      </c>
      <c r="AG305" s="594" t="s">
        <v>1804</v>
      </c>
      <c r="AH305" s="594" t="s">
        <v>1526</v>
      </c>
      <c r="AI305" s="594" t="s">
        <v>1501</v>
      </c>
      <c r="AJ305" s="594" t="s">
        <v>1876</v>
      </c>
      <c r="AK305" s="594" t="s">
        <v>1832</v>
      </c>
      <c r="AL305" s="594" t="s">
        <v>1832</v>
      </c>
      <c r="AM305" s="594" t="s">
        <v>1993</v>
      </c>
      <c r="AN305" s="594" t="s">
        <v>2029</v>
      </c>
      <c r="AO305" s="594" t="s">
        <v>1993</v>
      </c>
      <c r="AP305" s="594" t="s">
        <v>1854</v>
      </c>
      <c r="AQ305" s="594" t="s">
        <v>1993</v>
      </c>
      <c r="AR305" s="594" t="s">
        <v>1993</v>
      </c>
      <c r="AS305" s="594" t="s">
        <v>2001</v>
      </c>
      <c r="AT305" s="594" t="s">
        <v>2028</v>
      </c>
      <c r="AU305" s="594" t="s">
        <v>1857</v>
      </c>
      <c r="AV305" s="594" t="s">
        <v>1925</v>
      </c>
      <c r="AW305" s="594" t="s">
        <v>1832</v>
      </c>
      <c r="AX305" s="594" t="s">
        <v>1993</v>
      </c>
      <c r="AY305" s="594" t="s">
        <v>1926</v>
      </c>
      <c r="AZ305" s="594" t="s">
        <v>1087</v>
      </c>
      <c r="BA305" s="594" t="s">
        <v>2508</v>
      </c>
      <c r="BB305" s="594" t="s">
        <v>2029</v>
      </c>
      <c r="BC305" s="594" t="s">
        <v>2569</v>
      </c>
      <c r="BD305" s="594" t="s">
        <v>2627</v>
      </c>
      <c r="BE305" s="594" t="s">
        <v>1854</v>
      </c>
      <c r="BF305" s="594" t="s">
        <v>1993</v>
      </c>
      <c r="BG305" s="594" t="s">
        <v>1876</v>
      </c>
      <c r="BH305" s="594" t="s">
        <v>2541</v>
      </c>
      <c r="BI305" s="594" t="s">
        <v>1832</v>
      </c>
      <c r="BJ305" s="594" t="s">
        <v>1939</v>
      </c>
      <c r="BK305" s="594" t="s">
        <v>2006</v>
      </c>
      <c r="BL305" s="594" t="s">
        <v>2964</v>
      </c>
      <c r="BM305" s="594" t="s">
        <v>2006</v>
      </c>
      <c r="BN305" s="594" t="s">
        <v>3035</v>
      </c>
      <c r="BO305" s="733" t="s">
        <v>2123</v>
      </c>
      <c r="BP305" s="1196"/>
    </row>
    <row r="306" spans="1:71" s="1093" customFormat="1" ht="16.5" customHeight="1" x14ac:dyDescent="0.2">
      <c r="A306" s="1210">
        <v>132</v>
      </c>
      <c r="B306" s="1151">
        <v>1635</v>
      </c>
      <c r="C306" s="1150" t="s">
        <v>3281</v>
      </c>
      <c r="D306" s="1524"/>
      <c r="E306" s="1600"/>
      <c r="F306" s="1526"/>
      <c r="G306" s="1524"/>
      <c r="H306" s="1150" t="s">
        <v>3282</v>
      </c>
      <c r="I306" s="577"/>
      <c r="J306" s="577"/>
      <c r="K306" s="578"/>
      <c r="L306" s="582"/>
      <c r="M306" s="578"/>
      <c r="N306" s="578"/>
      <c r="O306" s="578"/>
      <c r="P306" s="578"/>
      <c r="Q306" s="578"/>
      <c r="R306" s="578"/>
      <c r="S306" s="578"/>
      <c r="T306" s="578"/>
      <c r="U306" s="589"/>
      <c r="V306" s="578"/>
      <c r="W306" s="578"/>
      <c r="X306" s="594"/>
      <c r="Y306" s="594"/>
      <c r="Z306" s="594"/>
      <c r="AA306" s="594"/>
      <c r="AB306" s="594"/>
      <c r="AC306" s="594"/>
      <c r="AD306" s="594"/>
      <c r="AE306" s="594"/>
      <c r="AF306" s="594"/>
      <c r="AG306" s="594"/>
      <c r="AH306" s="594"/>
      <c r="AI306" s="594"/>
      <c r="AJ306" s="594"/>
      <c r="AK306" s="594"/>
      <c r="AL306" s="594"/>
      <c r="AM306" s="592"/>
      <c r="AN306" s="594"/>
      <c r="AO306" s="592"/>
      <c r="AP306" s="594"/>
      <c r="AQ306" s="592"/>
      <c r="AR306" s="594"/>
      <c r="AS306" s="592"/>
      <c r="AT306" s="584"/>
      <c r="AU306" s="593"/>
      <c r="AV306" s="593"/>
      <c r="AW306" s="593"/>
      <c r="AX306" s="593"/>
      <c r="AY306" s="593"/>
      <c r="AZ306" s="584" t="s">
        <v>2131</v>
      </c>
      <c r="BA306" s="584" t="s">
        <v>2006</v>
      </c>
      <c r="BB306" s="584" t="s">
        <v>2082</v>
      </c>
      <c r="BC306" s="584" t="s">
        <v>2554</v>
      </c>
      <c r="BD306" s="584" t="s">
        <v>2644</v>
      </c>
      <c r="BE306" s="584" t="s">
        <v>1883</v>
      </c>
      <c r="BF306" s="584" t="s">
        <v>2001</v>
      </c>
      <c r="BG306" s="584" t="s">
        <v>1876</v>
      </c>
      <c r="BH306" s="584" t="s">
        <v>2541</v>
      </c>
      <c r="BI306" s="584" t="s">
        <v>2011</v>
      </c>
      <c r="BJ306" s="584" t="s">
        <v>2029</v>
      </c>
      <c r="BK306" s="584" t="s">
        <v>2001</v>
      </c>
      <c r="BL306" s="584" t="s">
        <v>2887</v>
      </c>
      <c r="BM306" s="584" t="s">
        <v>2948</v>
      </c>
      <c r="BN306" s="594" t="s">
        <v>3036</v>
      </c>
      <c r="BO306" s="733" t="s">
        <v>2123</v>
      </c>
      <c r="BP306" s="1196" t="s">
        <v>2397</v>
      </c>
    </row>
    <row r="307" spans="1:71" s="1093" customFormat="1" ht="16.5" customHeight="1" x14ac:dyDescent="0.2">
      <c r="A307" s="1210">
        <v>151</v>
      </c>
      <c r="B307" s="1151">
        <v>1440</v>
      </c>
      <c r="C307" s="1150" t="s">
        <v>3283</v>
      </c>
      <c r="D307" s="1524"/>
      <c r="E307" s="1600"/>
      <c r="F307" s="1526"/>
      <c r="G307" s="1524"/>
      <c r="H307" s="1150" t="s">
        <v>3284</v>
      </c>
      <c r="I307" s="581"/>
      <c r="J307" s="577"/>
      <c r="K307" s="582"/>
      <c r="L307" s="582"/>
      <c r="M307" s="582"/>
      <c r="N307" s="582"/>
      <c r="O307" s="578"/>
      <c r="P307" s="582"/>
      <c r="Q307" s="578"/>
      <c r="R307" s="582"/>
      <c r="S307" s="578"/>
      <c r="T307" s="582"/>
      <c r="U307" s="589"/>
      <c r="V307" s="582"/>
      <c r="W307" s="578"/>
      <c r="X307" s="582"/>
      <c r="Y307" s="584"/>
      <c r="Z307" s="582"/>
      <c r="AA307" s="584"/>
      <c r="AB307" s="582"/>
      <c r="AC307" s="584"/>
      <c r="AD307" s="593"/>
      <c r="AE307" s="584"/>
      <c r="AF307" s="593"/>
      <c r="AG307" s="593"/>
      <c r="AH307" s="593"/>
      <c r="AI307" s="593"/>
      <c r="AJ307" s="593"/>
      <c r="AK307" s="593"/>
      <c r="AL307" s="593"/>
      <c r="AM307" s="584"/>
      <c r="AN307" s="593"/>
      <c r="AO307" s="593"/>
      <c r="AP307" s="593"/>
      <c r="AQ307" s="593"/>
      <c r="AR307" s="593"/>
      <c r="AS307" s="584" t="s">
        <v>2221</v>
      </c>
      <c r="AT307" s="584" t="s">
        <v>1849</v>
      </c>
      <c r="AU307" s="584" t="s">
        <v>1865</v>
      </c>
      <c r="AV307" s="584" t="s">
        <v>2007</v>
      </c>
      <c r="AW307" s="584" t="s">
        <v>2037</v>
      </c>
      <c r="AX307" s="584" t="s">
        <v>1857</v>
      </c>
      <c r="AY307" s="584" t="s">
        <v>1879</v>
      </c>
      <c r="AZ307" s="584" t="s">
        <v>2186</v>
      </c>
      <c r="BA307" s="584" t="s">
        <v>2053</v>
      </c>
      <c r="BB307" s="584" t="s">
        <v>1852</v>
      </c>
      <c r="BC307" s="584" t="s">
        <v>1845</v>
      </c>
      <c r="BD307" s="584" t="s">
        <v>1883</v>
      </c>
      <c r="BE307" s="584" t="s">
        <v>2065</v>
      </c>
      <c r="BF307" s="584" t="s">
        <v>2002</v>
      </c>
      <c r="BG307" s="584" t="s">
        <v>1844</v>
      </c>
      <c r="BH307" s="584" t="s">
        <v>2039</v>
      </c>
      <c r="BI307" s="584" t="s">
        <v>1822</v>
      </c>
      <c r="BJ307" s="637" t="s">
        <v>2294</v>
      </c>
      <c r="BK307" s="637" t="s">
        <v>1989</v>
      </c>
      <c r="BL307" s="637" t="s">
        <v>2976</v>
      </c>
      <c r="BM307" s="637" t="s">
        <v>2225</v>
      </c>
      <c r="BN307" s="637" t="s">
        <v>1093</v>
      </c>
      <c r="BO307" s="710"/>
      <c r="BP307" s="1196"/>
    </row>
    <row r="308" spans="1:71" s="1251" customFormat="1" ht="16.5" customHeight="1" x14ac:dyDescent="0.2">
      <c r="A308" s="1210">
        <v>136</v>
      </c>
      <c r="B308" s="1151">
        <v>1223</v>
      </c>
      <c r="C308" s="1150" t="s">
        <v>3662</v>
      </c>
      <c r="D308" s="1524"/>
      <c r="E308" s="1600"/>
      <c r="F308" s="1526"/>
      <c r="G308" s="1524"/>
      <c r="H308" s="1150" t="s">
        <v>3661</v>
      </c>
      <c r="I308" s="577"/>
      <c r="J308" s="577"/>
      <c r="K308" s="578"/>
      <c r="L308" s="579"/>
      <c r="M308" s="579"/>
      <c r="N308" s="578"/>
      <c r="O308" s="578"/>
      <c r="P308" s="578"/>
      <c r="Q308" s="578"/>
      <c r="R308" s="578"/>
      <c r="S308" s="578"/>
      <c r="T308" s="578"/>
      <c r="U308" s="589"/>
      <c r="V308" s="578"/>
      <c r="W308" s="730"/>
      <c r="X308" s="592"/>
      <c r="Y308" s="592"/>
      <c r="Z308" s="592"/>
      <c r="AA308" s="732"/>
      <c r="AB308" s="732"/>
      <c r="AC308" s="731" t="s">
        <v>1502</v>
      </c>
      <c r="AD308" s="731" t="s">
        <v>1494</v>
      </c>
      <c r="AE308" s="731" t="s">
        <v>1531</v>
      </c>
      <c r="AF308" s="731" t="s">
        <v>1530</v>
      </c>
      <c r="AG308" s="731" t="s">
        <v>1804</v>
      </c>
      <c r="AH308" s="731" t="s">
        <v>1526</v>
      </c>
      <c r="AI308" s="731" t="s">
        <v>1501</v>
      </c>
      <c r="AJ308" s="731" t="s">
        <v>1876</v>
      </c>
      <c r="AK308" s="731" t="s">
        <v>1531</v>
      </c>
      <c r="AL308" s="731" t="s">
        <v>1849</v>
      </c>
      <c r="AM308" s="731" t="s">
        <v>2001</v>
      </c>
      <c r="AN308" s="731" t="s">
        <v>2032</v>
      </c>
      <c r="AO308" s="731" t="s">
        <v>2028</v>
      </c>
      <c r="AP308" s="731" t="s">
        <v>1931</v>
      </c>
      <c r="AQ308" s="731" t="s">
        <v>2082</v>
      </c>
      <c r="AR308" s="731" t="s">
        <v>1994</v>
      </c>
      <c r="AS308" s="731" t="s">
        <v>1876</v>
      </c>
      <c r="AT308" s="584" t="s">
        <v>1832</v>
      </c>
      <c r="AU308" s="584" t="s">
        <v>1977</v>
      </c>
      <c r="AV308" s="584" t="s">
        <v>2191</v>
      </c>
      <c r="AW308" s="584" t="s">
        <v>1925</v>
      </c>
      <c r="AX308" s="584" t="s">
        <v>2053</v>
      </c>
      <c r="AY308" s="584" t="s">
        <v>1921</v>
      </c>
      <c r="AZ308" s="584" t="s">
        <v>2479</v>
      </c>
      <c r="BA308" s="584" t="s">
        <v>2006</v>
      </c>
      <c r="BB308" s="584" t="s">
        <v>2002</v>
      </c>
      <c r="BC308" s="584" t="s">
        <v>2554</v>
      </c>
      <c r="BD308" s="584" t="s">
        <v>2644</v>
      </c>
      <c r="BE308" s="584" t="s">
        <v>2554</v>
      </c>
      <c r="BF308" s="584" t="s">
        <v>1989</v>
      </c>
      <c r="BG308" s="637" t="s">
        <v>2524</v>
      </c>
      <c r="BH308" s="637" t="s">
        <v>2472</v>
      </c>
      <c r="BI308" s="637" t="s">
        <v>2011</v>
      </c>
      <c r="BJ308" s="637" t="s">
        <v>2026</v>
      </c>
      <c r="BK308" s="637" t="s">
        <v>1987</v>
      </c>
      <c r="BL308" s="584" t="s">
        <v>2961</v>
      </c>
      <c r="BM308" s="594" t="s">
        <v>1104</v>
      </c>
      <c r="BN308" s="594" t="s">
        <v>1108</v>
      </c>
      <c r="BO308" s="733"/>
      <c r="BP308" s="1196" t="s">
        <v>2289</v>
      </c>
    </row>
    <row r="309" spans="1:71" s="1262" customFormat="1" ht="16.5" customHeight="1" thickBot="1" x14ac:dyDescent="0.25">
      <c r="A309" s="1203">
        <v>169</v>
      </c>
      <c r="B309" s="1204">
        <v>1308</v>
      </c>
      <c r="C309" s="1157" t="s">
        <v>3705</v>
      </c>
      <c r="D309" s="1578"/>
      <c r="E309" s="1669"/>
      <c r="F309" s="1580"/>
      <c r="G309" s="1578"/>
      <c r="H309" s="1157" t="s">
        <v>3704</v>
      </c>
      <c r="I309" s="789"/>
      <c r="J309" s="789"/>
      <c r="K309" s="789"/>
      <c r="L309" s="595"/>
      <c r="M309" s="1183"/>
      <c r="N309" s="789"/>
      <c r="O309" s="789"/>
      <c r="P309" s="789"/>
      <c r="Q309" s="789"/>
      <c r="R309" s="597"/>
      <c r="S309" s="789"/>
      <c r="T309" s="597"/>
      <c r="U309" s="1241"/>
      <c r="V309" s="597"/>
      <c r="W309" s="597"/>
      <c r="X309" s="790"/>
      <c r="Y309" s="790"/>
      <c r="Z309" s="790"/>
      <c r="AA309" s="866"/>
      <c r="AB309" s="866"/>
      <c r="AC309" s="866"/>
      <c r="AD309" s="866"/>
      <c r="AE309" s="866"/>
      <c r="AF309" s="866"/>
      <c r="AG309" s="1278"/>
      <c r="AH309" s="1278"/>
      <c r="AI309" s="1278"/>
      <c r="AJ309" s="866" t="s">
        <v>1473</v>
      </c>
      <c r="AK309" s="866" t="s">
        <v>1919</v>
      </c>
      <c r="AL309" s="866" t="s">
        <v>1977</v>
      </c>
      <c r="AM309" s="866" t="s">
        <v>2003</v>
      </c>
      <c r="AN309" s="866" t="s">
        <v>2032</v>
      </c>
      <c r="AO309" s="866" t="s">
        <v>2032</v>
      </c>
      <c r="AP309" s="866" t="s">
        <v>1854</v>
      </c>
      <c r="AQ309" s="866" t="s">
        <v>1852</v>
      </c>
      <c r="AR309" s="866" t="s">
        <v>2002</v>
      </c>
      <c r="AS309" s="866" t="s">
        <v>2221</v>
      </c>
      <c r="AT309" s="866" t="s">
        <v>2002</v>
      </c>
      <c r="AU309" s="866" t="s">
        <v>1844</v>
      </c>
      <c r="AV309" s="866" t="s">
        <v>2006</v>
      </c>
      <c r="AW309" s="866" t="s">
        <v>1854</v>
      </c>
      <c r="AX309" s="866" t="s">
        <v>2015</v>
      </c>
      <c r="AY309" s="866" t="s">
        <v>2361</v>
      </c>
      <c r="AZ309" s="866" t="s">
        <v>2361</v>
      </c>
      <c r="BA309" s="866" t="s">
        <v>2514</v>
      </c>
      <c r="BB309" s="866" t="s">
        <v>2060</v>
      </c>
      <c r="BC309" s="866" t="s">
        <v>1982</v>
      </c>
      <c r="BD309" s="866" t="s">
        <v>2668</v>
      </c>
      <c r="BE309" s="866" t="s">
        <v>2528</v>
      </c>
      <c r="BF309" s="790" t="s">
        <v>2479</v>
      </c>
      <c r="BG309" s="790" t="s">
        <v>2472</v>
      </c>
      <c r="BH309" s="866" t="s">
        <v>1982</v>
      </c>
      <c r="BI309" s="866" t="s">
        <v>1829</v>
      </c>
      <c r="BJ309" s="596" t="s">
        <v>1921</v>
      </c>
      <c r="BK309" s="596" t="s">
        <v>2916</v>
      </c>
      <c r="BL309" s="596" t="s">
        <v>2865</v>
      </c>
      <c r="BM309" s="596" t="s">
        <v>1987</v>
      </c>
      <c r="BN309" s="1165" t="s">
        <v>1093</v>
      </c>
      <c r="BO309" s="1313"/>
      <c r="BP309" s="1316" t="s">
        <v>2000</v>
      </c>
    </row>
    <row r="310" spans="1:71" s="1093" customFormat="1" ht="16.5" customHeight="1" x14ac:dyDescent="0.25">
      <c r="A310" s="1238">
        <v>177</v>
      </c>
      <c r="B310" s="1239">
        <v>1469</v>
      </c>
      <c r="C310" s="1240" t="s">
        <v>3303</v>
      </c>
      <c r="D310" s="1263" t="s">
        <v>3306</v>
      </c>
      <c r="E310" s="1670" t="s">
        <v>3933</v>
      </c>
      <c r="F310" s="1528" t="s">
        <v>3305</v>
      </c>
      <c r="G310" s="1530" t="s">
        <v>1182</v>
      </c>
      <c r="H310" s="1237" t="s">
        <v>3304</v>
      </c>
      <c r="I310" s="687"/>
      <c r="J310" s="687"/>
      <c r="K310" s="687"/>
      <c r="L310" s="872"/>
      <c r="M310" s="1264"/>
      <c r="N310" s="687"/>
      <c r="O310" s="687"/>
      <c r="P310" s="687"/>
      <c r="Q310" s="687"/>
      <c r="R310" s="632"/>
      <c r="S310" s="687"/>
      <c r="T310" s="632"/>
      <c r="U310" s="689"/>
      <c r="V310" s="632"/>
      <c r="W310" s="632"/>
      <c r="X310" s="684"/>
      <c r="Y310" s="684"/>
      <c r="Z310" s="684"/>
      <c r="AA310" s="1265"/>
      <c r="AB310" s="1265"/>
      <c r="AC310" s="1265"/>
      <c r="AD310" s="1265"/>
      <c r="AE310" s="1265"/>
      <c r="AF310" s="1265"/>
      <c r="AG310" s="1247"/>
      <c r="AH310" s="1247"/>
      <c r="AI310" s="1247"/>
      <c r="AJ310" s="1265"/>
      <c r="AK310" s="1265"/>
      <c r="AL310" s="1265"/>
      <c r="AM310" s="1265"/>
      <c r="AN310" s="1265"/>
      <c r="AO310" s="1265"/>
      <c r="AP310" s="1247"/>
      <c r="AQ310" s="1247"/>
      <c r="AR310" s="1247"/>
      <c r="AS310" s="1247"/>
      <c r="AT310" s="1265" t="s">
        <v>1852</v>
      </c>
      <c r="AU310" s="1265" t="s">
        <v>1977</v>
      </c>
      <c r="AV310" s="1265" t="s">
        <v>2258</v>
      </c>
      <c r="AW310" s="1265" t="s">
        <v>1854</v>
      </c>
      <c r="AX310" s="1265" t="s">
        <v>2258</v>
      </c>
      <c r="AY310" s="1265" t="s">
        <v>2361</v>
      </c>
      <c r="AZ310" s="1265" t="s">
        <v>1865</v>
      </c>
      <c r="BA310" s="1265" t="s">
        <v>2514</v>
      </c>
      <c r="BB310" s="1265" t="s">
        <v>2037</v>
      </c>
      <c r="BC310" s="1265" t="s">
        <v>2558</v>
      </c>
      <c r="BD310" s="1265" t="s">
        <v>2672</v>
      </c>
      <c r="BE310" s="1265" t="s">
        <v>1829</v>
      </c>
      <c r="BF310" s="684" t="s">
        <v>2479</v>
      </c>
      <c r="BG310" s="684" t="s">
        <v>2484</v>
      </c>
      <c r="BH310" s="684" t="s">
        <v>2554</v>
      </c>
      <c r="BI310" s="1265" t="s">
        <v>1829</v>
      </c>
      <c r="BJ310" s="797" t="s">
        <v>1921</v>
      </c>
      <c r="BK310" s="797" t="s">
        <v>2917</v>
      </c>
      <c r="BL310" s="797" t="s">
        <v>2618</v>
      </c>
      <c r="BM310" s="797" t="s">
        <v>2123</v>
      </c>
      <c r="BN310" s="797" t="s">
        <v>1136</v>
      </c>
      <c r="BO310" s="1266"/>
      <c r="BP310" s="1267"/>
    </row>
    <row r="311" spans="1:71" s="1093" customFormat="1" ht="16.5" customHeight="1" thickBot="1" x14ac:dyDescent="0.25">
      <c r="A311" s="1175">
        <v>2</v>
      </c>
      <c r="B311" s="1176">
        <v>858</v>
      </c>
      <c r="C311" s="1177" t="s">
        <v>3307</v>
      </c>
      <c r="D311" s="1199" t="s">
        <v>3309</v>
      </c>
      <c r="E311" s="1671"/>
      <c r="F311" s="1529"/>
      <c r="G311" s="1531"/>
      <c r="H311" s="1178" t="s">
        <v>3308</v>
      </c>
      <c r="I311" s="669"/>
      <c r="J311" s="1223"/>
      <c r="K311" s="1223"/>
      <c r="L311" s="1223"/>
      <c r="M311" s="1223"/>
      <c r="N311" s="1223"/>
      <c r="O311" s="1223"/>
      <c r="P311" s="1223"/>
      <c r="Q311" s="1223"/>
      <c r="R311" s="1223"/>
      <c r="S311" s="1223"/>
      <c r="T311" s="1223"/>
      <c r="U311" s="1223"/>
      <c r="V311" s="1223"/>
      <c r="W311" s="1223"/>
      <c r="X311" s="1184"/>
      <c r="Y311" s="1184"/>
      <c r="Z311" s="1184"/>
      <c r="AA311" s="1184"/>
      <c r="AB311" s="1184"/>
      <c r="AC311" s="783" t="s">
        <v>1651</v>
      </c>
      <c r="AD311" s="783" t="s">
        <v>1588</v>
      </c>
      <c r="AE311" s="783" t="s">
        <v>1754</v>
      </c>
      <c r="AF311" s="783" t="s">
        <v>1773</v>
      </c>
      <c r="AG311" s="783" t="s">
        <v>1792</v>
      </c>
      <c r="AH311" s="783" t="s">
        <v>1501</v>
      </c>
      <c r="AI311" s="783" t="s">
        <v>1830</v>
      </c>
      <c r="AJ311" s="783" t="s">
        <v>1876</v>
      </c>
      <c r="AK311" s="783" t="s">
        <v>1829</v>
      </c>
      <c r="AL311" s="783" t="s">
        <v>1989</v>
      </c>
      <c r="AM311" s="783" t="s">
        <v>1830</v>
      </c>
      <c r="AN311" s="783" t="s">
        <v>1994</v>
      </c>
      <c r="AO311" s="783" t="s">
        <v>1876</v>
      </c>
      <c r="AP311" s="783" t="s">
        <v>1854</v>
      </c>
      <c r="AQ311" s="783" t="s">
        <v>1830</v>
      </c>
      <c r="AR311" s="783" t="s">
        <v>1993</v>
      </c>
      <c r="AS311" s="783" t="s">
        <v>1854</v>
      </c>
      <c r="AT311" s="783" t="s">
        <v>1087</v>
      </c>
      <c r="AU311" s="783" t="s">
        <v>1865</v>
      </c>
      <c r="AV311" s="783" t="s">
        <v>2191</v>
      </c>
      <c r="AW311" s="783" t="s">
        <v>2037</v>
      </c>
      <c r="AX311" s="783" t="s">
        <v>1865</v>
      </c>
      <c r="AY311" s="783" t="s">
        <v>2001</v>
      </c>
      <c r="AZ311" s="783" t="s">
        <v>2479</v>
      </c>
      <c r="BA311" s="783" t="s">
        <v>2002</v>
      </c>
      <c r="BB311" s="783" t="s">
        <v>2523</v>
      </c>
      <c r="BC311" s="783" t="s">
        <v>1977</v>
      </c>
      <c r="BD311" s="783" t="s">
        <v>1830</v>
      </c>
      <c r="BE311" s="783" t="s">
        <v>2060</v>
      </c>
      <c r="BF311" s="783" t="s">
        <v>2028</v>
      </c>
      <c r="BG311" s="559" t="s">
        <v>2569</v>
      </c>
      <c r="BH311" s="663" t="s">
        <v>877</v>
      </c>
      <c r="BI311" s="663" t="s">
        <v>877</v>
      </c>
      <c r="BJ311" s="663" t="s">
        <v>877</v>
      </c>
      <c r="BK311" s="663" t="s">
        <v>877</v>
      </c>
      <c r="BL311" s="663" t="s">
        <v>877</v>
      </c>
      <c r="BM311" s="663" t="s">
        <v>877</v>
      </c>
      <c r="BN311" s="663" t="s">
        <v>877</v>
      </c>
      <c r="BO311" s="663" t="s">
        <v>877</v>
      </c>
      <c r="BP311" s="1200" t="s">
        <v>2283</v>
      </c>
      <c r="BS311" s="1093" t="str">
        <f t="shared" ref="BS311" si="4">+LOWER(C311)</f>
        <v>edificio altos de tátika</v>
      </c>
    </row>
    <row r="312" spans="1:71" s="1093" customFormat="1" ht="30" x14ac:dyDescent="0.2">
      <c r="A312" s="1201">
        <v>133</v>
      </c>
      <c r="B312" s="1202">
        <v>1802</v>
      </c>
      <c r="C312" s="1155" t="s">
        <v>3310</v>
      </c>
      <c r="D312" s="1182" t="s">
        <v>3313</v>
      </c>
      <c r="E312" s="1672" t="s">
        <v>3934</v>
      </c>
      <c r="F312" s="1542" t="s">
        <v>3312</v>
      </c>
      <c r="G312" s="1552" t="s">
        <v>1182</v>
      </c>
      <c r="H312" s="1155" t="s">
        <v>3311</v>
      </c>
      <c r="I312" s="1159"/>
      <c r="J312" s="560"/>
      <c r="K312" s="561"/>
      <c r="L312" s="853"/>
      <c r="M312" s="561"/>
      <c r="N312" s="561"/>
      <c r="O312" s="561"/>
      <c r="P312" s="561"/>
      <c r="Q312" s="561"/>
      <c r="R312" s="561"/>
      <c r="S312" s="561"/>
      <c r="T312" s="561"/>
      <c r="U312" s="562"/>
      <c r="V312" s="561"/>
      <c r="W312" s="561"/>
      <c r="X312" s="786"/>
      <c r="Y312" s="786"/>
      <c r="Z312" s="786"/>
      <c r="AA312" s="786"/>
      <c r="AB312" s="786"/>
      <c r="AC312" s="786"/>
      <c r="AD312" s="786"/>
      <c r="AE312" s="786"/>
      <c r="AF312" s="786"/>
      <c r="AG312" s="786"/>
      <c r="AH312" s="786"/>
      <c r="AI312" s="786"/>
      <c r="AJ312" s="786"/>
      <c r="AK312" s="786"/>
      <c r="AL312" s="786"/>
      <c r="AM312" s="787"/>
      <c r="AN312" s="786"/>
      <c r="AO312" s="787"/>
      <c r="AP312" s="786"/>
      <c r="AQ312" s="787"/>
      <c r="AR312" s="786"/>
      <c r="AS312" s="787"/>
      <c r="AT312" s="563"/>
      <c r="AU312" s="1217"/>
      <c r="AV312" s="1217"/>
      <c r="AW312" s="1217"/>
      <c r="AX312" s="1217"/>
      <c r="AY312" s="1217"/>
      <c r="AZ312" s="563"/>
      <c r="BA312" s="563"/>
      <c r="BB312" s="1217"/>
      <c r="BC312" s="1217"/>
      <c r="BD312" s="1217"/>
      <c r="BE312" s="1217"/>
      <c r="BF312" s="1217"/>
      <c r="BG312" s="1217"/>
      <c r="BH312" s="1222"/>
      <c r="BI312" s="564" t="s">
        <v>1852</v>
      </c>
      <c r="BJ312" s="563" t="s">
        <v>2131</v>
      </c>
      <c r="BK312" s="1161" t="s">
        <v>2847</v>
      </c>
      <c r="BL312" s="1169" t="s">
        <v>2964</v>
      </c>
      <c r="BM312" s="786" t="s">
        <v>2006</v>
      </c>
      <c r="BN312" s="1160" t="s">
        <v>3035</v>
      </c>
      <c r="BO312" s="1213"/>
      <c r="BP312" s="1192"/>
    </row>
    <row r="313" spans="1:71" s="1093" customFormat="1" ht="30" x14ac:dyDescent="0.2">
      <c r="A313" s="1210">
        <v>144</v>
      </c>
      <c r="B313" s="1151">
        <v>1399</v>
      </c>
      <c r="C313" s="1150" t="s">
        <v>3314</v>
      </c>
      <c r="D313" s="1531" t="s">
        <v>3316</v>
      </c>
      <c r="E313" s="1600"/>
      <c r="F313" s="1543"/>
      <c r="G313" s="1553"/>
      <c r="H313" s="1150" t="s">
        <v>3315</v>
      </c>
      <c r="I313" s="837"/>
      <c r="J313" s="577"/>
      <c r="K313" s="578"/>
      <c r="L313" s="582"/>
      <c r="M313" s="735"/>
      <c r="N313" s="582"/>
      <c r="O313" s="578"/>
      <c r="P313" s="578"/>
      <c r="Q313" s="578"/>
      <c r="R313" s="578"/>
      <c r="S313" s="579"/>
      <c r="T313" s="578"/>
      <c r="U313" s="589"/>
      <c r="V313" s="578"/>
      <c r="W313" s="578"/>
      <c r="X313" s="594"/>
      <c r="Y313" s="594"/>
      <c r="Z313" s="594"/>
      <c r="AA313" s="594"/>
      <c r="AB313" s="584"/>
      <c r="AC313" s="584"/>
      <c r="AD313" s="584"/>
      <c r="AE313" s="584"/>
      <c r="AF313" s="584"/>
      <c r="AG313" s="584"/>
      <c r="AH313" s="584"/>
      <c r="AI313" s="584"/>
      <c r="AJ313" s="584"/>
      <c r="AK313" s="593"/>
      <c r="AL313" s="593"/>
      <c r="AM313" s="593"/>
      <c r="AN313" s="593"/>
      <c r="AO313" s="593"/>
      <c r="AP313" s="593"/>
      <c r="AQ313" s="584" t="s">
        <v>1866</v>
      </c>
      <c r="AR313" s="584" t="s">
        <v>2002</v>
      </c>
      <c r="AS313" s="584" t="s">
        <v>1876</v>
      </c>
      <c r="AT313" s="584" t="s">
        <v>2029</v>
      </c>
      <c r="AU313" s="584" t="s">
        <v>1857</v>
      </c>
      <c r="AV313" s="584" t="s">
        <v>2191</v>
      </c>
      <c r="AW313" s="584" t="s">
        <v>1925</v>
      </c>
      <c r="AX313" s="584" t="s">
        <v>2032</v>
      </c>
      <c r="AY313" s="584" t="s">
        <v>2003</v>
      </c>
      <c r="AZ313" s="584" t="s">
        <v>2475</v>
      </c>
      <c r="BA313" s="584" t="s">
        <v>2472</v>
      </c>
      <c r="BB313" s="584" t="s">
        <v>2509</v>
      </c>
      <c r="BC313" s="584" t="s">
        <v>1845</v>
      </c>
      <c r="BD313" s="584" t="s">
        <v>2648</v>
      </c>
      <c r="BE313" s="584" t="s">
        <v>2020</v>
      </c>
      <c r="BF313" s="640" t="s">
        <v>2053</v>
      </c>
      <c r="BG313" s="640" t="s">
        <v>1844</v>
      </c>
      <c r="BH313" s="649" t="s">
        <v>2020</v>
      </c>
      <c r="BI313" s="642" t="s">
        <v>1989</v>
      </c>
      <c r="BJ313" s="637" t="s">
        <v>2131</v>
      </c>
      <c r="BK313" s="642" t="s">
        <v>2905</v>
      </c>
      <c r="BL313" s="637" t="s">
        <v>1108</v>
      </c>
      <c r="BM313" s="637" t="s">
        <v>1083</v>
      </c>
      <c r="BN313" s="691" t="s">
        <v>1136</v>
      </c>
      <c r="BO313" s="733"/>
      <c r="BP313" s="1172"/>
    </row>
    <row r="314" spans="1:71" s="1262" customFormat="1" ht="16.5" customHeight="1" x14ac:dyDescent="0.2">
      <c r="A314" s="1210">
        <v>223</v>
      </c>
      <c r="B314" s="1151">
        <v>772</v>
      </c>
      <c r="C314" s="1150" t="s">
        <v>3750</v>
      </c>
      <c r="D314" s="1530"/>
      <c r="E314" s="1600"/>
      <c r="F314" s="1543"/>
      <c r="G314" s="1553"/>
      <c r="H314" s="1150" t="s">
        <v>3751</v>
      </c>
      <c r="I314" s="577">
        <v>21</v>
      </c>
      <c r="J314" s="577">
        <v>26</v>
      </c>
      <c r="K314" s="709">
        <v>17</v>
      </c>
      <c r="L314" s="581"/>
      <c r="M314" s="579"/>
      <c r="N314" s="580"/>
      <c r="O314" s="659"/>
      <c r="P314" s="580"/>
      <c r="Q314" s="580"/>
      <c r="R314" s="580"/>
      <c r="S314" s="578">
        <v>11</v>
      </c>
      <c r="T314" s="579"/>
      <c r="U314" s="582">
        <v>14</v>
      </c>
      <c r="V314" s="578">
        <v>5</v>
      </c>
      <c r="W314" s="578">
        <v>5</v>
      </c>
      <c r="X314" s="594">
        <v>9</v>
      </c>
      <c r="Y314" s="713" t="s">
        <v>3386</v>
      </c>
      <c r="Z314" s="714">
        <v>10</v>
      </c>
      <c r="AA314" s="714" t="s">
        <v>1493</v>
      </c>
      <c r="AB314" s="714" t="s">
        <v>1569</v>
      </c>
      <c r="AC314" s="714" t="s">
        <v>1588</v>
      </c>
      <c r="AD314" s="714" t="s">
        <v>1494</v>
      </c>
      <c r="AE314" s="714" t="s">
        <v>1627</v>
      </c>
      <c r="AF314" s="714" t="s">
        <v>1792</v>
      </c>
      <c r="AG314" s="714" t="s">
        <v>1588</v>
      </c>
      <c r="AH314" s="714" t="s">
        <v>1824</v>
      </c>
      <c r="AI314" s="714" t="s">
        <v>1845</v>
      </c>
      <c r="AJ314" s="714" t="s">
        <v>1484</v>
      </c>
      <c r="AK314" s="714" t="s">
        <v>1692</v>
      </c>
      <c r="AL314" s="714" t="s">
        <v>1865</v>
      </c>
      <c r="AM314" s="714" t="s">
        <v>1830</v>
      </c>
      <c r="AN314" s="714" t="s">
        <v>1831</v>
      </c>
      <c r="AO314" s="714" t="s">
        <v>1831</v>
      </c>
      <c r="AP314" s="714" t="s">
        <v>2082</v>
      </c>
      <c r="AQ314" s="714" t="s">
        <v>1993</v>
      </c>
      <c r="AR314" s="714" t="s">
        <v>2028</v>
      </c>
      <c r="AS314" s="714" t="s">
        <v>1926</v>
      </c>
      <c r="AT314" s="714" t="s">
        <v>1830</v>
      </c>
      <c r="AU314" s="714" t="s">
        <v>1081</v>
      </c>
      <c r="AV314" s="714" t="s">
        <v>2279</v>
      </c>
      <c r="AW314" s="714" t="s">
        <v>2082</v>
      </c>
      <c r="AX314" s="714" t="s">
        <v>1993</v>
      </c>
      <c r="AY314" s="714" t="s">
        <v>2001</v>
      </c>
      <c r="AZ314" s="657" t="s">
        <v>1831</v>
      </c>
      <c r="BA314" s="566" t="s">
        <v>2003</v>
      </c>
      <c r="BB314" s="566" t="s">
        <v>2029</v>
      </c>
      <c r="BC314" s="566" t="s">
        <v>2569</v>
      </c>
      <c r="BD314" s="566" t="s">
        <v>2633</v>
      </c>
      <c r="BE314" s="566" t="s">
        <v>1854</v>
      </c>
      <c r="BF314" s="566" t="s">
        <v>1993</v>
      </c>
      <c r="BG314" s="566" t="s">
        <v>1993</v>
      </c>
      <c r="BH314" s="567" t="s">
        <v>2541</v>
      </c>
      <c r="BI314" s="567" t="s">
        <v>1159</v>
      </c>
      <c r="BJ314" s="566" t="s">
        <v>2001</v>
      </c>
      <c r="BK314" s="642" t="s">
        <v>2028</v>
      </c>
      <c r="BL314" s="637" t="s">
        <v>2934</v>
      </c>
      <c r="BM314" s="637" t="s">
        <v>2028</v>
      </c>
      <c r="BN314" s="642" t="s">
        <v>1993</v>
      </c>
      <c r="BO314" s="637" t="s">
        <v>2001</v>
      </c>
      <c r="BP314" s="761" t="s">
        <v>2109</v>
      </c>
    </row>
    <row r="315" spans="1:71" s="1093" customFormat="1" ht="16.5" customHeight="1" x14ac:dyDescent="0.2">
      <c r="A315" s="1210">
        <v>137</v>
      </c>
      <c r="B315" s="1151">
        <v>835</v>
      </c>
      <c r="C315" s="1150" t="s">
        <v>623</v>
      </c>
      <c r="D315" s="1531" t="s">
        <v>3318</v>
      </c>
      <c r="E315" s="1600"/>
      <c r="F315" s="1543"/>
      <c r="G315" s="1553"/>
      <c r="H315" s="1150" t="s">
        <v>3317</v>
      </c>
      <c r="I315" s="837">
        <v>23</v>
      </c>
      <c r="J315" s="577">
        <v>14</v>
      </c>
      <c r="K315" s="578">
        <v>12</v>
      </c>
      <c r="L315" s="582"/>
      <c r="M315" s="582" t="s">
        <v>1102</v>
      </c>
      <c r="N315" s="582" t="s">
        <v>1071</v>
      </c>
      <c r="O315" s="578">
        <v>9</v>
      </c>
      <c r="P315" s="578">
        <v>11</v>
      </c>
      <c r="Q315" s="578">
        <v>9</v>
      </c>
      <c r="R315" s="578">
        <v>6</v>
      </c>
      <c r="S315" s="578">
        <v>11</v>
      </c>
      <c r="T315" s="578">
        <v>2</v>
      </c>
      <c r="U315" s="589">
        <v>20</v>
      </c>
      <c r="V315" s="578">
        <v>17</v>
      </c>
      <c r="W315" s="578">
        <v>12</v>
      </c>
      <c r="X315" s="594">
        <v>15</v>
      </c>
      <c r="Y315" s="594">
        <v>12</v>
      </c>
      <c r="Z315" s="594">
        <v>11</v>
      </c>
      <c r="AA315" s="594" t="s">
        <v>1485</v>
      </c>
      <c r="AB315" s="584" t="s">
        <v>1527</v>
      </c>
      <c r="AC315" s="584" t="s">
        <v>1490</v>
      </c>
      <c r="AD315" s="584" t="s">
        <v>1474</v>
      </c>
      <c r="AE315" s="584" t="s">
        <v>1526</v>
      </c>
      <c r="AF315" s="727" t="s">
        <v>877</v>
      </c>
      <c r="AG315" s="727" t="s">
        <v>877</v>
      </c>
      <c r="AH315" s="727" t="s">
        <v>877</v>
      </c>
      <c r="AI315" s="727" t="s">
        <v>877</v>
      </c>
      <c r="AJ315" s="584" t="s">
        <v>1886</v>
      </c>
      <c r="AK315" s="584" t="s">
        <v>1531</v>
      </c>
      <c r="AL315" s="584" t="s">
        <v>1849</v>
      </c>
      <c r="AM315" s="584" t="s">
        <v>2001</v>
      </c>
      <c r="AN315" s="584" t="s">
        <v>2032</v>
      </c>
      <c r="AO315" s="584" t="s">
        <v>2028</v>
      </c>
      <c r="AP315" s="584" t="s">
        <v>2082</v>
      </c>
      <c r="AQ315" s="584" t="s">
        <v>2029</v>
      </c>
      <c r="AR315" s="584" t="s">
        <v>2001</v>
      </c>
      <c r="AS315" s="584" t="s">
        <v>1876</v>
      </c>
      <c r="AT315" s="584" t="s">
        <v>1832</v>
      </c>
      <c r="AU315" s="584" t="s">
        <v>1994</v>
      </c>
      <c r="AV315" s="584" t="s">
        <v>2279</v>
      </c>
      <c r="AW315" s="584" t="s">
        <v>2082</v>
      </c>
      <c r="AX315" s="584" t="s">
        <v>2053</v>
      </c>
      <c r="AY315" s="584" t="s">
        <v>1159</v>
      </c>
      <c r="AZ315" s="584" t="s">
        <v>1087</v>
      </c>
      <c r="BA315" s="584" t="s">
        <v>2472</v>
      </c>
      <c r="BB315" s="584" t="s">
        <v>2002</v>
      </c>
      <c r="BC315" s="584" t="s">
        <v>2554</v>
      </c>
      <c r="BD315" s="584" t="s">
        <v>2644</v>
      </c>
      <c r="BE315" s="584" t="s">
        <v>2484</v>
      </c>
      <c r="BF315" s="584" t="s">
        <v>2001</v>
      </c>
      <c r="BG315" s="584" t="s">
        <v>2575</v>
      </c>
      <c r="BH315" s="649" t="s">
        <v>2472</v>
      </c>
      <c r="BI315" s="649" t="s">
        <v>2011</v>
      </c>
      <c r="BJ315" s="584" t="s">
        <v>1136</v>
      </c>
      <c r="BK315" s="642" t="s">
        <v>1989</v>
      </c>
      <c r="BL315" s="637" t="s">
        <v>2124</v>
      </c>
      <c r="BM315" s="594" t="s">
        <v>2006</v>
      </c>
      <c r="BN315" s="691" t="s">
        <v>1108</v>
      </c>
      <c r="BO315" s="733"/>
      <c r="BP315" s="1172"/>
    </row>
    <row r="316" spans="1:71" s="1093" customFormat="1" ht="16.5" customHeight="1" x14ac:dyDescent="0.2">
      <c r="A316" s="1210">
        <v>170</v>
      </c>
      <c r="B316" s="1151">
        <v>1482</v>
      </c>
      <c r="C316" s="1150" t="s">
        <v>3319</v>
      </c>
      <c r="D316" s="1534"/>
      <c r="E316" s="1600"/>
      <c r="F316" s="1543"/>
      <c r="G316" s="1553"/>
      <c r="H316" s="1150" t="s">
        <v>3320</v>
      </c>
      <c r="I316" s="837"/>
      <c r="J316" s="577"/>
      <c r="K316" s="577"/>
      <c r="L316" s="581"/>
      <c r="M316" s="655"/>
      <c r="N316" s="577"/>
      <c r="O316" s="577"/>
      <c r="P316" s="577"/>
      <c r="Q316" s="577"/>
      <c r="R316" s="578"/>
      <c r="S316" s="577"/>
      <c r="T316" s="578"/>
      <c r="U316" s="589"/>
      <c r="V316" s="578"/>
      <c r="W316" s="578"/>
      <c r="X316" s="594"/>
      <c r="Y316" s="594"/>
      <c r="Z316" s="594"/>
      <c r="AA316" s="738"/>
      <c r="AB316" s="738"/>
      <c r="AC316" s="738"/>
      <c r="AD316" s="738"/>
      <c r="AE316" s="738"/>
      <c r="AF316" s="738"/>
      <c r="AG316" s="740"/>
      <c r="AH316" s="740"/>
      <c r="AI316" s="740"/>
      <c r="AJ316" s="738"/>
      <c r="AK316" s="738"/>
      <c r="AL316" s="738"/>
      <c r="AM316" s="738"/>
      <c r="AN316" s="738"/>
      <c r="AO316" s="738"/>
      <c r="AP316" s="740"/>
      <c r="AQ316" s="740"/>
      <c r="AR316" s="740"/>
      <c r="AS316" s="740"/>
      <c r="AT316" s="738" t="s">
        <v>2011</v>
      </c>
      <c r="AU316" s="738" t="s">
        <v>1866</v>
      </c>
      <c r="AV316" s="738" t="s">
        <v>2006</v>
      </c>
      <c r="AW316" s="738" t="s">
        <v>2001</v>
      </c>
      <c r="AX316" s="738" t="s">
        <v>2015</v>
      </c>
      <c r="AY316" s="738" t="s">
        <v>2361</v>
      </c>
      <c r="AZ316" s="738" t="s">
        <v>2361</v>
      </c>
      <c r="BA316" s="738" t="s">
        <v>2514</v>
      </c>
      <c r="BB316" s="738" t="s">
        <v>2060</v>
      </c>
      <c r="BC316" s="738" t="s">
        <v>1982</v>
      </c>
      <c r="BD316" s="738" t="s">
        <v>2668</v>
      </c>
      <c r="BE316" s="738" t="s">
        <v>1829</v>
      </c>
      <c r="BF316" s="594" t="s">
        <v>2479</v>
      </c>
      <c r="BG316" s="637" t="s">
        <v>2524</v>
      </c>
      <c r="BH316" s="742" t="s">
        <v>2065</v>
      </c>
      <c r="BI316" s="742" t="s">
        <v>1829</v>
      </c>
      <c r="BJ316" s="584" t="s">
        <v>1921</v>
      </c>
      <c r="BK316" s="649" t="s">
        <v>1987</v>
      </c>
      <c r="BL316" s="584" t="s">
        <v>1108</v>
      </c>
      <c r="BM316" s="584" t="s">
        <v>2123</v>
      </c>
      <c r="BN316" s="642" t="s">
        <v>1093</v>
      </c>
      <c r="BO316" s="710"/>
      <c r="BP316" s="1194" t="s">
        <v>1764</v>
      </c>
    </row>
    <row r="317" spans="1:71" s="1093" customFormat="1" ht="16.5" customHeight="1" x14ac:dyDescent="0.2">
      <c r="A317" s="1210">
        <v>185</v>
      </c>
      <c r="B317" s="1151">
        <v>1134</v>
      </c>
      <c r="C317" s="1150" t="s">
        <v>3321</v>
      </c>
      <c r="D317" s="1534"/>
      <c r="E317" s="1600"/>
      <c r="F317" s="1543"/>
      <c r="G317" s="1553"/>
      <c r="H317" s="1150" t="s">
        <v>3322</v>
      </c>
      <c r="I317" s="837"/>
      <c r="J317" s="581"/>
      <c r="K317" s="577"/>
      <c r="L317" s="581"/>
      <c r="M317" s="577"/>
      <c r="N317" s="581"/>
      <c r="O317" s="577"/>
      <c r="P317" s="581"/>
      <c r="Q317" s="577"/>
      <c r="R317" s="581"/>
      <c r="S317" s="577"/>
      <c r="T317" s="581"/>
      <c r="U317" s="748"/>
      <c r="V317" s="581"/>
      <c r="W317" s="577"/>
      <c r="X317" s="581"/>
      <c r="Y317" s="637"/>
      <c r="Z317" s="581"/>
      <c r="AA317" s="637"/>
      <c r="AB317" s="581"/>
      <c r="AC317" s="644"/>
      <c r="AD317" s="644"/>
      <c r="AE317" s="644"/>
      <c r="AF317" s="644"/>
      <c r="AG317" s="644"/>
      <c r="AH317" s="644"/>
      <c r="AI317" s="644"/>
      <c r="AJ317" s="644"/>
      <c r="AK317" s="637" t="s">
        <v>1527</v>
      </c>
      <c r="AL317" s="637" t="s">
        <v>1844</v>
      </c>
      <c r="AM317" s="637" t="s">
        <v>2011</v>
      </c>
      <c r="AN317" s="637" t="s">
        <v>2032</v>
      </c>
      <c r="AO317" s="637" t="s">
        <v>2006</v>
      </c>
      <c r="AP317" s="637" t="s">
        <v>2020</v>
      </c>
      <c r="AQ317" s="637" t="s">
        <v>2039</v>
      </c>
      <c r="AR317" s="637" t="s">
        <v>2107</v>
      </c>
      <c r="AS317" s="637" t="s">
        <v>1977</v>
      </c>
      <c r="AT317" s="637" t="s">
        <v>2107</v>
      </c>
      <c r="AU317" s="637" t="s">
        <v>1083</v>
      </c>
      <c r="AV317" s="637" t="s">
        <v>1982</v>
      </c>
      <c r="AW317" s="637" t="s">
        <v>2006</v>
      </c>
      <c r="AX317" s="637" t="s">
        <v>2258</v>
      </c>
      <c r="AY317" s="637" t="s">
        <v>2191</v>
      </c>
      <c r="AZ317" s="738" t="s">
        <v>1865</v>
      </c>
      <c r="BA317" s="738" t="s">
        <v>2002</v>
      </c>
      <c r="BB317" s="738" t="s">
        <v>2554</v>
      </c>
      <c r="BC317" s="738" t="s">
        <v>2598</v>
      </c>
      <c r="BD317" s="738" t="s">
        <v>2070</v>
      </c>
      <c r="BE317" s="738" t="s">
        <v>2558</v>
      </c>
      <c r="BF317" s="749" t="s">
        <v>877</v>
      </c>
      <c r="BG317" s="738" t="s">
        <v>2124</v>
      </c>
      <c r="BH317" s="691" t="s">
        <v>1883</v>
      </c>
      <c r="BI317" s="691" t="s">
        <v>1987</v>
      </c>
      <c r="BJ317" s="566" t="s">
        <v>2862</v>
      </c>
      <c r="BK317" s="567" t="s">
        <v>2917</v>
      </c>
      <c r="BL317" s="566" t="s">
        <v>2040</v>
      </c>
      <c r="BM317" s="566" t="s">
        <v>2003</v>
      </c>
      <c r="BN317" s="649" t="s">
        <v>1136</v>
      </c>
      <c r="BO317" s="650"/>
      <c r="BP317" s="1164" t="s">
        <v>3370</v>
      </c>
    </row>
    <row r="318" spans="1:71" s="1094" customFormat="1" ht="16.5" customHeight="1" x14ac:dyDescent="0.25">
      <c r="A318" s="1210">
        <v>140</v>
      </c>
      <c r="B318" s="1151">
        <v>1657</v>
      </c>
      <c r="C318" s="1150" t="s">
        <v>3667</v>
      </c>
      <c r="D318" s="1534"/>
      <c r="E318" s="1600"/>
      <c r="F318" s="1543"/>
      <c r="G318" s="1553"/>
      <c r="H318" s="1150" t="s">
        <v>3668</v>
      </c>
      <c r="I318" s="577"/>
      <c r="J318" s="577"/>
      <c r="K318" s="577"/>
      <c r="L318" s="581"/>
      <c r="M318" s="581"/>
      <c r="N318" s="581"/>
      <c r="O318" s="577"/>
      <c r="P318" s="577"/>
      <c r="Q318" s="577"/>
      <c r="R318" s="577"/>
      <c r="S318" s="577"/>
      <c r="T318" s="577"/>
      <c r="U318" s="748"/>
      <c r="V318" s="577"/>
      <c r="W318" s="577"/>
      <c r="X318" s="738"/>
      <c r="Y318" s="738"/>
      <c r="Z318" s="738"/>
      <c r="AA318" s="738"/>
      <c r="AB318" s="637"/>
      <c r="AC318" s="637"/>
      <c r="AD318" s="637"/>
      <c r="AE318" s="637"/>
      <c r="AF318" s="653"/>
      <c r="AG318" s="653"/>
      <c r="AH318" s="653"/>
      <c r="AI318" s="653"/>
      <c r="AJ318" s="637"/>
      <c r="AK318" s="637"/>
      <c r="AL318" s="637"/>
      <c r="AM318" s="637"/>
      <c r="AN318" s="637"/>
      <c r="AO318" s="637"/>
      <c r="AP318" s="644"/>
      <c r="AQ318" s="644"/>
      <c r="AR318" s="644"/>
      <c r="AS318" s="644"/>
      <c r="AT318" s="644"/>
      <c r="AU318" s="644"/>
      <c r="AV318" s="644"/>
      <c r="AW318" s="644"/>
      <c r="AX318" s="644"/>
      <c r="AY318" s="644"/>
      <c r="AZ318" s="644"/>
      <c r="BA318" s="637" t="s">
        <v>2123</v>
      </c>
      <c r="BB318" s="637" t="s">
        <v>2132</v>
      </c>
      <c r="BC318" s="1285" t="s">
        <v>2533</v>
      </c>
      <c r="BD318" s="738" t="s">
        <v>2619</v>
      </c>
      <c r="BE318" s="738" t="s">
        <v>2539</v>
      </c>
      <c r="BF318" s="738" t="s">
        <v>1989</v>
      </c>
      <c r="BG318" s="738" t="s">
        <v>2524</v>
      </c>
      <c r="BH318" s="742" t="s">
        <v>2026</v>
      </c>
      <c r="BI318" s="642" t="s">
        <v>1989</v>
      </c>
      <c r="BJ318" s="637" t="s">
        <v>2867</v>
      </c>
      <c r="BK318" s="642" t="s">
        <v>2923</v>
      </c>
      <c r="BL318" s="637" t="s">
        <v>2124</v>
      </c>
      <c r="BM318" s="637" t="s">
        <v>1083</v>
      </c>
      <c r="BN318" s="742" t="s">
        <v>1108</v>
      </c>
      <c r="BO318" s="760"/>
      <c r="BP318" s="1284" t="s">
        <v>2559</v>
      </c>
    </row>
    <row r="319" spans="1:71" s="1094" customFormat="1" ht="15.75" x14ac:dyDescent="0.25">
      <c r="A319" s="1210"/>
      <c r="B319" s="1151">
        <v>1657</v>
      </c>
      <c r="C319" s="1150" t="s">
        <v>3669</v>
      </c>
      <c r="D319" s="1534"/>
      <c r="E319" s="1600"/>
      <c r="F319" s="1543"/>
      <c r="G319" s="1553"/>
      <c r="H319" s="1150" t="s">
        <v>3670</v>
      </c>
      <c r="I319" s="577"/>
      <c r="J319" s="577"/>
      <c r="K319" s="577"/>
      <c r="L319" s="581"/>
      <c r="M319" s="581"/>
      <c r="N319" s="581"/>
      <c r="O319" s="577"/>
      <c r="P319" s="577"/>
      <c r="Q319" s="577"/>
      <c r="R319" s="577"/>
      <c r="S319" s="577"/>
      <c r="T319" s="577"/>
      <c r="U319" s="748"/>
      <c r="V319" s="577"/>
      <c r="W319" s="577"/>
      <c r="X319" s="738"/>
      <c r="Y319" s="738"/>
      <c r="Z319" s="738"/>
      <c r="AA319" s="738"/>
      <c r="AB319" s="637"/>
      <c r="AC319" s="637"/>
      <c r="AD319" s="637"/>
      <c r="AE319" s="637"/>
      <c r="AF319" s="653"/>
      <c r="AG319" s="653"/>
      <c r="AH319" s="653"/>
      <c r="AI319" s="653"/>
      <c r="AJ319" s="637"/>
      <c r="AK319" s="637"/>
      <c r="AL319" s="637"/>
      <c r="AM319" s="637"/>
      <c r="AN319" s="637"/>
      <c r="AO319" s="637"/>
      <c r="AP319" s="644"/>
      <c r="AQ319" s="644"/>
      <c r="AR319" s="644"/>
      <c r="AS319" s="644"/>
      <c r="AT319" s="644"/>
      <c r="AU319" s="644"/>
      <c r="AV319" s="644"/>
      <c r="AW319" s="644"/>
      <c r="AX319" s="644"/>
      <c r="AY319" s="644"/>
      <c r="AZ319" s="637"/>
      <c r="BA319" s="637"/>
      <c r="BB319" s="637"/>
      <c r="BC319" s="637"/>
      <c r="BD319" s="637"/>
      <c r="BE319" s="637"/>
      <c r="BF319" s="644"/>
      <c r="BG319" s="644"/>
      <c r="BH319" s="643"/>
      <c r="BI319" s="643"/>
      <c r="BJ319" s="644"/>
      <c r="BK319" s="643"/>
      <c r="BL319" s="644"/>
      <c r="BM319" s="644"/>
      <c r="BN319" s="742" t="s">
        <v>1108</v>
      </c>
      <c r="BO319" s="760"/>
      <c r="BP319" s="1284" t="s">
        <v>2323</v>
      </c>
    </row>
    <row r="320" spans="1:71" s="1262" customFormat="1" ht="16.5" customHeight="1" x14ac:dyDescent="0.25">
      <c r="A320" s="1210">
        <v>168</v>
      </c>
      <c r="B320" s="1151">
        <v>409</v>
      </c>
      <c r="C320" s="1150" t="s">
        <v>3702</v>
      </c>
      <c r="D320" s="1534"/>
      <c r="E320" s="1600"/>
      <c r="F320" s="1543"/>
      <c r="G320" s="1553"/>
      <c r="H320" s="1150" t="s">
        <v>3703</v>
      </c>
      <c r="I320" s="577"/>
      <c r="J320" s="577"/>
      <c r="K320" s="577"/>
      <c r="L320" s="581"/>
      <c r="M320" s="655"/>
      <c r="N320" s="577"/>
      <c r="O320" s="577"/>
      <c r="P320" s="577"/>
      <c r="Q320" s="577"/>
      <c r="R320" s="578"/>
      <c r="S320" s="577"/>
      <c r="T320" s="578"/>
      <c r="U320" s="589"/>
      <c r="V320" s="578"/>
      <c r="W320" s="578"/>
      <c r="X320" s="594"/>
      <c r="Y320" s="594"/>
      <c r="Z320" s="594"/>
      <c r="AA320" s="738"/>
      <c r="AB320" s="738"/>
      <c r="AC320" s="738"/>
      <c r="AD320" s="738"/>
      <c r="AE320" s="738"/>
      <c r="AF320" s="740"/>
      <c r="AG320" s="740"/>
      <c r="AH320" s="740"/>
      <c r="AI320" s="740"/>
      <c r="AJ320" s="740"/>
      <c r="AK320" s="740"/>
      <c r="AL320" s="738"/>
      <c r="AM320" s="738"/>
      <c r="AN320" s="738"/>
      <c r="AO320" s="740"/>
      <c r="AP320" s="740"/>
      <c r="AQ320" s="740"/>
      <c r="AR320" s="740"/>
      <c r="AS320" s="740"/>
      <c r="AT320" s="740"/>
      <c r="AU320" s="740"/>
      <c r="AV320" s="740"/>
      <c r="AW320" s="740"/>
      <c r="AX320" s="740"/>
      <c r="AY320" s="740"/>
      <c r="AZ320" s="740"/>
      <c r="BA320" s="740"/>
      <c r="BB320" s="740"/>
      <c r="BC320" s="740"/>
      <c r="BD320" s="738" t="s">
        <v>2015</v>
      </c>
      <c r="BE320" s="738" t="s">
        <v>2558</v>
      </c>
      <c r="BF320" s="738" t="s">
        <v>1857</v>
      </c>
      <c r="BG320" s="637" t="s">
        <v>2524</v>
      </c>
      <c r="BH320" s="742" t="s">
        <v>2554</v>
      </c>
      <c r="BI320" s="649" t="s">
        <v>1093</v>
      </c>
      <c r="BJ320" s="584" t="s">
        <v>1921</v>
      </c>
      <c r="BK320" s="649" t="s">
        <v>1987</v>
      </c>
      <c r="BL320" s="584" t="s">
        <v>2903</v>
      </c>
      <c r="BM320" s="584" t="s">
        <v>2633</v>
      </c>
      <c r="BN320" s="642" t="s">
        <v>2186</v>
      </c>
      <c r="BO320" s="637" t="s">
        <v>1994</v>
      </c>
      <c r="BP320" s="743" t="s">
        <v>2688</v>
      </c>
    </row>
    <row r="321" spans="1:72" s="1262" customFormat="1" ht="16.5" customHeight="1" x14ac:dyDescent="0.2">
      <c r="A321" s="1210">
        <v>181</v>
      </c>
      <c r="B321" s="1151">
        <v>947</v>
      </c>
      <c r="C321" s="1150" t="s">
        <v>3715</v>
      </c>
      <c r="D321" s="1530"/>
      <c r="E321" s="1600"/>
      <c r="F321" s="1543"/>
      <c r="G321" s="1553"/>
      <c r="H321" s="1150" t="s">
        <v>3714</v>
      </c>
      <c r="I321" s="577">
        <v>23</v>
      </c>
      <c r="J321" s="577">
        <v>14</v>
      </c>
      <c r="K321" s="577">
        <v>12</v>
      </c>
      <c r="L321" s="581"/>
      <c r="M321" s="746" t="s">
        <v>1107</v>
      </c>
      <c r="N321" s="577">
        <v>3</v>
      </c>
      <c r="O321" s="577">
        <v>3</v>
      </c>
      <c r="P321" s="577">
        <v>6</v>
      </c>
      <c r="Q321" s="577">
        <v>9</v>
      </c>
      <c r="R321" s="578">
        <v>6</v>
      </c>
      <c r="S321" s="577">
        <v>11</v>
      </c>
      <c r="T321" s="578" t="s">
        <v>1106</v>
      </c>
      <c r="U321" s="589">
        <v>20</v>
      </c>
      <c r="V321" s="578">
        <v>17</v>
      </c>
      <c r="W321" s="578">
        <v>12</v>
      </c>
      <c r="X321" s="594" t="s">
        <v>1383</v>
      </c>
      <c r="Y321" s="594">
        <v>12</v>
      </c>
      <c r="Z321" s="594" t="s">
        <v>1004</v>
      </c>
      <c r="AA321" s="731" t="s">
        <v>1492</v>
      </c>
      <c r="AB321" s="731" t="s">
        <v>1428</v>
      </c>
      <c r="AC321" s="731" t="s">
        <v>1607</v>
      </c>
      <c r="AD321" s="731" t="s">
        <v>1494</v>
      </c>
      <c r="AE321" s="731" t="s">
        <v>1531</v>
      </c>
      <c r="AF321" s="731" t="s">
        <v>1530</v>
      </c>
      <c r="AG321" s="731" t="s">
        <v>1804</v>
      </c>
      <c r="AH321" s="731" t="s">
        <v>1606</v>
      </c>
      <c r="AI321" s="731" t="s">
        <v>1580</v>
      </c>
      <c r="AJ321" s="731" t="s">
        <v>1606</v>
      </c>
      <c r="AK321" s="731" t="s">
        <v>1527</v>
      </c>
      <c r="AL321" s="731" t="s">
        <v>1857</v>
      </c>
      <c r="AM321" s="731" t="s">
        <v>1931</v>
      </c>
      <c r="AN321" s="731" t="s">
        <v>1832</v>
      </c>
      <c r="AO321" s="731" t="s">
        <v>2060</v>
      </c>
      <c r="AP321" s="731" t="s">
        <v>2020</v>
      </c>
      <c r="AQ321" s="731" t="s">
        <v>1854</v>
      </c>
      <c r="AR321" s="731" t="s">
        <v>2107</v>
      </c>
      <c r="AS321" s="731" t="s">
        <v>1977</v>
      </c>
      <c r="AT321" s="731" t="s">
        <v>2107</v>
      </c>
      <c r="AU321" s="731" t="s">
        <v>1857</v>
      </c>
      <c r="AV321" s="731" t="s">
        <v>1982</v>
      </c>
      <c r="AW321" s="731" t="s">
        <v>1854</v>
      </c>
      <c r="AX321" s="731" t="s">
        <v>2258</v>
      </c>
      <c r="AY321" s="731" t="s">
        <v>2191</v>
      </c>
      <c r="AZ321" s="738" t="s">
        <v>1865</v>
      </c>
      <c r="BA321" s="738" t="s">
        <v>2474</v>
      </c>
      <c r="BB321" s="738" t="s">
        <v>2037</v>
      </c>
      <c r="BC321" s="738" t="s">
        <v>2558</v>
      </c>
      <c r="BD321" s="738" t="s">
        <v>2672</v>
      </c>
      <c r="BE321" s="738" t="s">
        <v>1829</v>
      </c>
      <c r="BF321" s="738" t="s">
        <v>2514</v>
      </c>
      <c r="BG321" s="584" t="s">
        <v>2509</v>
      </c>
      <c r="BH321" s="649" t="s">
        <v>1926</v>
      </c>
      <c r="BI321" s="649" t="s">
        <v>2015</v>
      </c>
      <c r="BJ321" s="584" t="s">
        <v>1939</v>
      </c>
      <c r="BK321" s="649" t="s">
        <v>2889</v>
      </c>
      <c r="BL321" s="584" t="s">
        <v>2948</v>
      </c>
      <c r="BM321" s="584" t="s">
        <v>2029</v>
      </c>
      <c r="BN321" s="642" t="s">
        <v>2186</v>
      </c>
      <c r="BO321" s="637" t="s">
        <v>3435</v>
      </c>
      <c r="BP321" s="702" t="s">
        <v>2699</v>
      </c>
    </row>
    <row r="322" spans="1:72" s="1093" customFormat="1" ht="16.5" customHeight="1" x14ac:dyDescent="0.2">
      <c r="A322" s="1205">
        <v>200</v>
      </c>
      <c r="B322" s="1152">
        <v>1182</v>
      </c>
      <c r="C322" s="1178" t="s">
        <v>3323</v>
      </c>
      <c r="D322" s="1603" t="s">
        <v>3325</v>
      </c>
      <c r="E322" s="1600"/>
      <c r="F322" s="1543"/>
      <c r="G322" s="1553"/>
      <c r="H322" s="1178" t="s">
        <v>3324</v>
      </c>
      <c r="I322" s="1206"/>
      <c r="J322" s="1184"/>
      <c r="K322" s="1184"/>
      <c r="L322" s="1184"/>
      <c r="M322" s="1184"/>
      <c r="N322" s="1184"/>
      <c r="O322" s="1184"/>
      <c r="P322" s="1184"/>
      <c r="Q322" s="1184"/>
      <c r="R322" s="1184"/>
      <c r="S322" s="1184"/>
      <c r="T322" s="1184"/>
      <c r="U322" s="1184"/>
      <c r="V322" s="1184"/>
      <c r="W322" s="1184"/>
      <c r="X322" s="1184"/>
      <c r="Y322" s="676"/>
      <c r="Z322" s="676"/>
      <c r="AA322" s="1215"/>
      <c r="AB322" s="1215"/>
      <c r="AC322" s="1215"/>
      <c r="AD322" s="1215"/>
      <c r="AE322" s="1215"/>
      <c r="AF322" s="1215"/>
      <c r="AG322" s="1215"/>
      <c r="AH322" s="1215"/>
      <c r="AI322" s="1215"/>
      <c r="AJ322" s="1215"/>
      <c r="AK322" s="1215"/>
      <c r="AL322" s="1215"/>
      <c r="AM322" s="1215"/>
      <c r="AN322" s="1215"/>
      <c r="AO322" s="1215"/>
      <c r="AP322" s="1216"/>
      <c r="AQ322" s="1216"/>
      <c r="AR322" s="1216"/>
      <c r="AS322" s="1216"/>
      <c r="AT322" s="1216"/>
      <c r="AU322" s="1216"/>
      <c r="AV322" s="1216"/>
      <c r="AW322" s="1216"/>
      <c r="AX322" s="1215" t="s">
        <v>2015</v>
      </c>
      <c r="AY322" s="1215" t="s">
        <v>1939</v>
      </c>
      <c r="AZ322" s="1215" t="s">
        <v>1865</v>
      </c>
      <c r="BA322" s="1215" t="s">
        <v>2479</v>
      </c>
      <c r="BB322" s="676" t="s">
        <v>1982</v>
      </c>
      <c r="BC322" s="676" t="s">
        <v>2124</v>
      </c>
      <c r="BD322" s="1153" t="s">
        <v>2123</v>
      </c>
      <c r="BE322" s="1153" t="s">
        <v>1988</v>
      </c>
      <c r="BF322" s="1153" t="s">
        <v>2015</v>
      </c>
      <c r="BG322" s="1153" t="s">
        <v>2484</v>
      </c>
      <c r="BH322" s="1186" t="s">
        <v>2523</v>
      </c>
      <c r="BI322" s="1186" t="s">
        <v>1988</v>
      </c>
      <c r="BJ322" s="1153" t="s">
        <v>2084</v>
      </c>
      <c r="BK322" s="1186" t="s">
        <v>2906</v>
      </c>
      <c r="BL322" s="1166" t="s">
        <v>1992</v>
      </c>
      <c r="BM322" s="1166" t="s">
        <v>2939</v>
      </c>
      <c r="BN322" s="1187" t="s">
        <v>3060</v>
      </c>
      <c r="BO322" s="1224"/>
      <c r="BP322" s="776"/>
      <c r="BQ322" s="1093" t="s">
        <v>1009</v>
      </c>
    </row>
    <row r="323" spans="1:72" s="1251" customFormat="1" ht="16.5" customHeight="1" x14ac:dyDescent="0.2">
      <c r="A323" s="1205">
        <v>142</v>
      </c>
      <c r="B323" s="1152">
        <v>817</v>
      </c>
      <c r="C323" s="1178" t="s">
        <v>3672</v>
      </c>
      <c r="D323" s="1604"/>
      <c r="E323" s="1600"/>
      <c r="F323" s="1543"/>
      <c r="G323" s="1553"/>
      <c r="H323" s="1320" t="s">
        <v>3671</v>
      </c>
      <c r="I323" s="669"/>
      <c r="J323" s="669"/>
      <c r="K323" s="670"/>
      <c r="L323" s="671"/>
      <c r="M323" s="671"/>
      <c r="N323" s="671"/>
      <c r="O323" s="670"/>
      <c r="P323" s="670"/>
      <c r="Q323" s="670"/>
      <c r="R323" s="670"/>
      <c r="S323" s="670"/>
      <c r="T323" s="670"/>
      <c r="U323" s="672"/>
      <c r="V323" s="670"/>
      <c r="W323" s="670"/>
      <c r="X323" s="673"/>
      <c r="Y323" s="673"/>
      <c r="Z323" s="673"/>
      <c r="AA323" s="673"/>
      <c r="AB323" s="1221"/>
      <c r="AC323" s="1221"/>
      <c r="AD323" s="1221"/>
      <c r="AE323" s="1221"/>
      <c r="AF323" s="1221"/>
      <c r="AG323" s="1221"/>
      <c r="AH323" s="1221"/>
      <c r="AI323" s="1221"/>
      <c r="AJ323" s="1166" t="s">
        <v>1534</v>
      </c>
      <c r="AK323" s="1166" t="s">
        <v>1939</v>
      </c>
      <c r="AL323" s="1166" t="s">
        <v>1849</v>
      </c>
      <c r="AM323" s="1166" t="s">
        <v>2001</v>
      </c>
      <c r="AN323" s="1166" t="s">
        <v>1925</v>
      </c>
      <c r="AO323" s="1166" t="s">
        <v>2028</v>
      </c>
      <c r="AP323" s="1166" t="s">
        <v>2082</v>
      </c>
      <c r="AQ323" s="1166" t="s">
        <v>2082</v>
      </c>
      <c r="AR323" s="1189" t="s">
        <v>877</v>
      </c>
      <c r="AS323" s="1166" t="s">
        <v>1987</v>
      </c>
      <c r="AT323" s="1166" t="s">
        <v>1849</v>
      </c>
      <c r="AU323" s="1166" t="s">
        <v>1857</v>
      </c>
      <c r="AV323" s="1166" t="s">
        <v>2279</v>
      </c>
      <c r="AW323" s="1166" t="s">
        <v>2082</v>
      </c>
      <c r="AX323" s="1166" t="s">
        <v>2032</v>
      </c>
      <c r="AY323" s="1166" t="s">
        <v>2003</v>
      </c>
      <c r="AZ323" s="1166" t="s">
        <v>2279</v>
      </c>
      <c r="BA323" s="1166" t="s">
        <v>1879</v>
      </c>
      <c r="BB323" s="1166" t="s">
        <v>2465</v>
      </c>
      <c r="BC323" s="1189" t="s">
        <v>877</v>
      </c>
      <c r="BD323" s="1166" t="s">
        <v>2619</v>
      </c>
      <c r="BE323" s="1166" t="s">
        <v>2484</v>
      </c>
      <c r="BF323" s="1166" t="s">
        <v>2508</v>
      </c>
      <c r="BG323" s="1166" t="s">
        <v>1849</v>
      </c>
      <c r="BH323" s="1187" t="s">
        <v>1926</v>
      </c>
      <c r="BI323" s="675" t="s">
        <v>1989</v>
      </c>
      <c r="BJ323" s="676" t="s">
        <v>2131</v>
      </c>
      <c r="BK323" s="675" t="s">
        <v>1989</v>
      </c>
      <c r="BL323" s="1166" t="s">
        <v>2961</v>
      </c>
      <c r="BM323" s="1166" t="s">
        <v>3005</v>
      </c>
      <c r="BN323" s="675" t="s">
        <v>2186</v>
      </c>
      <c r="BO323" s="676" t="s">
        <v>2939</v>
      </c>
      <c r="BP323" s="1297" t="s">
        <v>2968</v>
      </c>
    </row>
    <row r="324" spans="1:72" s="1262" customFormat="1" ht="16.5" customHeight="1" thickBot="1" x14ac:dyDescent="0.25">
      <c r="A324" s="1205">
        <v>192</v>
      </c>
      <c r="B324" s="1152">
        <v>159</v>
      </c>
      <c r="C324" s="1178" t="s">
        <v>3724</v>
      </c>
      <c r="D324" s="1605"/>
      <c r="E324" s="1669"/>
      <c r="F324" s="1606"/>
      <c r="G324" s="1554"/>
      <c r="H324" s="1320" t="s">
        <v>3723</v>
      </c>
      <c r="I324" s="581" t="s">
        <v>923</v>
      </c>
      <c r="J324" s="581" t="s">
        <v>923</v>
      </c>
      <c r="K324" s="581" t="s">
        <v>923</v>
      </c>
      <c r="L324" s="581" t="s">
        <v>923</v>
      </c>
      <c r="M324" s="581" t="s">
        <v>923</v>
      </c>
      <c r="N324" s="581" t="s">
        <v>923</v>
      </c>
      <c r="O324" s="581" t="s">
        <v>923</v>
      </c>
      <c r="P324" s="581" t="s">
        <v>923</v>
      </c>
      <c r="Q324" s="581" t="s">
        <v>923</v>
      </c>
      <c r="R324" s="581" t="s">
        <v>923</v>
      </c>
      <c r="S324" s="581" t="s">
        <v>923</v>
      </c>
      <c r="T324" s="581" t="s">
        <v>923</v>
      </c>
      <c r="U324" s="581" t="s">
        <v>923</v>
      </c>
      <c r="V324" s="581" t="s">
        <v>923</v>
      </c>
      <c r="W324" s="577">
        <v>9</v>
      </c>
      <c r="X324" s="581" t="s">
        <v>877</v>
      </c>
      <c r="Y324" s="581" t="s">
        <v>877</v>
      </c>
      <c r="Z324" s="637" t="s">
        <v>1004</v>
      </c>
      <c r="AA324" s="581" t="s">
        <v>877</v>
      </c>
      <c r="AB324" s="581" t="s">
        <v>877</v>
      </c>
      <c r="AC324" s="637" t="s">
        <v>1497</v>
      </c>
      <c r="AD324" s="644" t="s">
        <v>877</v>
      </c>
      <c r="AE324" s="644" t="s">
        <v>877</v>
      </c>
      <c r="AF324" s="637" t="s">
        <v>1783</v>
      </c>
      <c r="AG324" s="644" t="s">
        <v>877</v>
      </c>
      <c r="AH324" s="644" t="s">
        <v>877</v>
      </c>
      <c r="AI324" s="637" t="s">
        <v>1832</v>
      </c>
      <c r="AJ324" s="644" t="s">
        <v>877</v>
      </c>
      <c r="AK324" s="637" t="s">
        <v>1832</v>
      </c>
      <c r="AL324" s="644" t="s">
        <v>877</v>
      </c>
      <c r="AM324" s="644" t="s">
        <v>877</v>
      </c>
      <c r="AN324" s="637" t="s">
        <v>1852</v>
      </c>
      <c r="AO324" s="644" t="s">
        <v>877</v>
      </c>
      <c r="AP324" s="644" t="s">
        <v>877</v>
      </c>
      <c r="AQ324" s="637" t="s">
        <v>2146</v>
      </c>
      <c r="AR324" s="644" t="s">
        <v>877</v>
      </c>
      <c r="AS324" s="644" t="s">
        <v>877</v>
      </c>
      <c r="AT324" s="637" t="s">
        <v>1159</v>
      </c>
      <c r="AU324" s="644" t="s">
        <v>877</v>
      </c>
      <c r="AV324" s="644" t="s">
        <v>877</v>
      </c>
      <c r="AW324" s="637" t="s">
        <v>2082</v>
      </c>
      <c r="AX324" s="644" t="s">
        <v>877</v>
      </c>
      <c r="AY324" s="644" t="s">
        <v>877</v>
      </c>
      <c r="AZ324" s="738" t="s">
        <v>2011</v>
      </c>
      <c r="BA324" s="740" t="s">
        <v>877</v>
      </c>
      <c r="BB324" s="740" t="s">
        <v>877</v>
      </c>
      <c r="BC324" s="738" t="s">
        <v>2615</v>
      </c>
      <c r="BD324" s="740" t="s">
        <v>877</v>
      </c>
      <c r="BE324" s="740" t="s">
        <v>877</v>
      </c>
      <c r="BF324" s="738" t="s">
        <v>2011</v>
      </c>
      <c r="BG324" s="740" t="s">
        <v>877</v>
      </c>
      <c r="BH324" s="753" t="s">
        <v>877</v>
      </c>
      <c r="BI324" s="691" t="s">
        <v>1987</v>
      </c>
      <c r="BJ324" s="592" t="s">
        <v>877</v>
      </c>
      <c r="BK324" s="693" t="s">
        <v>877</v>
      </c>
      <c r="BL324" s="594" t="s">
        <v>2040</v>
      </c>
      <c r="BM324" s="592" t="s">
        <v>877</v>
      </c>
      <c r="BN324" s="693" t="s">
        <v>877</v>
      </c>
      <c r="BO324" s="594" t="s">
        <v>2895</v>
      </c>
      <c r="BP324" s="677" t="s">
        <v>575</v>
      </c>
    </row>
    <row r="325" spans="1:72" s="1251" customFormat="1" ht="16.5" customHeight="1" thickBot="1" x14ac:dyDescent="0.25">
      <c r="A325" s="1254"/>
      <c r="B325" s="1255">
        <v>1760</v>
      </c>
      <c r="C325" s="1256" t="s">
        <v>3680</v>
      </c>
      <c r="D325" s="1207" t="s">
        <v>3678</v>
      </c>
      <c r="E325" s="1673" t="s">
        <v>3678</v>
      </c>
      <c r="F325" s="1207" t="s">
        <v>3679</v>
      </c>
      <c r="G325" s="1208" t="s">
        <v>1182</v>
      </c>
      <c r="H325" s="1256" t="s">
        <v>3681</v>
      </c>
      <c r="I325" s="628"/>
      <c r="J325" s="678"/>
      <c r="K325" s="679"/>
      <c r="L325" s="679"/>
      <c r="M325" s="679"/>
      <c r="N325" s="679"/>
      <c r="O325" s="629"/>
      <c r="P325" s="679"/>
      <c r="Q325" s="629"/>
      <c r="R325" s="679"/>
      <c r="S325" s="629"/>
      <c r="T325" s="679"/>
      <c r="U325" s="680"/>
      <c r="V325" s="679"/>
      <c r="W325" s="629"/>
      <c r="X325" s="679"/>
      <c r="Y325" s="1301"/>
      <c r="Z325" s="679"/>
      <c r="AA325" s="1301"/>
      <c r="AB325" s="679"/>
      <c r="AC325" s="1301"/>
      <c r="AD325" s="1302"/>
      <c r="AE325" s="1301"/>
      <c r="AF325" s="1302"/>
      <c r="AG325" s="1302"/>
      <c r="AH325" s="1302"/>
      <c r="AI325" s="1302"/>
      <c r="AJ325" s="1302"/>
      <c r="AK325" s="1302"/>
      <c r="AL325" s="1302"/>
      <c r="AM325" s="1301"/>
      <c r="AN325" s="1302"/>
      <c r="AO325" s="1302"/>
      <c r="AP325" s="1302"/>
      <c r="AQ325" s="1302"/>
      <c r="AR325" s="1302"/>
      <c r="AS325" s="1302"/>
      <c r="AT325" s="1302"/>
      <c r="AU325" s="1302"/>
      <c r="AV325" s="1302"/>
      <c r="AW325" s="1302"/>
      <c r="AX325" s="1302"/>
      <c r="AY325" s="1301"/>
      <c r="AZ325" s="1301"/>
      <c r="BA325" s="1301"/>
      <c r="BB325" s="1301"/>
      <c r="BC325" s="1301"/>
      <c r="BD325" s="1301"/>
      <c r="BE325" s="1301"/>
      <c r="BF325" s="1301"/>
      <c r="BG325" s="1302"/>
      <c r="BH325" s="1302"/>
      <c r="BI325" s="1302"/>
      <c r="BJ325" s="1302"/>
      <c r="BK325" s="1302"/>
      <c r="BL325" s="1302"/>
      <c r="BM325" s="1303" t="s">
        <v>2006</v>
      </c>
      <c r="BN325" s="1303" t="s">
        <v>1994</v>
      </c>
      <c r="BO325" s="1303" t="s">
        <v>2053</v>
      </c>
      <c r="BP325" s="541" t="s">
        <v>2050</v>
      </c>
    </row>
    <row r="326" spans="1:72" s="1094" customFormat="1" ht="15.75" x14ac:dyDescent="0.25">
      <c r="A326" s="1244">
        <v>129</v>
      </c>
      <c r="B326" s="1245">
        <v>1658</v>
      </c>
      <c r="C326" s="1237" t="s">
        <v>3647</v>
      </c>
      <c r="D326" s="1298" t="s">
        <v>3645</v>
      </c>
      <c r="E326" s="1674" t="s">
        <v>3935</v>
      </c>
      <c r="F326" s="1528" t="s">
        <v>3359</v>
      </c>
      <c r="G326" s="1530" t="s">
        <v>1182</v>
      </c>
      <c r="H326" s="1237" t="s">
        <v>3646</v>
      </c>
      <c r="I326" s="687"/>
      <c r="J326" s="872"/>
      <c r="K326" s="687"/>
      <c r="L326" s="872"/>
      <c r="M326" s="1264"/>
      <c r="N326" s="1280"/>
      <c r="O326" s="1280"/>
      <c r="P326" s="1280"/>
      <c r="Q326" s="1280"/>
      <c r="R326" s="1280"/>
      <c r="S326" s="687"/>
      <c r="T326" s="1281"/>
      <c r="U326" s="1246"/>
      <c r="V326" s="872"/>
      <c r="W326" s="687"/>
      <c r="X326" s="872"/>
      <c r="Y326" s="635"/>
      <c r="Z326" s="872"/>
      <c r="AA326" s="635"/>
      <c r="AB326" s="872"/>
      <c r="AC326" s="874"/>
      <c r="AD326" s="874"/>
      <c r="AE326" s="874"/>
      <c r="AF326" s="874"/>
      <c r="AG326" s="635"/>
      <c r="AH326" s="635"/>
      <c r="AI326" s="635"/>
      <c r="AJ326" s="635"/>
      <c r="AK326" s="635"/>
      <c r="AL326" s="635"/>
      <c r="AM326" s="635"/>
      <c r="AN326" s="1282"/>
      <c r="AO326" s="1282"/>
      <c r="AP326" s="635"/>
      <c r="AQ326" s="635"/>
      <c r="AR326" s="635"/>
      <c r="AS326" s="635"/>
      <c r="AT326" s="874"/>
      <c r="AU326" s="874"/>
      <c r="AV326" s="874"/>
      <c r="AW326" s="874"/>
      <c r="AX326" s="874"/>
      <c r="AY326" s="874"/>
      <c r="AZ326" s="874"/>
      <c r="BA326" s="635" t="s">
        <v>2026</v>
      </c>
      <c r="BB326" s="635" t="s">
        <v>1982</v>
      </c>
      <c r="BC326" s="635" t="s">
        <v>2554</v>
      </c>
      <c r="BD326" s="635" t="s">
        <v>2644</v>
      </c>
      <c r="BE326" s="635" t="s">
        <v>2558</v>
      </c>
      <c r="BF326" s="635" t="s">
        <v>2620</v>
      </c>
      <c r="BG326" s="635" t="s">
        <v>2524</v>
      </c>
      <c r="BH326" s="635" t="s">
        <v>1854</v>
      </c>
      <c r="BI326" s="635" t="s">
        <v>1832</v>
      </c>
      <c r="BJ326" s="1282" t="s">
        <v>877</v>
      </c>
      <c r="BK326" s="635" t="s">
        <v>1997</v>
      </c>
      <c r="BL326" s="635" t="s">
        <v>2964</v>
      </c>
      <c r="BM326" s="1265" t="s">
        <v>2006</v>
      </c>
      <c r="BN326" s="1247" t="s">
        <v>877</v>
      </c>
      <c r="BO326" s="1299" t="s">
        <v>2123</v>
      </c>
      <c r="BP326" s="1300" t="s">
        <v>3431</v>
      </c>
    </row>
    <row r="327" spans="1:72" s="1262" customFormat="1" ht="16.5" customHeight="1" x14ac:dyDescent="0.2">
      <c r="A327" s="1244">
        <v>190</v>
      </c>
      <c r="B327" s="1245">
        <v>1035</v>
      </c>
      <c r="C327" s="1237" t="s">
        <v>3721</v>
      </c>
      <c r="D327" s="1298" t="s">
        <v>3720</v>
      </c>
      <c r="E327" s="1540"/>
      <c r="F327" s="1543"/>
      <c r="G327" s="1534"/>
      <c r="H327" s="1237" t="s">
        <v>3722</v>
      </c>
      <c r="I327" s="581" t="s">
        <v>923</v>
      </c>
      <c r="J327" s="581" t="s">
        <v>923</v>
      </c>
      <c r="K327" s="581" t="s">
        <v>923</v>
      </c>
      <c r="L327" s="581" t="s">
        <v>923</v>
      </c>
      <c r="M327" s="581" t="s">
        <v>923</v>
      </c>
      <c r="N327" s="577">
        <v>11</v>
      </c>
      <c r="O327" s="656">
        <v>14</v>
      </c>
      <c r="P327" s="577">
        <v>27</v>
      </c>
      <c r="Q327" s="581" t="s">
        <v>877</v>
      </c>
      <c r="R327" s="577">
        <v>20</v>
      </c>
      <c r="S327" s="581" t="s">
        <v>877</v>
      </c>
      <c r="T327" s="577" t="s">
        <v>1106</v>
      </c>
      <c r="U327" s="581" t="s">
        <v>877</v>
      </c>
      <c r="V327" s="577">
        <v>11</v>
      </c>
      <c r="W327" s="581" t="s">
        <v>877</v>
      </c>
      <c r="X327" s="738">
        <v>16</v>
      </c>
      <c r="Y327" s="581" t="s">
        <v>877</v>
      </c>
      <c r="Z327" s="637" t="s">
        <v>1004</v>
      </c>
      <c r="AA327" s="581" t="s">
        <v>877</v>
      </c>
      <c r="AB327" s="637" t="s">
        <v>1549</v>
      </c>
      <c r="AC327" s="581" t="s">
        <v>877</v>
      </c>
      <c r="AD327" s="637" t="s">
        <v>1588</v>
      </c>
      <c r="AE327" s="644" t="s">
        <v>877</v>
      </c>
      <c r="AF327" s="637" t="s">
        <v>1783</v>
      </c>
      <c r="AG327" s="644" t="s">
        <v>877</v>
      </c>
      <c r="AH327" s="637" t="s">
        <v>1606</v>
      </c>
      <c r="AI327" s="644" t="s">
        <v>877</v>
      </c>
      <c r="AJ327" s="637" t="s">
        <v>1844</v>
      </c>
      <c r="AK327" s="637" t="s">
        <v>1854</v>
      </c>
      <c r="AL327" s="644" t="s">
        <v>877</v>
      </c>
      <c r="AM327" s="637" t="s">
        <v>2007</v>
      </c>
      <c r="AN327" s="644" t="s">
        <v>877</v>
      </c>
      <c r="AO327" s="637" t="s">
        <v>1931</v>
      </c>
      <c r="AP327" s="644" t="s">
        <v>877</v>
      </c>
      <c r="AQ327" s="637" t="s">
        <v>2146</v>
      </c>
      <c r="AR327" s="644" t="s">
        <v>877</v>
      </c>
      <c r="AS327" s="637" t="s">
        <v>2039</v>
      </c>
      <c r="AT327" s="644" t="s">
        <v>877</v>
      </c>
      <c r="AU327" s="637" t="s">
        <v>1083</v>
      </c>
      <c r="AV327" s="644" t="s">
        <v>877</v>
      </c>
      <c r="AW327" s="637" t="s">
        <v>1939</v>
      </c>
      <c r="AX327" s="644" t="s">
        <v>877</v>
      </c>
      <c r="AY327" s="637" t="s">
        <v>1939</v>
      </c>
      <c r="AZ327" s="637" t="s">
        <v>2482</v>
      </c>
      <c r="BA327" s="644" t="s">
        <v>877</v>
      </c>
      <c r="BB327" s="637" t="s">
        <v>1982</v>
      </c>
      <c r="BC327" s="644" t="s">
        <v>877</v>
      </c>
      <c r="BD327" s="738" t="s">
        <v>2070</v>
      </c>
      <c r="BE327" s="740" t="s">
        <v>877</v>
      </c>
      <c r="BF327" s="738" t="s">
        <v>2674</v>
      </c>
      <c r="BG327" s="740" t="s">
        <v>877</v>
      </c>
      <c r="BH327" s="691" t="s">
        <v>1883</v>
      </c>
      <c r="BI327" s="693" t="s">
        <v>877</v>
      </c>
      <c r="BJ327" s="594" t="s">
        <v>2040</v>
      </c>
      <c r="BK327" s="693" t="s">
        <v>877</v>
      </c>
      <c r="BL327" s="594" t="s">
        <v>2040</v>
      </c>
      <c r="BM327" s="592" t="s">
        <v>877</v>
      </c>
      <c r="BN327" s="649" t="s">
        <v>1136</v>
      </c>
      <c r="BO327" s="593" t="s">
        <v>877</v>
      </c>
      <c r="BP327" s="677" t="s">
        <v>2362</v>
      </c>
    </row>
    <row r="328" spans="1:72" s="1094" customFormat="1" thickBot="1" x14ac:dyDescent="0.3">
      <c r="A328" s="1203">
        <v>175</v>
      </c>
      <c r="B328" s="1204">
        <v>1768</v>
      </c>
      <c r="C328" s="1157" t="s">
        <v>3357</v>
      </c>
      <c r="D328" s="1250" t="s">
        <v>3360</v>
      </c>
      <c r="E328" s="1541"/>
      <c r="F328" s="1580"/>
      <c r="G328" s="1578"/>
      <c r="H328" s="1277" t="s">
        <v>3358</v>
      </c>
      <c r="I328" s="789"/>
      <c r="J328" s="789"/>
      <c r="K328" s="789"/>
      <c r="L328" s="595"/>
      <c r="M328" s="1183"/>
      <c r="N328" s="789"/>
      <c r="O328" s="789"/>
      <c r="P328" s="789"/>
      <c r="Q328" s="789"/>
      <c r="R328" s="789"/>
      <c r="S328" s="789"/>
      <c r="T328" s="789"/>
      <c r="U328" s="1271"/>
      <c r="V328" s="789"/>
      <c r="W328" s="789"/>
      <c r="X328" s="866"/>
      <c r="Y328" s="866"/>
      <c r="Z328" s="866"/>
      <c r="AA328" s="866"/>
      <c r="AB328" s="866"/>
      <c r="AC328" s="866"/>
      <c r="AD328" s="866"/>
      <c r="AE328" s="866"/>
      <c r="AF328" s="866"/>
      <c r="AG328" s="1278"/>
      <c r="AH328" s="1278"/>
      <c r="AI328" s="1278"/>
      <c r="AJ328" s="866"/>
      <c r="AK328" s="866"/>
      <c r="AL328" s="866"/>
      <c r="AM328" s="866"/>
      <c r="AN328" s="866"/>
      <c r="AO328" s="866"/>
      <c r="AP328" s="1278"/>
      <c r="AQ328" s="1278"/>
      <c r="AR328" s="1278"/>
      <c r="AS328" s="1278"/>
      <c r="AT328" s="866"/>
      <c r="AU328" s="866"/>
      <c r="AV328" s="866"/>
      <c r="AW328" s="866"/>
      <c r="AX328" s="866"/>
      <c r="AY328" s="1278"/>
      <c r="AZ328" s="1278"/>
      <c r="BA328" s="1278"/>
      <c r="BB328" s="1278"/>
      <c r="BC328" s="1278"/>
      <c r="BD328" s="1278"/>
      <c r="BE328" s="1278"/>
      <c r="BF328" s="1278"/>
      <c r="BG328" s="1278"/>
      <c r="BH328" s="866" t="s">
        <v>1926</v>
      </c>
      <c r="BI328" s="866" t="s">
        <v>2037</v>
      </c>
      <c r="BJ328" s="866" t="s">
        <v>2002</v>
      </c>
      <c r="BK328" s="1165" t="s">
        <v>2028</v>
      </c>
      <c r="BL328" s="1165" t="s">
        <v>2934</v>
      </c>
      <c r="BM328" s="598" t="s">
        <v>2082</v>
      </c>
      <c r="BN328" s="598" t="s">
        <v>1994</v>
      </c>
      <c r="BO328" s="866" t="s">
        <v>3423</v>
      </c>
      <c r="BP328" s="1279" t="s">
        <v>3432</v>
      </c>
    </row>
    <row r="329" spans="1:72" s="1093" customFormat="1" ht="16.5" customHeight="1" x14ac:dyDescent="0.2">
      <c r="A329" s="1244">
        <v>302</v>
      </c>
      <c r="B329" s="1245">
        <v>1272</v>
      </c>
      <c r="C329" s="1237" t="s">
        <v>3494</v>
      </c>
      <c r="D329" s="1550" t="s">
        <v>1620</v>
      </c>
      <c r="E329" s="1672" t="s">
        <v>1620</v>
      </c>
      <c r="F329" s="1552" t="s">
        <v>1620</v>
      </c>
      <c r="G329" s="1555" t="s">
        <v>1620</v>
      </c>
      <c r="H329" s="1237" t="s">
        <v>3502</v>
      </c>
      <c r="I329" s="1243"/>
      <c r="J329" s="687"/>
      <c r="K329" s="1272"/>
      <c r="L329" s="688"/>
      <c r="M329" s="633"/>
      <c r="N329" s="633"/>
      <c r="O329" s="633"/>
      <c r="P329" s="633"/>
      <c r="Q329" s="633"/>
      <c r="R329" s="633"/>
      <c r="S329" s="633"/>
      <c r="T329" s="633"/>
      <c r="U329" s="1158"/>
      <c r="V329" s="1257"/>
      <c r="W329" s="1257"/>
      <c r="X329" s="1273"/>
      <c r="Y329" s="1274"/>
      <c r="Z329" s="1274"/>
      <c r="AA329" s="1274"/>
      <c r="AB329" s="1274"/>
      <c r="AC329" s="1273"/>
      <c r="AD329" s="1273"/>
      <c r="AE329" s="1273"/>
      <c r="AF329" s="1273"/>
      <c r="AG329" s="1275" t="s">
        <v>1511</v>
      </c>
      <c r="AH329" s="1275" t="s">
        <v>1692</v>
      </c>
      <c r="AI329" s="1275" t="s">
        <v>1580</v>
      </c>
      <c r="AJ329" s="1275" t="s">
        <v>1488</v>
      </c>
      <c r="AK329" s="1275" t="s">
        <v>1530</v>
      </c>
      <c r="AL329" s="1275" t="s">
        <v>1866</v>
      </c>
      <c r="AM329" s="1275" t="s">
        <v>1883</v>
      </c>
      <c r="AN329" s="1275" t="s">
        <v>1883</v>
      </c>
      <c r="AO329" s="1275" t="s">
        <v>2065</v>
      </c>
      <c r="AP329" s="1275" t="s">
        <v>2070</v>
      </c>
      <c r="AQ329" s="1275" t="s">
        <v>1866</v>
      </c>
      <c r="AR329" s="1275" t="s">
        <v>1994</v>
      </c>
      <c r="AS329" s="1275" t="s">
        <v>2037</v>
      </c>
      <c r="AT329" s="1275" t="s">
        <v>1994</v>
      </c>
      <c r="AU329" s="1275" t="s">
        <v>1845</v>
      </c>
      <c r="AV329" s="1275" t="s">
        <v>1939</v>
      </c>
      <c r="AW329" s="1275" t="s">
        <v>2032</v>
      </c>
      <c r="AX329" s="1275" t="s">
        <v>1994</v>
      </c>
      <c r="AY329" s="1275" t="s">
        <v>2001</v>
      </c>
      <c r="AZ329" s="1275" t="s">
        <v>2460</v>
      </c>
      <c r="BA329" s="1275" t="s">
        <v>2001</v>
      </c>
      <c r="BB329" s="1275" t="s">
        <v>2542</v>
      </c>
      <c r="BC329" s="1275" t="s">
        <v>2029</v>
      </c>
      <c r="BD329" s="1275" t="s">
        <v>2569</v>
      </c>
      <c r="BE329" s="1275" t="s">
        <v>2037</v>
      </c>
      <c r="BF329" s="1275" t="s">
        <v>2627</v>
      </c>
      <c r="BG329" s="1275" t="s">
        <v>1994</v>
      </c>
      <c r="BH329" s="1276" t="s">
        <v>2508</v>
      </c>
      <c r="BI329" s="683" t="s">
        <v>1866</v>
      </c>
      <c r="BJ329" s="684" t="s">
        <v>2007</v>
      </c>
      <c r="BK329" s="683" t="s">
        <v>2029</v>
      </c>
      <c r="BL329" s="684" t="s">
        <v>2871</v>
      </c>
      <c r="BM329" s="797" t="s">
        <v>2020</v>
      </c>
      <c r="BN329" s="798" t="s">
        <v>2026</v>
      </c>
      <c r="BO329" s="1266"/>
      <c r="BP329" s="1163" t="s">
        <v>2990</v>
      </c>
    </row>
    <row r="330" spans="1:72" s="1093" customFormat="1" ht="30" x14ac:dyDescent="0.2">
      <c r="A330" s="1210">
        <v>304</v>
      </c>
      <c r="B330" s="1151">
        <v>1280</v>
      </c>
      <c r="C330" s="1150" t="s">
        <v>3495</v>
      </c>
      <c r="D330" s="1534"/>
      <c r="E330" s="1600"/>
      <c r="F330" s="1553"/>
      <c r="G330" s="1556"/>
      <c r="H330" s="1150" t="s">
        <v>3503</v>
      </c>
      <c r="I330" s="1226"/>
      <c r="J330" s="577"/>
      <c r="K330" s="711"/>
      <c r="L330" s="582"/>
      <c r="M330" s="582"/>
      <c r="N330" s="582"/>
      <c r="O330" s="578"/>
      <c r="P330" s="578"/>
      <c r="Q330" s="578"/>
      <c r="R330" s="578"/>
      <c r="S330" s="578"/>
      <c r="T330" s="578"/>
      <c r="U330" s="589"/>
      <c r="V330" s="578"/>
      <c r="W330" s="578"/>
      <c r="X330" s="578"/>
      <c r="Y330" s="578"/>
      <c r="Z330" s="578"/>
      <c r="AA330" s="578"/>
      <c r="AB330" s="585"/>
      <c r="AC330" s="585"/>
      <c r="AD330" s="585"/>
      <c r="AE330" s="585"/>
      <c r="AF330" s="585"/>
      <c r="AG330" s="585"/>
      <c r="AH330" s="578" t="s">
        <v>1606</v>
      </c>
      <c r="AI330" s="578" t="s">
        <v>1580</v>
      </c>
      <c r="AJ330" s="578" t="s">
        <v>1488</v>
      </c>
      <c r="AK330" s="578" t="s">
        <v>1530</v>
      </c>
      <c r="AL330" s="578" t="s">
        <v>1866</v>
      </c>
      <c r="AM330" s="578" t="s">
        <v>2003</v>
      </c>
      <c r="AN330" s="578" t="s">
        <v>2028</v>
      </c>
      <c r="AO330" s="578" t="s">
        <v>2001</v>
      </c>
      <c r="AP330" s="578" t="s">
        <v>1849</v>
      </c>
      <c r="AQ330" s="578" t="s">
        <v>1994</v>
      </c>
      <c r="AR330" s="578" t="s">
        <v>1994</v>
      </c>
      <c r="AS330" s="578" t="s">
        <v>2037</v>
      </c>
      <c r="AT330" s="578" t="s">
        <v>1994</v>
      </c>
      <c r="AU330" s="578" t="s">
        <v>1845</v>
      </c>
      <c r="AV330" s="578" t="s">
        <v>1939</v>
      </c>
      <c r="AW330" s="578" t="s">
        <v>2032</v>
      </c>
      <c r="AX330" s="578" t="s">
        <v>1994</v>
      </c>
      <c r="AY330" s="578" t="s">
        <v>2001</v>
      </c>
      <c r="AZ330" s="578" t="s">
        <v>2460</v>
      </c>
      <c r="BA330" s="578" t="s">
        <v>2001</v>
      </c>
      <c r="BB330" s="578" t="s">
        <v>2542</v>
      </c>
      <c r="BC330" s="578" t="s">
        <v>2029</v>
      </c>
      <c r="BD330" s="578" t="s">
        <v>2569</v>
      </c>
      <c r="BE330" s="578" t="s">
        <v>2037</v>
      </c>
      <c r="BF330" s="578" t="s">
        <v>2627</v>
      </c>
      <c r="BG330" s="578" t="s">
        <v>1994</v>
      </c>
      <c r="BH330" s="767" t="s">
        <v>2508</v>
      </c>
      <c r="BI330" s="691" t="s">
        <v>1866</v>
      </c>
      <c r="BJ330" s="594" t="s">
        <v>2007</v>
      </c>
      <c r="BK330" s="691" t="s">
        <v>2029</v>
      </c>
      <c r="BL330" s="594" t="s">
        <v>2871</v>
      </c>
      <c r="BM330" s="594" t="s">
        <v>2887</v>
      </c>
      <c r="BN330" s="691" t="s">
        <v>3060</v>
      </c>
      <c r="BO330" s="594" t="s">
        <v>2002</v>
      </c>
      <c r="BP330" s="1193" t="s">
        <v>3059</v>
      </c>
    </row>
    <row r="331" spans="1:72" s="1093" customFormat="1" ht="16.5" customHeight="1" x14ac:dyDescent="0.2">
      <c r="A331" s="1210">
        <v>312</v>
      </c>
      <c r="B331" s="1151">
        <v>830</v>
      </c>
      <c r="C331" s="1150" t="s">
        <v>3496</v>
      </c>
      <c r="D331" s="1534"/>
      <c r="E331" s="1600"/>
      <c r="F331" s="1553"/>
      <c r="G331" s="1556"/>
      <c r="H331" s="1150" t="s">
        <v>3504</v>
      </c>
      <c r="I331" s="1226"/>
      <c r="J331" s="577"/>
      <c r="K331" s="711"/>
      <c r="L331" s="582"/>
      <c r="M331" s="582"/>
      <c r="N331" s="582"/>
      <c r="O331" s="578"/>
      <c r="P331" s="578"/>
      <c r="Q331" s="578"/>
      <c r="R331" s="578"/>
      <c r="S331" s="578"/>
      <c r="T331" s="578"/>
      <c r="U331" s="589"/>
      <c r="V331" s="578"/>
      <c r="W331" s="578"/>
      <c r="X331" s="578"/>
      <c r="Y331" s="578"/>
      <c r="Z331" s="578"/>
      <c r="AA331" s="578"/>
      <c r="AB331" s="585"/>
      <c r="AC331" s="585"/>
      <c r="AD331" s="585"/>
      <c r="AE331" s="585"/>
      <c r="AF331" s="585"/>
      <c r="AG331" s="585"/>
      <c r="AH331" s="578"/>
      <c r="AI331" s="578"/>
      <c r="AJ331" s="578"/>
      <c r="AK331" s="578"/>
      <c r="AL331" s="578"/>
      <c r="AM331" s="578"/>
      <c r="AN331" s="585"/>
      <c r="AO331" s="585"/>
      <c r="AP331" s="585"/>
      <c r="AQ331" s="585"/>
      <c r="AR331" s="585"/>
      <c r="AS331" s="585"/>
      <c r="AT331" s="585"/>
      <c r="AU331" s="585"/>
      <c r="AV331" s="585"/>
      <c r="AW331" s="585"/>
      <c r="AX331" s="585"/>
      <c r="AY331" s="585"/>
      <c r="AZ331" s="578"/>
      <c r="BA331" s="585"/>
      <c r="BB331" s="585"/>
      <c r="BC331" s="572"/>
      <c r="BD331" s="572"/>
      <c r="BE331" s="572"/>
      <c r="BF331" s="572"/>
      <c r="BG331" s="572"/>
      <c r="BH331" s="591" t="s">
        <v>1987</v>
      </c>
      <c r="BI331" s="691" t="s">
        <v>2039</v>
      </c>
      <c r="BJ331" s="594" t="s">
        <v>2847</v>
      </c>
      <c r="BK331" s="691" t="s">
        <v>2902</v>
      </c>
      <c r="BL331" s="594" t="s">
        <v>2028</v>
      </c>
      <c r="BM331" s="594" t="s">
        <v>2988</v>
      </c>
      <c r="BN331" s="691" t="s">
        <v>2279</v>
      </c>
      <c r="BO331" s="584" t="s">
        <v>3429</v>
      </c>
      <c r="BP331" s="1193"/>
    </row>
    <row r="332" spans="1:72" s="1093" customFormat="1" ht="16.5" customHeight="1" x14ac:dyDescent="0.2">
      <c r="A332" s="1210">
        <v>315</v>
      </c>
      <c r="B332" s="1151">
        <v>742</v>
      </c>
      <c r="C332" s="1150" t="s">
        <v>3497</v>
      </c>
      <c r="D332" s="1534"/>
      <c r="E332" s="1600"/>
      <c r="F332" s="1553"/>
      <c r="G332" s="1556"/>
      <c r="H332" s="1150" t="s">
        <v>3505</v>
      </c>
      <c r="I332" s="665" t="s">
        <v>923</v>
      </c>
      <c r="J332" s="581" t="s">
        <v>923</v>
      </c>
      <c r="K332" s="581" t="s">
        <v>923</v>
      </c>
      <c r="L332" s="581" t="s">
        <v>923</v>
      </c>
      <c r="M332" s="581" t="s">
        <v>923</v>
      </c>
      <c r="N332" s="581" t="s">
        <v>923</v>
      </c>
      <c r="O332" s="581" t="s">
        <v>923</v>
      </c>
      <c r="P332" s="581" t="s">
        <v>923</v>
      </c>
      <c r="Q332" s="581" t="s">
        <v>923</v>
      </c>
      <c r="R332" s="581" t="s">
        <v>923</v>
      </c>
      <c r="S332" s="581" t="s">
        <v>923</v>
      </c>
      <c r="T332" s="581" t="s">
        <v>923</v>
      </c>
      <c r="U332" s="581"/>
      <c r="V332" s="807"/>
      <c r="W332" s="807"/>
      <c r="X332" s="807"/>
      <c r="Y332" s="807"/>
      <c r="Z332" s="807"/>
      <c r="AA332" s="807"/>
      <c r="AB332" s="808"/>
      <c r="AC332" s="808"/>
      <c r="AD332" s="808"/>
      <c r="AE332" s="808"/>
      <c r="AF332" s="808"/>
      <c r="AG332" s="808"/>
      <c r="AH332" s="808"/>
      <c r="AI332" s="808"/>
      <c r="AJ332" s="808"/>
      <c r="AK332" s="808"/>
      <c r="AL332" s="808"/>
      <c r="AM332" s="808"/>
      <c r="AN332" s="808"/>
      <c r="AO332" s="808"/>
      <c r="AP332" s="644"/>
      <c r="AQ332" s="644"/>
      <c r="AR332" s="644"/>
      <c r="AS332" s="644"/>
      <c r="AT332" s="637" t="s">
        <v>2015</v>
      </c>
      <c r="AU332" s="637" t="s">
        <v>2284</v>
      </c>
      <c r="AV332" s="637" t="s">
        <v>1879</v>
      </c>
      <c r="AW332" s="653" t="s">
        <v>877</v>
      </c>
      <c r="AX332" s="637" t="s">
        <v>2039</v>
      </c>
      <c r="AY332" s="637" t="s">
        <v>2106</v>
      </c>
      <c r="AZ332" s="637" t="s">
        <v>2464</v>
      </c>
      <c r="BA332" s="637" t="s">
        <v>2003</v>
      </c>
      <c r="BB332" s="637" t="s">
        <v>2542</v>
      </c>
      <c r="BC332" s="637" t="s">
        <v>2575</v>
      </c>
      <c r="BD332" s="637" t="s">
        <v>2569</v>
      </c>
      <c r="BE332" s="637" t="s">
        <v>2514</v>
      </c>
      <c r="BF332" s="637" t="s">
        <v>2053</v>
      </c>
      <c r="BG332" s="637" t="s">
        <v>2627</v>
      </c>
      <c r="BH332" s="642" t="s">
        <v>1852</v>
      </c>
      <c r="BI332" s="691" t="s">
        <v>2039</v>
      </c>
      <c r="BJ332" s="637" t="s">
        <v>1375</v>
      </c>
      <c r="BK332" s="642" t="s">
        <v>2902</v>
      </c>
      <c r="BL332" s="637" t="s">
        <v>2939</v>
      </c>
      <c r="BM332" s="637" t="s">
        <v>2988</v>
      </c>
      <c r="BN332" s="642" t="s">
        <v>3060</v>
      </c>
      <c r="BO332" s="637" t="s">
        <v>2020</v>
      </c>
      <c r="BP332" s="1172" t="s">
        <v>2276</v>
      </c>
    </row>
    <row r="333" spans="1:72" s="1093" customFormat="1" ht="16.5" customHeight="1" x14ac:dyDescent="0.2">
      <c r="A333" s="1210">
        <v>316</v>
      </c>
      <c r="B333" s="1151">
        <v>807</v>
      </c>
      <c r="C333" s="1150" t="s">
        <v>3498</v>
      </c>
      <c r="D333" s="1534"/>
      <c r="E333" s="1600"/>
      <c r="F333" s="1553"/>
      <c r="G333" s="1556"/>
      <c r="H333" s="1150" t="s">
        <v>3506</v>
      </c>
      <c r="I333" s="837">
        <v>15</v>
      </c>
      <c r="J333" s="581" t="s">
        <v>923</v>
      </c>
      <c r="K333" s="577">
        <v>17</v>
      </c>
      <c r="L333" s="581" t="s">
        <v>923</v>
      </c>
      <c r="M333" s="581" t="s">
        <v>923</v>
      </c>
      <c r="N333" s="577">
        <v>18</v>
      </c>
      <c r="O333" s="577">
        <v>30</v>
      </c>
      <c r="P333" s="577">
        <v>21</v>
      </c>
      <c r="Q333" s="577">
        <v>8</v>
      </c>
      <c r="R333" s="577">
        <v>8</v>
      </c>
      <c r="S333" s="577">
        <v>11</v>
      </c>
      <c r="T333" s="577">
        <v>3</v>
      </c>
      <c r="U333" s="748">
        <v>21</v>
      </c>
      <c r="V333" s="577">
        <v>11</v>
      </c>
      <c r="W333" s="577">
        <v>5</v>
      </c>
      <c r="X333" s="577" t="s">
        <v>1159</v>
      </c>
      <c r="Y333" s="577">
        <v>6</v>
      </c>
      <c r="Z333" s="809"/>
      <c r="AA333" s="809"/>
      <c r="AB333" s="809"/>
      <c r="AC333" s="809"/>
      <c r="AD333" s="809"/>
      <c r="AE333" s="809"/>
      <c r="AF333" s="810"/>
      <c r="AG333" s="810"/>
      <c r="AH333" s="810"/>
      <c r="AI333" s="810"/>
      <c r="AJ333" s="810"/>
      <c r="AK333" s="810"/>
      <c r="AL333" s="577" t="s">
        <v>1982</v>
      </c>
      <c r="AM333" s="577" t="s">
        <v>1883</v>
      </c>
      <c r="AN333" s="577" t="s">
        <v>1883</v>
      </c>
      <c r="AO333" s="577" t="s">
        <v>2065</v>
      </c>
      <c r="AP333" s="577" t="s">
        <v>2070</v>
      </c>
      <c r="AQ333" s="577" t="s">
        <v>1866</v>
      </c>
      <c r="AR333" s="577" t="s">
        <v>1831</v>
      </c>
      <c r="AS333" s="577" t="s">
        <v>2221</v>
      </c>
      <c r="AT333" s="577" t="s">
        <v>1831</v>
      </c>
      <c r="AU333" s="577" t="s">
        <v>2037</v>
      </c>
      <c r="AV333" s="577" t="s">
        <v>1931</v>
      </c>
      <c r="AW333" s="577" t="s">
        <v>1845</v>
      </c>
      <c r="AX333" s="577" t="s">
        <v>2028</v>
      </c>
      <c r="AY333" s="577" t="s">
        <v>2424</v>
      </c>
      <c r="AZ333" s="577" t="s">
        <v>2464</v>
      </c>
      <c r="BA333" s="577" t="s">
        <v>2032</v>
      </c>
      <c r="BB333" s="577" t="s">
        <v>2028</v>
      </c>
      <c r="BC333" s="577" t="s">
        <v>2552</v>
      </c>
      <c r="BD333" s="577" t="s">
        <v>2569</v>
      </c>
      <c r="BE333" s="577" t="s">
        <v>2514</v>
      </c>
      <c r="BF333" s="577" t="s">
        <v>2032</v>
      </c>
      <c r="BG333" s="577" t="s">
        <v>2627</v>
      </c>
      <c r="BH333" s="811" t="s">
        <v>1852</v>
      </c>
      <c r="BI333" s="691" t="s">
        <v>2039</v>
      </c>
      <c r="BJ333" s="637" t="s">
        <v>1375</v>
      </c>
      <c r="BK333" s="642" t="s">
        <v>2847</v>
      </c>
      <c r="BL333" s="637" t="s">
        <v>2939</v>
      </c>
      <c r="BM333" s="637" t="s">
        <v>2988</v>
      </c>
      <c r="BN333" s="654" t="s">
        <v>877</v>
      </c>
      <c r="BO333" s="637" t="s">
        <v>2934</v>
      </c>
      <c r="BP333" s="1218"/>
    </row>
    <row r="334" spans="1:72" s="814" customFormat="1" ht="16.5" customHeight="1" x14ac:dyDescent="0.2">
      <c r="A334" s="1210">
        <v>318</v>
      </c>
      <c r="B334" s="1151">
        <v>607</v>
      </c>
      <c r="C334" s="1150" t="s">
        <v>3499</v>
      </c>
      <c r="D334" s="1534"/>
      <c r="E334" s="1600"/>
      <c r="F334" s="1553"/>
      <c r="G334" s="1556"/>
      <c r="H334" s="1150" t="s">
        <v>3507</v>
      </c>
      <c r="I334" s="831" t="s">
        <v>1165</v>
      </c>
      <c r="J334" s="578">
        <v>19</v>
      </c>
      <c r="K334" s="578">
        <v>13</v>
      </c>
      <c r="L334" s="579" t="s">
        <v>877</v>
      </c>
      <c r="M334" s="579" t="s">
        <v>1166</v>
      </c>
      <c r="N334" s="580"/>
      <c r="O334" s="580" t="s">
        <v>1167</v>
      </c>
      <c r="P334" s="580"/>
      <c r="Q334" s="580"/>
      <c r="R334" s="580"/>
      <c r="S334" s="580"/>
      <c r="T334" s="578">
        <v>11</v>
      </c>
      <c r="U334" s="589">
        <v>21</v>
      </c>
      <c r="V334" s="578">
        <v>19</v>
      </c>
      <c r="W334" s="578">
        <v>16</v>
      </c>
      <c r="X334" s="594" t="s">
        <v>1359</v>
      </c>
      <c r="Y334" s="594">
        <v>13</v>
      </c>
      <c r="Z334" s="594">
        <v>9</v>
      </c>
      <c r="AA334" s="594" t="s">
        <v>1488</v>
      </c>
      <c r="AB334" s="594" t="s">
        <v>1549</v>
      </c>
      <c r="AC334" s="594" t="s">
        <v>1627</v>
      </c>
      <c r="AD334" s="594" t="s">
        <v>1588</v>
      </c>
      <c r="AE334" s="594" t="s">
        <v>1755</v>
      </c>
      <c r="AF334" s="594" t="s">
        <v>1490</v>
      </c>
      <c r="AG334" s="594" t="s">
        <v>1511</v>
      </c>
      <c r="AH334" s="594" t="s">
        <v>1588</v>
      </c>
      <c r="AI334" s="594" t="s">
        <v>1613</v>
      </c>
      <c r="AJ334" s="594" t="s">
        <v>1606</v>
      </c>
      <c r="AK334" s="594" t="s">
        <v>1492</v>
      </c>
      <c r="AL334" s="594" t="s">
        <v>1987</v>
      </c>
      <c r="AM334" s="594" t="s">
        <v>1822</v>
      </c>
      <c r="AN334" s="594" t="s">
        <v>1883</v>
      </c>
      <c r="AO334" s="594" t="s">
        <v>1866</v>
      </c>
      <c r="AP334" s="594" t="s">
        <v>1857</v>
      </c>
      <c r="AQ334" s="594" t="s">
        <v>1854</v>
      </c>
      <c r="AR334" s="594" t="s">
        <v>1845</v>
      </c>
      <c r="AS334" s="594" t="s">
        <v>2006</v>
      </c>
      <c r="AT334" s="594" t="s">
        <v>2060</v>
      </c>
      <c r="AU334" s="594" t="s">
        <v>2190</v>
      </c>
      <c r="AV334" s="594" t="s">
        <v>2284</v>
      </c>
      <c r="AW334" s="594" t="s">
        <v>2003</v>
      </c>
      <c r="AX334" s="594" t="s">
        <v>2032</v>
      </c>
      <c r="AY334" s="594" t="s">
        <v>2284</v>
      </c>
      <c r="AZ334" s="594" t="s">
        <v>2144</v>
      </c>
      <c r="BA334" s="594" t="s">
        <v>2015</v>
      </c>
      <c r="BB334" s="578" t="s">
        <v>1931</v>
      </c>
      <c r="BC334" s="578" t="s">
        <v>2465</v>
      </c>
      <c r="BD334" s="594" t="s">
        <v>2015</v>
      </c>
      <c r="BE334" s="594" t="s">
        <v>1883</v>
      </c>
      <c r="BF334" s="594" t="s">
        <v>2011</v>
      </c>
      <c r="BG334" s="594" t="s">
        <v>2053</v>
      </c>
      <c r="BH334" s="691" t="s">
        <v>1879</v>
      </c>
      <c r="BI334" s="691" t="s">
        <v>1977</v>
      </c>
      <c r="BJ334" s="637" t="s">
        <v>1375</v>
      </c>
      <c r="BK334" s="642" t="s">
        <v>2847</v>
      </c>
      <c r="BL334" s="637" t="s">
        <v>2905</v>
      </c>
      <c r="BM334" s="584" t="s">
        <v>2903</v>
      </c>
      <c r="BN334" s="642" t="s">
        <v>3067</v>
      </c>
      <c r="BO334" s="710" t="s">
        <v>2065</v>
      </c>
      <c r="BP334" s="1172" t="s">
        <v>3371</v>
      </c>
      <c r="BQ334" s="813"/>
      <c r="BR334" s="813"/>
      <c r="BS334" s="813"/>
      <c r="BT334" s="813"/>
    </row>
    <row r="335" spans="1:72" s="1093" customFormat="1" ht="16.5" customHeight="1" x14ac:dyDescent="0.2">
      <c r="A335" s="1210">
        <v>325</v>
      </c>
      <c r="B335" s="1151">
        <v>917</v>
      </c>
      <c r="C335" s="1150" t="s">
        <v>1054</v>
      </c>
      <c r="D335" s="1534"/>
      <c r="E335" s="1600"/>
      <c r="F335" s="1553"/>
      <c r="G335" s="1556"/>
      <c r="H335" s="1150" t="s">
        <v>3508</v>
      </c>
      <c r="I335" s="831">
        <v>21</v>
      </c>
      <c r="J335" s="578">
        <v>11</v>
      </c>
      <c r="K335" s="578">
        <v>10</v>
      </c>
      <c r="L335" s="578">
        <v>28</v>
      </c>
      <c r="M335" s="579"/>
      <c r="N335" s="578">
        <v>18</v>
      </c>
      <c r="O335" s="578">
        <v>30</v>
      </c>
      <c r="P335" s="578">
        <v>21</v>
      </c>
      <c r="Q335" s="578">
        <v>29</v>
      </c>
      <c r="R335" s="578">
        <v>28</v>
      </c>
      <c r="S335" s="578">
        <v>25</v>
      </c>
      <c r="T335" s="578">
        <v>17</v>
      </c>
      <c r="U335" s="589">
        <v>21</v>
      </c>
      <c r="V335" s="578">
        <v>19</v>
      </c>
      <c r="W335" s="578">
        <v>16</v>
      </c>
      <c r="X335" s="578" t="s">
        <v>1159</v>
      </c>
      <c r="Y335" s="578">
        <v>6</v>
      </c>
      <c r="Z335" s="578">
        <v>4</v>
      </c>
      <c r="AA335" s="578" t="s">
        <v>1488</v>
      </c>
      <c r="AB335" s="578" t="s">
        <v>1527</v>
      </c>
      <c r="AC335" s="578" t="s">
        <v>1580</v>
      </c>
      <c r="AD335" s="578" t="s">
        <v>1606</v>
      </c>
      <c r="AE335" s="578" t="s">
        <v>1549</v>
      </c>
      <c r="AF335" s="578" t="s">
        <v>1490</v>
      </c>
      <c r="AG335" s="578" t="s">
        <v>1511</v>
      </c>
      <c r="AH335" s="578" t="s">
        <v>1503</v>
      </c>
      <c r="AI335" s="578" t="s">
        <v>1613</v>
      </c>
      <c r="AJ335" s="578" t="s">
        <v>1754</v>
      </c>
      <c r="AK335" s="578" t="s">
        <v>1558</v>
      </c>
      <c r="AL335" s="578" t="s">
        <v>1989</v>
      </c>
      <c r="AM335" s="578" t="s">
        <v>1989</v>
      </c>
      <c r="AN335" s="578" t="s">
        <v>2020</v>
      </c>
      <c r="AO335" s="578" t="s">
        <v>2065</v>
      </c>
      <c r="AP335" s="578" t="s">
        <v>2070</v>
      </c>
      <c r="AQ335" s="578" t="s">
        <v>1822</v>
      </c>
      <c r="AR335" s="578" t="s">
        <v>2123</v>
      </c>
      <c r="AS335" s="578" t="s">
        <v>2003</v>
      </c>
      <c r="AT335" s="578" t="s">
        <v>1087</v>
      </c>
      <c r="AU335" s="578" t="s">
        <v>2002</v>
      </c>
      <c r="AV335" s="578" t="s">
        <v>1879</v>
      </c>
      <c r="AW335" s="578" t="s">
        <v>2028</v>
      </c>
      <c r="AX335" s="578" t="s">
        <v>2001</v>
      </c>
      <c r="AY335" s="578" t="s">
        <v>2107</v>
      </c>
      <c r="AZ335" s="578" t="s">
        <v>1845</v>
      </c>
      <c r="BA335" s="578" t="s">
        <v>2053</v>
      </c>
      <c r="BB335" s="578" t="s">
        <v>2028</v>
      </c>
      <c r="BC335" s="594" t="s">
        <v>2465</v>
      </c>
      <c r="BD335" s="594" t="s">
        <v>2643</v>
      </c>
      <c r="BE335" s="594" t="s">
        <v>2006</v>
      </c>
      <c r="BF335" s="594" t="s">
        <v>1844</v>
      </c>
      <c r="BG335" s="594" t="s">
        <v>2460</v>
      </c>
      <c r="BH335" s="691" t="s">
        <v>2552</v>
      </c>
      <c r="BI335" s="691" t="s">
        <v>1977</v>
      </c>
      <c r="BJ335" s="594" t="s">
        <v>2124</v>
      </c>
      <c r="BK335" s="691" t="s">
        <v>2032</v>
      </c>
      <c r="BL335" s="594" t="s">
        <v>2939</v>
      </c>
      <c r="BM335" s="594" t="s">
        <v>2028</v>
      </c>
      <c r="BN335" s="691" t="s">
        <v>3060</v>
      </c>
      <c r="BO335" s="594" t="s">
        <v>2020</v>
      </c>
      <c r="BP335" s="1172"/>
    </row>
    <row r="336" spans="1:72" s="1093" customFormat="1" ht="16.5" customHeight="1" x14ac:dyDescent="0.2">
      <c r="A336" s="1210">
        <v>326</v>
      </c>
      <c r="B336" s="1151">
        <v>945</v>
      </c>
      <c r="C336" s="1150" t="s">
        <v>3500</v>
      </c>
      <c r="D336" s="1534"/>
      <c r="E336" s="1600"/>
      <c r="F336" s="1553"/>
      <c r="G336" s="1556"/>
      <c r="H336" s="1150" t="s">
        <v>3509</v>
      </c>
      <c r="I336" s="831">
        <v>15</v>
      </c>
      <c r="J336" s="578">
        <v>5</v>
      </c>
      <c r="K336" s="578">
        <v>5</v>
      </c>
      <c r="L336" s="582"/>
      <c r="M336" s="582" t="s">
        <v>1169</v>
      </c>
      <c r="N336" s="582" t="s">
        <v>1071</v>
      </c>
      <c r="O336" s="580" t="s">
        <v>1170</v>
      </c>
      <c r="P336" s="580"/>
      <c r="Q336" s="659"/>
      <c r="R336" s="580"/>
      <c r="S336" s="580"/>
      <c r="T336" s="580"/>
      <c r="U336" s="580"/>
      <c r="V336" s="578">
        <v>11</v>
      </c>
      <c r="W336" s="578">
        <v>5</v>
      </c>
      <c r="X336" s="578" t="s">
        <v>1159</v>
      </c>
      <c r="Y336" s="578">
        <v>6</v>
      </c>
      <c r="Z336" s="578">
        <v>4</v>
      </c>
      <c r="AA336" s="578" t="s">
        <v>1488</v>
      </c>
      <c r="AB336" s="578" t="s">
        <v>1527</v>
      </c>
      <c r="AC336" s="578" t="s">
        <v>1580</v>
      </c>
      <c r="AD336" s="578" t="s">
        <v>1488</v>
      </c>
      <c r="AE336" s="578" t="s">
        <v>1549</v>
      </c>
      <c r="AF336" s="578" t="s">
        <v>1490</v>
      </c>
      <c r="AG336" s="578" t="s">
        <v>1511</v>
      </c>
      <c r="AH336" s="578" t="s">
        <v>1503</v>
      </c>
      <c r="AI336" s="578" t="s">
        <v>1613</v>
      </c>
      <c r="AJ336" s="578" t="s">
        <v>1754</v>
      </c>
      <c r="AK336" s="578" t="s">
        <v>1558</v>
      </c>
      <c r="AL336" s="578" t="s">
        <v>1982</v>
      </c>
      <c r="AM336" s="578" t="s">
        <v>2003</v>
      </c>
      <c r="AN336" s="578" t="s">
        <v>2001</v>
      </c>
      <c r="AO336" s="578" t="s">
        <v>1831</v>
      </c>
      <c r="AP336" s="578" t="s">
        <v>1849</v>
      </c>
      <c r="AQ336" s="578" t="s">
        <v>2011</v>
      </c>
      <c r="AR336" s="578" t="s">
        <v>2060</v>
      </c>
      <c r="AS336" s="578" t="s">
        <v>2006</v>
      </c>
      <c r="AT336" s="578" t="s">
        <v>2028</v>
      </c>
      <c r="AU336" s="578" t="s">
        <v>2002</v>
      </c>
      <c r="AV336" s="578" t="s">
        <v>1879</v>
      </c>
      <c r="AW336" s="578" t="s">
        <v>2028</v>
      </c>
      <c r="AX336" s="578" t="s">
        <v>2001</v>
      </c>
      <c r="AY336" s="578" t="s">
        <v>2107</v>
      </c>
      <c r="AZ336" s="578" t="s">
        <v>1845</v>
      </c>
      <c r="BA336" s="578" t="s">
        <v>2003</v>
      </c>
      <c r="BB336" s="578" t="s">
        <v>2028</v>
      </c>
      <c r="BC336" s="594" t="s">
        <v>2465</v>
      </c>
      <c r="BD336" s="594" t="s">
        <v>2643</v>
      </c>
      <c r="BE336" s="594" t="s">
        <v>2532</v>
      </c>
      <c r="BF336" s="594" t="s">
        <v>1866</v>
      </c>
      <c r="BG336" s="594" t="s">
        <v>2460</v>
      </c>
      <c r="BH336" s="691" t="s">
        <v>2465</v>
      </c>
      <c r="BI336" s="691" t="s">
        <v>1977</v>
      </c>
      <c r="BJ336" s="594" t="s">
        <v>2124</v>
      </c>
      <c r="BK336" s="691" t="s">
        <v>2032</v>
      </c>
      <c r="BL336" s="594" t="s">
        <v>2001</v>
      </c>
      <c r="BM336" s="594" t="s">
        <v>2002</v>
      </c>
      <c r="BN336" s="691" t="s">
        <v>2279</v>
      </c>
      <c r="BO336" s="584" t="s">
        <v>3429</v>
      </c>
      <c r="BP336" s="1193" t="s">
        <v>3004</v>
      </c>
    </row>
    <row r="337" spans="1:68" s="1093" customFormat="1" ht="16.5" customHeight="1" thickBot="1" x14ac:dyDescent="0.3">
      <c r="A337" s="1205">
        <v>328</v>
      </c>
      <c r="B337" s="1152">
        <v>1051</v>
      </c>
      <c r="C337" s="1178" t="s">
        <v>3501</v>
      </c>
      <c r="D337" s="1534"/>
      <c r="E337" s="1600"/>
      <c r="F337" s="1553"/>
      <c r="G337" s="1556"/>
      <c r="H337" s="1178" t="s">
        <v>3510</v>
      </c>
      <c r="I337" s="1228" t="s">
        <v>923</v>
      </c>
      <c r="J337" s="671" t="s">
        <v>923</v>
      </c>
      <c r="K337" s="671" t="s">
        <v>923</v>
      </c>
      <c r="L337" s="671" t="s">
        <v>923</v>
      </c>
      <c r="M337" s="671" t="s">
        <v>923</v>
      </c>
      <c r="N337" s="671" t="s">
        <v>923</v>
      </c>
      <c r="O337" s="671" t="s">
        <v>923</v>
      </c>
      <c r="P337" s="670">
        <v>21</v>
      </c>
      <c r="Q337" s="670">
        <v>25</v>
      </c>
      <c r="R337" s="670">
        <v>16</v>
      </c>
      <c r="S337" s="670">
        <v>20</v>
      </c>
      <c r="T337" s="670">
        <v>17</v>
      </c>
      <c r="U337" s="672">
        <v>21</v>
      </c>
      <c r="V337" s="670">
        <v>19</v>
      </c>
      <c r="W337" s="670">
        <v>16</v>
      </c>
      <c r="X337" s="670" t="s">
        <v>1159</v>
      </c>
      <c r="Y337" s="670">
        <v>6</v>
      </c>
      <c r="Z337" s="670">
        <v>4</v>
      </c>
      <c r="AA337" s="670" t="s">
        <v>1488</v>
      </c>
      <c r="AB337" s="670" t="s">
        <v>1527</v>
      </c>
      <c r="AC337" s="670" t="s">
        <v>1580</v>
      </c>
      <c r="AD337" s="670" t="s">
        <v>1606</v>
      </c>
      <c r="AE337" s="670" t="s">
        <v>1744</v>
      </c>
      <c r="AF337" s="670" t="s">
        <v>1587</v>
      </c>
      <c r="AG337" s="670" t="s">
        <v>1511</v>
      </c>
      <c r="AH337" s="670" t="s">
        <v>1791</v>
      </c>
      <c r="AI337" s="670" t="s">
        <v>1613</v>
      </c>
      <c r="AJ337" s="670" t="s">
        <v>1754</v>
      </c>
      <c r="AK337" s="670" t="s">
        <v>1492</v>
      </c>
      <c r="AL337" s="670" t="s">
        <v>1852</v>
      </c>
      <c r="AM337" s="670" t="s">
        <v>1844</v>
      </c>
      <c r="AN337" s="1229" t="s">
        <v>2020</v>
      </c>
      <c r="AO337" s="1229" t="s">
        <v>1886</v>
      </c>
      <c r="AP337" s="1229" t="s">
        <v>2070</v>
      </c>
      <c r="AQ337" s="1229" t="s">
        <v>2011</v>
      </c>
      <c r="AR337" s="1229" t="s">
        <v>2060</v>
      </c>
      <c r="AS337" s="1229" t="s">
        <v>2006</v>
      </c>
      <c r="AT337" s="1229" t="s">
        <v>1087</v>
      </c>
      <c r="AU337" s="1229" t="s">
        <v>2002</v>
      </c>
      <c r="AV337" s="1229" t="s">
        <v>1879</v>
      </c>
      <c r="AW337" s="1230" t="s">
        <v>877</v>
      </c>
      <c r="AX337" s="1230" t="s">
        <v>877</v>
      </c>
      <c r="AY337" s="1230" t="s">
        <v>877</v>
      </c>
      <c r="AZ337" s="1230" t="s">
        <v>877</v>
      </c>
      <c r="BA337" s="1230" t="s">
        <v>877</v>
      </c>
      <c r="BB337" s="1230" t="s">
        <v>877</v>
      </c>
      <c r="BC337" s="673" t="s">
        <v>2623</v>
      </c>
      <c r="BD337" s="673" t="s">
        <v>2523</v>
      </c>
      <c r="BE337" s="673" t="s">
        <v>2003</v>
      </c>
      <c r="BF337" s="673" t="s">
        <v>1844</v>
      </c>
      <c r="BG337" s="673" t="s">
        <v>2460</v>
      </c>
      <c r="BH337" s="674" t="s">
        <v>2460</v>
      </c>
      <c r="BI337" s="674" t="s">
        <v>1977</v>
      </c>
      <c r="BJ337" s="673" t="s">
        <v>1136</v>
      </c>
      <c r="BK337" s="674" t="s">
        <v>2011</v>
      </c>
      <c r="BL337" s="673" t="s">
        <v>2865</v>
      </c>
      <c r="BM337" s="673" t="s">
        <v>1982</v>
      </c>
      <c r="BN337" s="674" t="s">
        <v>3060</v>
      </c>
      <c r="BO337" s="1219" t="s">
        <v>1375</v>
      </c>
      <c r="BP337" s="1231" t="s">
        <v>2949</v>
      </c>
    </row>
    <row r="338" spans="1:68" s="1304" customFormat="1" ht="16.5" customHeight="1" x14ac:dyDescent="0.2">
      <c r="A338" s="1205">
        <v>300</v>
      </c>
      <c r="B338" s="1152">
        <v>87</v>
      </c>
      <c r="C338" s="1178" t="s">
        <v>3849</v>
      </c>
      <c r="D338" s="1534"/>
      <c r="E338" s="1600"/>
      <c r="F338" s="1553"/>
      <c r="G338" s="1556"/>
      <c r="H338" s="1178" t="s">
        <v>3844</v>
      </c>
      <c r="I338" s="577">
        <v>21</v>
      </c>
      <c r="J338" s="577">
        <v>11</v>
      </c>
      <c r="K338" s="588">
        <v>10</v>
      </c>
      <c r="L338" s="582"/>
      <c r="M338" s="580" t="s">
        <v>1158</v>
      </c>
      <c r="N338" s="580"/>
      <c r="O338" s="580"/>
      <c r="P338" s="580"/>
      <c r="Q338" s="580"/>
      <c r="R338" s="580"/>
      <c r="S338" s="580"/>
      <c r="T338" s="580"/>
      <c r="U338" s="580"/>
      <c r="V338" s="578">
        <v>19</v>
      </c>
      <c r="W338" s="578">
        <v>16</v>
      </c>
      <c r="X338" s="801" t="s">
        <v>1159</v>
      </c>
      <c r="Y338" s="802"/>
      <c r="Z338" s="802"/>
      <c r="AA338" s="802"/>
      <c r="AB338" s="802"/>
      <c r="AC338" s="803" t="s">
        <v>1494</v>
      </c>
      <c r="AD338" s="803" t="s">
        <v>1692</v>
      </c>
      <c r="AE338" s="803" t="s">
        <v>1549</v>
      </c>
      <c r="AF338" s="803" t="s">
        <v>1613</v>
      </c>
      <c r="AG338" s="803" t="s">
        <v>1511</v>
      </c>
      <c r="AH338" s="803" t="s">
        <v>1692</v>
      </c>
      <c r="AI338" s="803" t="s">
        <v>1580</v>
      </c>
      <c r="AJ338" s="803" t="s">
        <v>1488</v>
      </c>
      <c r="AK338" s="803" t="s">
        <v>1530</v>
      </c>
      <c r="AL338" s="803" t="s">
        <v>1866</v>
      </c>
      <c r="AM338" s="803" t="s">
        <v>1876</v>
      </c>
      <c r="AN338" s="803" t="s">
        <v>2028</v>
      </c>
      <c r="AO338" s="803" t="s">
        <v>2001</v>
      </c>
      <c r="AP338" s="803" t="s">
        <v>1849</v>
      </c>
      <c r="AQ338" s="803" t="s">
        <v>1994</v>
      </c>
      <c r="AR338" s="803" t="s">
        <v>1994</v>
      </c>
      <c r="AS338" s="803" t="s">
        <v>2003</v>
      </c>
      <c r="AT338" s="803" t="s">
        <v>1994</v>
      </c>
      <c r="AU338" s="803" t="s">
        <v>2053</v>
      </c>
      <c r="AV338" s="803" t="s">
        <v>1939</v>
      </c>
      <c r="AW338" s="803" t="s">
        <v>2032</v>
      </c>
      <c r="AX338" s="803" t="s">
        <v>1994</v>
      </c>
      <c r="AY338" s="584" t="s">
        <v>2003</v>
      </c>
      <c r="AZ338" s="584" t="s">
        <v>2464</v>
      </c>
      <c r="BA338" s="584" t="s">
        <v>2524</v>
      </c>
      <c r="BB338" s="727" t="s">
        <v>877</v>
      </c>
      <c r="BC338" s="584" t="s">
        <v>2015</v>
      </c>
      <c r="BD338" s="584" t="s">
        <v>2472</v>
      </c>
      <c r="BE338" s="594" t="s">
        <v>2479</v>
      </c>
      <c r="BF338" s="594" t="s">
        <v>1865</v>
      </c>
      <c r="BG338" s="594" t="s">
        <v>2001</v>
      </c>
      <c r="BH338" s="691" t="s">
        <v>1852</v>
      </c>
      <c r="BI338" s="642" t="s">
        <v>1989</v>
      </c>
      <c r="BJ338" s="637" t="s">
        <v>2007</v>
      </c>
      <c r="BK338" s="642" t="s">
        <v>2901</v>
      </c>
      <c r="BL338" s="584" t="s">
        <v>2032</v>
      </c>
      <c r="BM338" s="584" t="s">
        <v>1982</v>
      </c>
      <c r="BN338" s="649" t="s">
        <v>2190</v>
      </c>
      <c r="BO338" s="584" t="s">
        <v>2002</v>
      </c>
      <c r="BP338" s="804" t="s">
        <v>2706</v>
      </c>
    </row>
    <row r="339" spans="1:68" s="1094" customFormat="1" ht="31.5" customHeight="1" x14ac:dyDescent="0.25">
      <c r="A339" s="1205">
        <v>301</v>
      </c>
      <c r="B339" s="1152">
        <v>1216</v>
      </c>
      <c r="C339" s="1178" t="s">
        <v>3846</v>
      </c>
      <c r="D339" s="1534"/>
      <c r="E339" s="1600"/>
      <c r="F339" s="1553"/>
      <c r="G339" s="1556"/>
      <c r="H339" s="1178" t="s">
        <v>3845</v>
      </c>
      <c r="I339" s="577"/>
      <c r="J339" s="577"/>
      <c r="K339" s="709"/>
      <c r="L339" s="581"/>
      <c r="M339" s="656"/>
      <c r="N339" s="656"/>
      <c r="O339" s="656"/>
      <c r="P339" s="656"/>
      <c r="Q339" s="656"/>
      <c r="R339" s="656"/>
      <c r="S339" s="656"/>
      <c r="T339" s="656"/>
      <c r="U339" s="1321"/>
      <c r="V339" s="1370"/>
      <c r="W339" s="1370"/>
      <c r="X339" s="1371"/>
      <c r="Y339" s="1372"/>
      <c r="Z339" s="1372"/>
      <c r="AA339" s="1372"/>
      <c r="AB339" s="1372"/>
      <c r="AC339" s="1373" t="s">
        <v>1599</v>
      </c>
      <c r="AD339" s="1371" t="s">
        <v>877</v>
      </c>
      <c r="AE339" s="1373" t="s">
        <v>1549</v>
      </c>
      <c r="AF339" s="1374" t="s">
        <v>877</v>
      </c>
      <c r="AG339" s="1374" t="s">
        <v>877</v>
      </c>
      <c r="AH339" s="1374" t="s">
        <v>877</v>
      </c>
      <c r="AI339" s="1373" t="s">
        <v>1852</v>
      </c>
      <c r="AJ339" s="1371" t="s">
        <v>877</v>
      </c>
      <c r="AK339" s="1373" t="s">
        <v>1530</v>
      </c>
      <c r="AL339" s="1371" t="s">
        <v>877</v>
      </c>
      <c r="AM339" s="1373" t="s">
        <v>1876</v>
      </c>
      <c r="AN339" s="1371" t="s">
        <v>877</v>
      </c>
      <c r="AO339" s="1373" t="s">
        <v>2001</v>
      </c>
      <c r="AP339" s="1371" t="s">
        <v>877</v>
      </c>
      <c r="AQ339" s="1373" t="s">
        <v>1994</v>
      </c>
      <c r="AR339" s="1371" t="s">
        <v>877</v>
      </c>
      <c r="AS339" s="1373" t="s">
        <v>2037</v>
      </c>
      <c r="AT339" s="1371" t="s">
        <v>877</v>
      </c>
      <c r="AU339" s="1373" t="s">
        <v>2053</v>
      </c>
      <c r="AV339" s="1371" t="s">
        <v>877</v>
      </c>
      <c r="AW339" s="1373" t="s">
        <v>2032</v>
      </c>
      <c r="AX339" s="1371" t="s">
        <v>877</v>
      </c>
      <c r="AY339" s="1373" t="s">
        <v>2001</v>
      </c>
      <c r="AZ339" s="1371" t="s">
        <v>877</v>
      </c>
      <c r="BA339" s="1373" t="s">
        <v>2053</v>
      </c>
      <c r="BB339" s="1371" t="s">
        <v>877</v>
      </c>
      <c r="BC339" s="1373" t="s">
        <v>2029</v>
      </c>
      <c r="BD339" s="1371" t="s">
        <v>877</v>
      </c>
      <c r="BE339" s="1373" t="s">
        <v>2037</v>
      </c>
      <c r="BF339" s="1371" t="s">
        <v>877</v>
      </c>
      <c r="BG339" s="1373" t="s">
        <v>1994</v>
      </c>
      <c r="BH339" s="1375" t="s">
        <v>877</v>
      </c>
      <c r="BI339" s="742" t="s">
        <v>2132</v>
      </c>
      <c r="BJ339" s="740" t="s">
        <v>877</v>
      </c>
      <c r="BK339" s="1376" t="s">
        <v>877</v>
      </c>
      <c r="BL339" s="739" t="s">
        <v>877</v>
      </c>
      <c r="BM339" s="739" t="s">
        <v>877</v>
      </c>
      <c r="BN339" s="1376" t="s">
        <v>877</v>
      </c>
      <c r="BO339" s="739"/>
      <c r="BP339" s="1377" t="s">
        <v>368</v>
      </c>
    </row>
    <row r="340" spans="1:68" s="1304" customFormat="1" ht="16.5" customHeight="1" x14ac:dyDescent="0.2">
      <c r="A340" s="1205">
        <v>303</v>
      </c>
      <c r="B340" s="1152">
        <v>290</v>
      </c>
      <c r="C340" s="1178" t="s">
        <v>3848</v>
      </c>
      <c r="D340" s="1534"/>
      <c r="E340" s="1600"/>
      <c r="F340" s="1553"/>
      <c r="G340" s="1556"/>
      <c r="H340" s="1178" t="s">
        <v>3847</v>
      </c>
      <c r="I340" s="704" t="s">
        <v>3393</v>
      </c>
      <c r="J340" s="577" t="s">
        <v>1160</v>
      </c>
      <c r="K340" s="711" t="s">
        <v>3394</v>
      </c>
      <c r="L340" s="582"/>
      <c r="M340" s="582" t="s">
        <v>1161</v>
      </c>
      <c r="N340" s="582"/>
      <c r="O340" s="578">
        <v>30</v>
      </c>
      <c r="P340" s="578" t="s">
        <v>1162</v>
      </c>
      <c r="Q340" s="578">
        <v>29</v>
      </c>
      <c r="R340" s="578">
        <v>28</v>
      </c>
      <c r="S340" s="578" t="s">
        <v>1163</v>
      </c>
      <c r="T340" s="578">
        <v>17</v>
      </c>
      <c r="U340" s="589">
        <v>21</v>
      </c>
      <c r="V340" s="578" t="s">
        <v>1164</v>
      </c>
      <c r="W340" s="578">
        <v>16</v>
      </c>
      <c r="X340" s="578" t="s">
        <v>1159</v>
      </c>
      <c r="Y340" s="578" t="s">
        <v>1399</v>
      </c>
      <c r="Z340" s="578">
        <v>4</v>
      </c>
      <c r="AA340" s="578" t="s">
        <v>1488</v>
      </c>
      <c r="AB340" s="578" t="s">
        <v>1527</v>
      </c>
      <c r="AC340" s="578" t="s">
        <v>1583</v>
      </c>
      <c r="AD340" s="578" t="s">
        <v>1488</v>
      </c>
      <c r="AE340" s="587" t="s">
        <v>877</v>
      </c>
      <c r="AF340" s="805"/>
      <c r="AG340" s="805"/>
      <c r="AH340" s="805"/>
      <c r="AI340" s="805"/>
      <c r="AJ340" s="805"/>
      <c r="AK340" s="805"/>
      <c r="AL340" s="805"/>
      <c r="AM340" s="805"/>
      <c r="AN340" s="805"/>
      <c r="AO340" s="578" t="s">
        <v>1866</v>
      </c>
      <c r="AP340" s="578" t="s">
        <v>1849</v>
      </c>
      <c r="AQ340" s="578" t="s">
        <v>1994</v>
      </c>
      <c r="AR340" s="578" t="s">
        <v>1994</v>
      </c>
      <c r="AS340" s="578" t="s">
        <v>2037</v>
      </c>
      <c r="AT340" s="578" t="s">
        <v>2032</v>
      </c>
      <c r="AU340" s="578" t="s">
        <v>1845</v>
      </c>
      <c r="AV340" s="578" t="s">
        <v>1931</v>
      </c>
      <c r="AW340" s="578" t="s">
        <v>1854</v>
      </c>
      <c r="AX340" s="578" t="s">
        <v>1994</v>
      </c>
      <c r="AY340" s="578" t="s">
        <v>2001</v>
      </c>
      <c r="AZ340" s="594" t="s">
        <v>2144</v>
      </c>
      <c r="BA340" s="594" t="s">
        <v>2524</v>
      </c>
      <c r="BB340" s="594" t="s">
        <v>2020</v>
      </c>
      <c r="BC340" s="594" t="s">
        <v>2037</v>
      </c>
      <c r="BD340" s="594" t="s">
        <v>2001</v>
      </c>
      <c r="BE340" s="594" t="s">
        <v>2037</v>
      </c>
      <c r="BF340" s="594" t="s">
        <v>2627</v>
      </c>
      <c r="BG340" s="594" t="s">
        <v>1994</v>
      </c>
      <c r="BH340" s="691" t="s">
        <v>2508</v>
      </c>
      <c r="BI340" s="691" t="s">
        <v>1866</v>
      </c>
      <c r="BJ340" s="594" t="s">
        <v>2124</v>
      </c>
      <c r="BK340" s="691" t="s">
        <v>2906</v>
      </c>
      <c r="BL340" s="594" t="s">
        <v>2028</v>
      </c>
      <c r="BM340" s="584" t="s">
        <v>2020</v>
      </c>
      <c r="BN340" s="649" t="s">
        <v>2026</v>
      </c>
      <c r="BO340" s="650"/>
      <c r="BP340" s="624" t="s">
        <v>3395</v>
      </c>
    </row>
    <row r="341" spans="1:68" s="1304" customFormat="1" ht="16.5" customHeight="1" x14ac:dyDescent="0.2">
      <c r="A341" s="1205">
        <v>305</v>
      </c>
      <c r="B341" s="1152">
        <v>1453</v>
      </c>
      <c r="C341" s="1178" t="s">
        <v>3851</v>
      </c>
      <c r="D341" s="1534"/>
      <c r="E341" s="1600"/>
      <c r="F341" s="1553"/>
      <c r="G341" s="1556"/>
      <c r="H341" s="1178" t="s">
        <v>3850</v>
      </c>
      <c r="I341" s="704"/>
      <c r="J341" s="577"/>
      <c r="K341" s="711"/>
      <c r="L341" s="582"/>
      <c r="M341" s="582"/>
      <c r="N341" s="582"/>
      <c r="O341" s="578"/>
      <c r="P341" s="578"/>
      <c r="Q341" s="578"/>
      <c r="R341" s="578"/>
      <c r="S341" s="578"/>
      <c r="T341" s="578"/>
      <c r="U341" s="589"/>
      <c r="V341" s="578"/>
      <c r="W341" s="578"/>
      <c r="X341" s="578"/>
      <c r="Y341" s="578"/>
      <c r="Z341" s="578"/>
      <c r="AA341" s="578"/>
      <c r="AB341" s="585"/>
      <c r="AC341" s="585"/>
      <c r="AD341" s="585"/>
      <c r="AE341" s="585"/>
      <c r="AF341" s="585"/>
      <c r="AG341" s="585"/>
      <c r="AH341" s="578"/>
      <c r="AI341" s="578"/>
      <c r="AJ341" s="578"/>
      <c r="AK341" s="578"/>
      <c r="AL341" s="578"/>
      <c r="AM341" s="578"/>
      <c r="AN341" s="578"/>
      <c r="AO341" s="578"/>
      <c r="AP341" s="585"/>
      <c r="AQ341" s="585"/>
      <c r="AR341" s="585"/>
      <c r="AS341" s="578" t="s">
        <v>2040</v>
      </c>
      <c r="AT341" s="578" t="s">
        <v>1982</v>
      </c>
      <c r="AU341" s="578" t="s">
        <v>1845</v>
      </c>
      <c r="AV341" s="578" t="s">
        <v>1939</v>
      </c>
      <c r="AW341" s="578" t="s">
        <v>2003</v>
      </c>
      <c r="AX341" s="578" t="s">
        <v>1849</v>
      </c>
      <c r="AY341" s="578" t="s">
        <v>2001</v>
      </c>
      <c r="AZ341" s="578" t="s">
        <v>2460</v>
      </c>
      <c r="BA341" s="578" t="s">
        <v>2032</v>
      </c>
      <c r="BB341" s="578" t="s">
        <v>2123</v>
      </c>
      <c r="BC341" s="578" t="s">
        <v>2029</v>
      </c>
      <c r="BD341" s="578" t="s">
        <v>2569</v>
      </c>
      <c r="BE341" s="578" t="s">
        <v>2037</v>
      </c>
      <c r="BF341" s="578" t="s">
        <v>2627</v>
      </c>
      <c r="BG341" s="578" t="s">
        <v>1994</v>
      </c>
      <c r="BH341" s="767" t="s">
        <v>2508</v>
      </c>
      <c r="BI341" s="691" t="s">
        <v>1866</v>
      </c>
      <c r="BJ341" s="594" t="s">
        <v>2007</v>
      </c>
      <c r="BK341" s="691" t="s">
        <v>2029</v>
      </c>
      <c r="BL341" s="594" t="s">
        <v>2871</v>
      </c>
      <c r="BM341" s="584" t="s">
        <v>1982</v>
      </c>
      <c r="BN341" s="649" t="s">
        <v>2026</v>
      </c>
      <c r="BO341" s="650" t="s">
        <v>2065</v>
      </c>
      <c r="BP341" s="624" t="s">
        <v>2546</v>
      </c>
    </row>
    <row r="342" spans="1:68" s="1304" customFormat="1" ht="16.5" customHeight="1" x14ac:dyDescent="0.2">
      <c r="A342" s="1205">
        <v>306</v>
      </c>
      <c r="B342" s="1152">
        <v>1546</v>
      </c>
      <c r="C342" s="1178" t="s">
        <v>3852</v>
      </c>
      <c r="D342" s="1534"/>
      <c r="E342" s="1600"/>
      <c r="F342" s="1553"/>
      <c r="G342" s="1556"/>
      <c r="H342" s="1178" t="s">
        <v>2364</v>
      </c>
      <c r="I342" s="704"/>
      <c r="J342" s="577"/>
      <c r="K342" s="711"/>
      <c r="L342" s="582"/>
      <c r="M342" s="582"/>
      <c r="N342" s="582"/>
      <c r="O342" s="578"/>
      <c r="P342" s="578"/>
      <c r="Q342" s="578"/>
      <c r="R342" s="578"/>
      <c r="S342" s="578"/>
      <c r="T342" s="578"/>
      <c r="U342" s="589"/>
      <c r="V342" s="578"/>
      <c r="W342" s="578"/>
      <c r="X342" s="578"/>
      <c r="Y342" s="578"/>
      <c r="Z342" s="578"/>
      <c r="AA342" s="578"/>
      <c r="AB342" s="585"/>
      <c r="AC342" s="585"/>
      <c r="AD342" s="585"/>
      <c r="AE342" s="585"/>
      <c r="AF342" s="585"/>
      <c r="AG342" s="585"/>
      <c r="AH342" s="578"/>
      <c r="AI342" s="578"/>
      <c r="AJ342" s="578"/>
      <c r="AK342" s="578"/>
      <c r="AL342" s="578"/>
      <c r="AM342" s="578"/>
      <c r="AN342" s="585"/>
      <c r="AO342" s="585"/>
      <c r="AP342" s="585"/>
      <c r="AQ342" s="585"/>
      <c r="AR342" s="585"/>
      <c r="AS342" s="585"/>
      <c r="AT342" s="585"/>
      <c r="AU342" s="585"/>
      <c r="AV342" s="585"/>
      <c r="AW342" s="578" t="s">
        <v>2373</v>
      </c>
      <c r="AX342" s="585" t="s">
        <v>877</v>
      </c>
      <c r="AY342" s="578" t="s">
        <v>2106</v>
      </c>
      <c r="AZ342" s="585" t="s">
        <v>877</v>
      </c>
      <c r="BA342" s="578" t="s">
        <v>2001</v>
      </c>
      <c r="BB342" s="585" t="s">
        <v>877</v>
      </c>
      <c r="BC342" s="578" t="s">
        <v>2037</v>
      </c>
      <c r="BD342" s="585" t="s">
        <v>877</v>
      </c>
      <c r="BE342" s="578" t="s">
        <v>2037</v>
      </c>
      <c r="BF342" s="585" t="s">
        <v>877</v>
      </c>
      <c r="BG342" s="578" t="s">
        <v>1994</v>
      </c>
      <c r="BH342" s="769" t="s">
        <v>877</v>
      </c>
      <c r="BI342" s="691" t="s">
        <v>1866</v>
      </c>
      <c r="BJ342" s="592" t="s">
        <v>877</v>
      </c>
      <c r="BK342" s="691" t="s">
        <v>2028</v>
      </c>
      <c r="BL342" s="592" t="s">
        <v>877</v>
      </c>
      <c r="BM342" s="594" t="s">
        <v>2887</v>
      </c>
      <c r="BN342" s="693" t="s">
        <v>877</v>
      </c>
      <c r="BO342" s="584" t="s">
        <v>2020</v>
      </c>
      <c r="BP342" s="624" t="s">
        <v>2365</v>
      </c>
    </row>
    <row r="343" spans="1:68" s="1094" customFormat="1" ht="33" customHeight="1" x14ac:dyDescent="0.25">
      <c r="A343" s="1205">
        <v>308</v>
      </c>
      <c r="B343" s="1152">
        <v>1693</v>
      </c>
      <c r="C343" s="1178" t="s">
        <v>3854</v>
      </c>
      <c r="D343" s="1534"/>
      <c r="E343" s="1600"/>
      <c r="F343" s="1553"/>
      <c r="G343" s="1556"/>
      <c r="H343" s="1178" t="s">
        <v>3853</v>
      </c>
      <c r="I343" s="704"/>
      <c r="J343" s="577"/>
      <c r="K343" s="704"/>
      <c r="L343" s="581"/>
      <c r="M343" s="581"/>
      <c r="N343" s="581"/>
      <c r="O343" s="577"/>
      <c r="P343" s="577"/>
      <c r="Q343" s="577"/>
      <c r="R343" s="577"/>
      <c r="S343" s="577"/>
      <c r="T343" s="577"/>
      <c r="U343" s="748"/>
      <c r="V343" s="577"/>
      <c r="W343" s="577"/>
      <c r="X343" s="577"/>
      <c r="Y343" s="577"/>
      <c r="Z343" s="577"/>
      <c r="AA343" s="577"/>
      <c r="AB343" s="1370"/>
      <c r="AC343" s="1370"/>
      <c r="AD343" s="1370"/>
      <c r="AE343" s="1370"/>
      <c r="AF343" s="1370"/>
      <c r="AG343" s="1370"/>
      <c r="AH343" s="577"/>
      <c r="AI343" s="577"/>
      <c r="AJ343" s="577"/>
      <c r="AK343" s="577"/>
      <c r="AL343" s="577"/>
      <c r="AM343" s="577"/>
      <c r="AN343" s="1370"/>
      <c r="AO343" s="1370"/>
      <c r="AP343" s="1370"/>
      <c r="AQ343" s="1370"/>
      <c r="AR343" s="1370"/>
      <c r="AS343" s="1370"/>
      <c r="AT343" s="1370"/>
      <c r="AU343" s="1370"/>
      <c r="AV343" s="1370"/>
      <c r="AW343" s="1370"/>
      <c r="AX343" s="1370"/>
      <c r="AY343" s="1370"/>
      <c r="AZ343" s="1370"/>
      <c r="BA343" s="1370"/>
      <c r="BB343" s="1370"/>
      <c r="BC343" s="577" t="s">
        <v>2621</v>
      </c>
      <c r="BD343" s="1370" t="s">
        <v>877</v>
      </c>
      <c r="BE343" s="577" t="s">
        <v>2472</v>
      </c>
      <c r="BF343" s="577" t="s">
        <v>2514</v>
      </c>
      <c r="BG343" s="577" t="s">
        <v>2475</v>
      </c>
      <c r="BH343" s="1378" t="s">
        <v>877</v>
      </c>
      <c r="BI343" s="1378" t="s">
        <v>877</v>
      </c>
      <c r="BJ343" s="577" t="s">
        <v>2084</v>
      </c>
      <c r="BK343" s="1378" t="s">
        <v>877</v>
      </c>
      <c r="BL343" s="577" t="s">
        <v>2871</v>
      </c>
      <c r="BM343" s="577" t="s">
        <v>2028</v>
      </c>
      <c r="BN343" s="811" t="s">
        <v>2930</v>
      </c>
      <c r="BO343" s="1379"/>
      <c r="BP343" s="1380" t="s">
        <v>2720</v>
      </c>
    </row>
    <row r="344" spans="1:68" s="1304" customFormat="1" ht="16.5" customHeight="1" x14ac:dyDescent="0.2">
      <c r="A344" s="1205">
        <v>309</v>
      </c>
      <c r="B344" s="1152">
        <v>1569</v>
      </c>
      <c r="C344" s="1178" t="s">
        <v>3856</v>
      </c>
      <c r="D344" s="1534"/>
      <c r="E344" s="1600"/>
      <c r="F344" s="1553"/>
      <c r="G344" s="1556"/>
      <c r="H344" s="1178" t="s">
        <v>3855</v>
      </c>
      <c r="I344" s="704"/>
      <c r="J344" s="577"/>
      <c r="K344" s="711"/>
      <c r="L344" s="582"/>
      <c r="M344" s="582"/>
      <c r="N344" s="582"/>
      <c r="O344" s="578"/>
      <c r="P344" s="578"/>
      <c r="Q344" s="578"/>
      <c r="R344" s="578"/>
      <c r="S344" s="578"/>
      <c r="T344" s="578"/>
      <c r="U344" s="589"/>
      <c r="V344" s="578"/>
      <c r="W344" s="578"/>
      <c r="X344" s="578"/>
      <c r="Y344" s="578"/>
      <c r="Z344" s="578"/>
      <c r="AA344" s="578"/>
      <c r="AB344" s="585"/>
      <c r="AC344" s="585"/>
      <c r="AD344" s="585"/>
      <c r="AE344" s="585"/>
      <c r="AF344" s="585"/>
      <c r="AG344" s="585"/>
      <c r="AH344" s="578"/>
      <c r="AI344" s="578"/>
      <c r="AJ344" s="578"/>
      <c r="AK344" s="578"/>
      <c r="AL344" s="578"/>
      <c r="AM344" s="578"/>
      <c r="AN344" s="585"/>
      <c r="AO344" s="585"/>
      <c r="AP344" s="585"/>
      <c r="AQ344" s="585"/>
      <c r="AR344" s="585"/>
      <c r="AS344" s="585"/>
      <c r="AT344" s="585"/>
      <c r="AU344" s="585"/>
      <c r="AV344" s="585"/>
      <c r="AW344" s="585"/>
      <c r="AX344" s="578" t="s">
        <v>2132</v>
      </c>
      <c r="AY344" s="578" t="s">
        <v>2284</v>
      </c>
      <c r="AZ344" s="578" t="s">
        <v>2460</v>
      </c>
      <c r="BA344" s="578" t="s">
        <v>2001</v>
      </c>
      <c r="BB344" s="578" t="s">
        <v>2020</v>
      </c>
      <c r="BC344" s="578" t="s">
        <v>2575</v>
      </c>
      <c r="BD344" s="578" t="s">
        <v>2001</v>
      </c>
      <c r="BE344" s="594" t="s">
        <v>2479</v>
      </c>
      <c r="BF344" s="594" t="s">
        <v>2032</v>
      </c>
      <c r="BG344" s="594" t="s">
        <v>2627</v>
      </c>
      <c r="BH344" s="691" t="s">
        <v>2508</v>
      </c>
      <c r="BI344" s="691" t="s">
        <v>2039</v>
      </c>
      <c r="BJ344" s="594" t="s">
        <v>2847</v>
      </c>
      <c r="BK344" s="691" t="s">
        <v>2902</v>
      </c>
      <c r="BL344" s="594" t="s">
        <v>2028</v>
      </c>
      <c r="BM344" s="584" t="s">
        <v>1982</v>
      </c>
      <c r="BN344" s="649" t="s">
        <v>2026</v>
      </c>
      <c r="BO344" s="650" t="s">
        <v>2065</v>
      </c>
      <c r="BP344" s="705" t="s">
        <v>2545</v>
      </c>
    </row>
    <row r="345" spans="1:68" s="1368" customFormat="1" ht="16.5" customHeight="1" x14ac:dyDescent="0.2">
      <c r="A345" s="1205">
        <v>310</v>
      </c>
      <c r="B345" s="1152">
        <v>1621</v>
      </c>
      <c r="C345" s="1178" t="s">
        <v>3857</v>
      </c>
      <c r="D345" s="1534"/>
      <c r="E345" s="1600"/>
      <c r="F345" s="1553"/>
      <c r="G345" s="1556"/>
      <c r="H345" s="1178" t="s">
        <v>3858</v>
      </c>
      <c r="I345" s="704"/>
      <c r="J345" s="577"/>
      <c r="K345" s="711"/>
      <c r="L345" s="582"/>
      <c r="M345" s="582"/>
      <c r="N345" s="582"/>
      <c r="O345" s="578"/>
      <c r="P345" s="578"/>
      <c r="Q345" s="578"/>
      <c r="R345" s="578"/>
      <c r="S345" s="578"/>
      <c r="T345" s="578"/>
      <c r="U345" s="589"/>
      <c r="V345" s="578"/>
      <c r="W345" s="578"/>
      <c r="X345" s="578"/>
      <c r="Y345" s="578"/>
      <c r="Z345" s="578"/>
      <c r="AA345" s="578"/>
      <c r="AB345" s="585"/>
      <c r="AC345" s="585"/>
      <c r="AD345" s="585"/>
      <c r="AE345" s="585"/>
      <c r="AF345" s="585"/>
      <c r="AG345" s="585"/>
      <c r="AH345" s="578"/>
      <c r="AI345" s="578"/>
      <c r="AJ345" s="578"/>
      <c r="AK345" s="578"/>
      <c r="AL345" s="578"/>
      <c r="AM345" s="578"/>
      <c r="AN345" s="585"/>
      <c r="AO345" s="585"/>
      <c r="AP345" s="585"/>
      <c r="AQ345" s="585"/>
      <c r="AR345" s="585"/>
      <c r="AS345" s="585"/>
      <c r="AT345" s="585"/>
      <c r="AU345" s="585"/>
      <c r="AV345" s="585"/>
      <c r="AW345" s="585"/>
      <c r="AX345" s="585"/>
      <c r="AY345" s="585"/>
      <c r="AZ345" s="578" t="s">
        <v>2475</v>
      </c>
      <c r="BA345" s="578" t="s">
        <v>2032</v>
      </c>
      <c r="BB345" s="578" t="s">
        <v>2542</v>
      </c>
      <c r="BC345" s="578" t="s">
        <v>2037</v>
      </c>
      <c r="BD345" s="578" t="s">
        <v>2001</v>
      </c>
      <c r="BE345" s="578" t="s">
        <v>2514</v>
      </c>
      <c r="BF345" s="578" t="s">
        <v>2032</v>
      </c>
      <c r="BG345" s="578" t="s">
        <v>2627</v>
      </c>
      <c r="BH345" s="767" t="s">
        <v>2508</v>
      </c>
      <c r="BI345" s="767" t="s">
        <v>1845</v>
      </c>
      <c r="BJ345" s="578" t="s">
        <v>2002</v>
      </c>
      <c r="BK345" s="642" t="s">
        <v>2889</v>
      </c>
      <c r="BL345" s="637" t="s">
        <v>2934</v>
      </c>
      <c r="BM345" s="637" t="s">
        <v>2988</v>
      </c>
      <c r="BN345" s="642" t="s">
        <v>1994</v>
      </c>
      <c r="BO345" s="637" t="s">
        <v>2934</v>
      </c>
      <c r="BP345" s="701" t="s">
        <v>2806</v>
      </c>
    </row>
    <row r="346" spans="1:68" s="1368" customFormat="1" ht="15.75" x14ac:dyDescent="0.2">
      <c r="A346" s="1205">
        <v>311</v>
      </c>
      <c r="B346" s="1152">
        <v>1691</v>
      </c>
      <c r="C346" s="1178" t="s">
        <v>3859</v>
      </c>
      <c r="D346" s="1534"/>
      <c r="E346" s="1600"/>
      <c r="F346" s="1553"/>
      <c r="G346" s="1556"/>
      <c r="H346" s="1178" t="s">
        <v>3860</v>
      </c>
      <c r="I346" s="704"/>
      <c r="J346" s="577"/>
      <c r="K346" s="711"/>
      <c r="L346" s="582"/>
      <c r="M346" s="582"/>
      <c r="N346" s="582"/>
      <c r="O346" s="578"/>
      <c r="P346" s="578"/>
      <c r="Q346" s="578"/>
      <c r="R346" s="578"/>
      <c r="S346" s="578"/>
      <c r="T346" s="578"/>
      <c r="U346" s="589"/>
      <c r="V346" s="578"/>
      <c r="W346" s="578"/>
      <c r="X346" s="578"/>
      <c r="Y346" s="578"/>
      <c r="Z346" s="578"/>
      <c r="AA346" s="578"/>
      <c r="AB346" s="585"/>
      <c r="AC346" s="585"/>
      <c r="AD346" s="585"/>
      <c r="AE346" s="585"/>
      <c r="AF346" s="585"/>
      <c r="AG346" s="585"/>
      <c r="AH346" s="578"/>
      <c r="AI346" s="578"/>
      <c r="AJ346" s="578"/>
      <c r="AK346" s="578"/>
      <c r="AL346" s="578"/>
      <c r="AM346" s="578"/>
      <c r="AN346" s="585"/>
      <c r="AO346" s="585"/>
      <c r="AP346" s="585"/>
      <c r="AQ346" s="585"/>
      <c r="AR346" s="585"/>
      <c r="AS346" s="585"/>
      <c r="AT346" s="585"/>
      <c r="AU346" s="585"/>
      <c r="AV346" s="585"/>
      <c r="AW346" s="585"/>
      <c r="AX346" s="585"/>
      <c r="AY346" s="585"/>
      <c r="AZ346" s="578"/>
      <c r="BA346" s="585"/>
      <c r="BB346" s="585"/>
      <c r="BC346" s="571" t="s">
        <v>2558</v>
      </c>
      <c r="BD346" s="571" t="s">
        <v>2619</v>
      </c>
      <c r="BE346" s="571" t="s">
        <v>2554</v>
      </c>
      <c r="BF346" s="571" t="s">
        <v>2523</v>
      </c>
      <c r="BG346" s="571" t="s">
        <v>2514</v>
      </c>
      <c r="BH346" s="591" t="s">
        <v>2472</v>
      </c>
      <c r="BI346" s="691" t="s">
        <v>2039</v>
      </c>
      <c r="BJ346" s="594" t="s">
        <v>2007</v>
      </c>
      <c r="BK346" s="691" t="s">
        <v>2001</v>
      </c>
      <c r="BL346" s="594" t="s">
        <v>2028</v>
      </c>
      <c r="BM346" s="584" t="s">
        <v>1988</v>
      </c>
      <c r="BN346" s="649" t="s">
        <v>2190</v>
      </c>
      <c r="BO346" s="584" t="s">
        <v>3429</v>
      </c>
      <c r="BP346" s="702" t="s">
        <v>2796</v>
      </c>
    </row>
    <row r="347" spans="1:68" s="1368" customFormat="1" ht="16.5" customHeight="1" x14ac:dyDescent="0.2">
      <c r="A347" s="1205">
        <v>313</v>
      </c>
      <c r="B347" s="1152">
        <v>1315</v>
      </c>
      <c r="C347" s="1178" t="s">
        <v>3861</v>
      </c>
      <c r="D347" s="1534"/>
      <c r="E347" s="1600"/>
      <c r="F347" s="1553"/>
      <c r="G347" s="1556"/>
      <c r="H347" s="1178" t="s">
        <v>3862</v>
      </c>
      <c r="I347" s="704"/>
      <c r="J347" s="577"/>
      <c r="K347" s="711"/>
      <c r="L347" s="582"/>
      <c r="M347" s="582"/>
      <c r="N347" s="582"/>
      <c r="O347" s="578"/>
      <c r="P347" s="578"/>
      <c r="Q347" s="578"/>
      <c r="R347" s="578"/>
      <c r="S347" s="578"/>
      <c r="T347" s="578"/>
      <c r="U347" s="589"/>
      <c r="V347" s="578"/>
      <c r="W347" s="578"/>
      <c r="X347" s="578"/>
      <c r="Y347" s="578"/>
      <c r="Z347" s="578"/>
      <c r="AA347" s="585"/>
      <c r="AB347" s="585"/>
      <c r="AC347" s="585"/>
      <c r="AD347" s="585"/>
      <c r="AE347" s="585"/>
      <c r="AF347" s="585"/>
      <c r="AG347" s="585"/>
      <c r="AH347" s="585"/>
      <c r="AI347" s="585"/>
      <c r="AJ347" s="578" t="s">
        <v>1919</v>
      </c>
      <c r="AK347" s="578" t="s">
        <v>1558</v>
      </c>
      <c r="AL347" s="578" t="s">
        <v>1989</v>
      </c>
      <c r="AM347" s="578" t="s">
        <v>1883</v>
      </c>
      <c r="AN347" s="578" t="s">
        <v>1883</v>
      </c>
      <c r="AO347" s="578" t="s">
        <v>1886</v>
      </c>
      <c r="AP347" s="578" t="s">
        <v>2070</v>
      </c>
      <c r="AQ347" s="578" t="s">
        <v>1866</v>
      </c>
      <c r="AR347" s="578" t="s">
        <v>1994</v>
      </c>
      <c r="AS347" s="578" t="s">
        <v>2037</v>
      </c>
      <c r="AT347" s="578" t="s">
        <v>1994</v>
      </c>
      <c r="AU347" s="578" t="s">
        <v>2053</v>
      </c>
      <c r="AV347" s="578" t="s">
        <v>1939</v>
      </c>
      <c r="AW347" s="578" t="s">
        <v>1845</v>
      </c>
      <c r="AX347" s="578" t="s">
        <v>1994</v>
      </c>
      <c r="AY347" s="578" t="s">
        <v>2106</v>
      </c>
      <c r="AZ347" s="578" t="s">
        <v>2460</v>
      </c>
      <c r="BA347" s="578" t="s">
        <v>2001</v>
      </c>
      <c r="BB347" s="578" t="s">
        <v>2542</v>
      </c>
      <c r="BC347" s="578" t="s">
        <v>2575</v>
      </c>
      <c r="BD347" s="578" t="s">
        <v>2569</v>
      </c>
      <c r="BE347" s="578" t="s">
        <v>2514</v>
      </c>
      <c r="BF347" s="578" t="s">
        <v>2032</v>
      </c>
      <c r="BG347" s="578" t="s">
        <v>2627</v>
      </c>
      <c r="BH347" s="767" t="s">
        <v>1852</v>
      </c>
      <c r="BI347" s="691" t="s">
        <v>2039</v>
      </c>
      <c r="BJ347" s="594" t="s">
        <v>2847</v>
      </c>
      <c r="BK347" s="691" t="s">
        <v>2901</v>
      </c>
      <c r="BL347" s="594" t="s">
        <v>2028</v>
      </c>
      <c r="BM347" s="594" t="s">
        <v>2028</v>
      </c>
      <c r="BN347" s="691" t="s">
        <v>2279</v>
      </c>
      <c r="BO347" s="594" t="s">
        <v>2934</v>
      </c>
      <c r="BP347" s="701" t="s">
        <v>881</v>
      </c>
    </row>
    <row r="348" spans="1:68" s="1368" customFormat="1" ht="16.5" customHeight="1" x14ac:dyDescent="0.2">
      <c r="A348" s="1205"/>
      <c r="B348" s="1152">
        <v>1723</v>
      </c>
      <c r="C348" s="1178" t="s">
        <v>3863</v>
      </c>
      <c r="D348" s="1534"/>
      <c r="E348" s="1600"/>
      <c r="F348" s="1553"/>
      <c r="G348" s="1556"/>
      <c r="H348" s="1178" t="s">
        <v>3864</v>
      </c>
      <c r="I348" s="704"/>
      <c r="J348" s="577"/>
      <c r="K348" s="711"/>
      <c r="L348" s="582"/>
      <c r="M348" s="582"/>
      <c r="N348" s="582"/>
      <c r="O348" s="578"/>
      <c r="P348" s="578"/>
      <c r="Q348" s="578"/>
      <c r="R348" s="578"/>
      <c r="S348" s="578"/>
      <c r="T348" s="578"/>
      <c r="U348" s="589"/>
      <c r="V348" s="578"/>
      <c r="W348" s="578"/>
      <c r="X348" s="578"/>
      <c r="Y348" s="578"/>
      <c r="Z348" s="578"/>
      <c r="AA348" s="585"/>
      <c r="AB348" s="585"/>
      <c r="AC348" s="585"/>
      <c r="AD348" s="585"/>
      <c r="AE348" s="585"/>
      <c r="AF348" s="585"/>
      <c r="AG348" s="585"/>
      <c r="AH348" s="585"/>
      <c r="AI348" s="585"/>
      <c r="AJ348" s="578"/>
      <c r="AK348" s="578"/>
      <c r="AL348" s="578"/>
      <c r="AM348" s="578"/>
      <c r="AN348" s="578"/>
      <c r="AO348" s="578"/>
      <c r="AP348" s="578"/>
      <c r="AQ348" s="578"/>
      <c r="AR348" s="578"/>
      <c r="AS348" s="578"/>
      <c r="AT348" s="578"/>
      <c r="AU348" s="578"/>
      <c r="AV348" s="578"/>
      <c r="AW348" s="578"/>
      <c r="AX348" s="578"/>
      <c r="AY348" s="578"/>
      <c r="AZ348" s="578"/>
      <c r="BA348" s="578"/>
      <c r="BB348" s="578"/>
      <c r="BC348" s="578"/>
      <c r="BD348" s="578"/>
      <c r="BE348" s="578"/>
      <c r="BF348" s="585"/>
      <c r="BG348" s="585"/>
      <c r="BH348" s="769"/>
      <c r="BI348" s="693"/>
      <c r="BJ348" s="592"/>
      <c r="BK348" s="693"/>
      <c r="BL348" s="592"/>
      <c r="BM348" s="592"/>
      <c r="BN348" s="691" t="s">
        <v>2870</v>
      </c>
      <c r="BO348" s="594" t="s">
        <v>2011</v>
      </c>
      <c r="BP348" s="701"/>
    </row>
    <row r="349" spans="1:68" s="1094" customFormat="1" ht="30" customHeight="1" x14ac:dyDescent="0.25">
      <c r="A349" s="1205"/>
      <c r="B349" s="1152">
        <v>1926</v>
      </c>
      <c r="C349" s="1178" t="s">
        <v>3865</v>
      </c>
      <c r="D349" s="1534"/>
      <c r="E349" s="1600"/>
      <c r="F349" s="1553"/>
      <c r="G349" s="1556"/>
      <c r="H349" s="1178" t="s">
        <v>3866</v>
      </c>
      <c r="I349" s="704"/>
      <c r="J349" s="577"/>
      <c r="K349" s="704"/>
      <c r="L349" s="581"/>
      <c r="M349" s="581"/>
      <c r="N349" s="581"/>
      <c r="O349" s="577"/>
      <c r="P349" s="577"/>
      <c r="Q349" s="577"/>
      <c r="R349" s="577"/>
      <c r="S349" s="577"/>
      <c r="T349" s="577"/>
      <c r="U349" s="748"/>
      <c r="V349" s="577"/>
      <c r="W349" s="577"/>
      <c r="X349" s="577"/>
      <c r="Y349" s="577"/>
      <c r="Z349" s="577"/>
      <c r="AA349" s="1370"/>
      <c r="AB349" s="1370"/>
      <c r="AC349" s="1370"/>
      <c r="AD349" s="1370"/>
      <c r="AE349" s="1370"/>
      <c r="AF349" s="1370"/>
      <c r="AG349" s="1370"/>
      <c r="AH349" s="1370"/>
      <c r="AI349" s="1370"/>
      <c r="AJ349" s="577"/>
      <c r="AK349" s="577"/>
      <c r="AL349" s="577"/>
      <c r="AM349" s="577"/>
      <c r="AN349" s="577"/>
      <c r="AO349" s="577"/>
      <c r="AP349" s="577"/>
      <c r="AQ349" s="577"/>
      <c r="AR349" s="577"/>
      <c r="AS349" s="577"/>
      <c r="AT349" s="577"/>
      <c r="AU349" s="577"/>
      <c r="AV349" s="577"/>
      <c r="AW349" s="577"/>
      <c r="AX349" s="577"/>
      <c r="AY349" s="577"/>
      <c r="AZ349" s="577"/>
      <c r="BA349" s="577"/>
      <c r="BB349" s="577"/>
      <c r="BC349" s="577"/>
      <c r="BD349" s="577"/>
      <c r="BE349" s="577"/>
      <c r="BF349" s="1370"/>
      <c r="BG349" s="1370"/>
      <c r="BH349" s="1391"/>
      <c r="BI349" s="753"/>
      <c r="BJ349" s="740"/>
      <c r="BK349" s="753"/>
      <c r="BL349" s="740"/>
      <c r="BM349" s="740"/>
      <c r="BN349" s="742" t="s">
        <v>2870</v>
      </c>
      <c r="BO349" s="738" t="s">
        <v>2011</v>
      </c>
      <c r="BP349" s="1392" t="s">
        <v>3439</v>
      </c>
    </row>
    <row r="350" spans="1:68" s="1368" customFormat="1" ht="16.5" customHeight="1" x14ac:dyDescent="0.2">
      <c r="A350" s="1205">
        <v>314</v>
      </c>
      <c r="B350" s="1152">
        <v>1219</v>
      </c>
      <c r="C350" s="1178" t="s">
        <v>3868</v>
      </c>
      <c r="D350" s="1534"/>
      <c r="E350" s="1600"/>
      <c r="F350" s="1553"/>
      <c r="G350" s="1556"/>
      <c r="H350" s="1178" t="s">
        <v>3867</v>
      </c>
      <c r="I350" s="704"/>
      <c r="J350" s="577"/>
      <c r="K350" s="711"/>
      <c r="L350" s="582"/>
      <c r="M350" s="582"/>
      <c r="N350" s="582"/>
      <c r="O350" s="578"/>
      <c r="P350" s="578"/>
      <c r="Q350" s="578"/>
      <c r="R350" s="578"/>
      <c r="S350" s="578"/>
      <c r="T350" s="578"/>
      <c r="U350" s="589"/>
      <c r="V350" s="578"/>
      <c r="W350" s="578"/>
      <c r="X350" s="585"/>
      <c r="Y350" s="585"/>
      <c r="Z350" s="585"/>
      <c r="AA350" s="585"/>
      <c r="AB350" s="585"/>
      <c r="AC350" s="578" t="s">
        <v>1494</v>
      </c>
      <c r="AD350" s="578" t="s">
        <v>1692</v>
      </c>
      <c r="AE350" s="578" t="s">
        <v>1549</v>
      </c>
      <c r="AF350" s="578" t="s">
        <v>1490</v>
      </c>
      <c r="AG350" s="578" t="s">
        <v>1511</v>
      </c>
      <c r="AH350" s="578" t="s">
        <v>1692</v>
      </c>
      <c r="AI350" s="578" t="s">
        <v>1580</v>
      </c>
      <c r="AJ350" s="578" t="s">
        <v>1488</v>
      </c>
      <c r="AK350" s="578" t="s">
        <v>1530</v>
      </c>
      <c r="AL350" s="578" t="s">
        <v>1852</v>
      </c>
      <c r="AM350" s="578" t="s">
        <v>1876</v>
      </c>
      <c r="AN350" s="578" t="s">
        <v>2028</v>
      </c>
      <c r="AO350" s="578" t="s">
        <v>2001</v>
      </c>
      <c r="AP350" s="578" t="s">
        <v>1849</v>
      </c>
      <c r="AQ350" s="578" t="s">
        <v>1866</v>
      </c>
      <c r="AR350" s="578" t="s">
        <v>1994</v>
      </c>
      <c r="AS350" s="578" t="s">
        <v>2003</v>
      </c>
      <c r="AT350" s="578" t="s">
        <v>1994</v>
      </c>
      <c r="AU350" s="578" t="s">
        <v>1845</v>
      </c>
      <c r="AV350" s="578" t="s">
        <v>1939</v>
      </c>
      <c r="AW350" s="578" t="s">
        <v>1845</v>
      </c>
      <c r="AX350" s="578" t="s">
        <v>2028</v>
      </c>
      <c r="AY350" s="587" t="s">
        <v>877</v>
      </c>
      <c r="AZ350" s="587" t="s">
        <v>877</v>
      </c>
      <c r="BA350" s="578" t="s">
        <v>2015</v>
      </c>
      <c r="BB350" s="578" t="s">
        <v>1931</v>
      </c>
      <c r="BC350" s="585" t="s">
        <v>877</v>
      </c>
      <c r="BD350" s="578" t="s">
        <v>2643</v>
      </c>
      <c r="BE350" s="585" t="s">
        <v>877</v>
      </c>
      <c r="BF350" s="578" t="s">
        <v>2032</v>
      </c>
      <c r="BG350" s="585" t="s">
        <v>877</v>
      </c>
      <c r="BH350" s="767" t="s">
        <v>1879</v>
      </c>
      <c r="BI350" s="769" t="s">
        <v>877</v>
      </c>
      <c r="BJ350" s="578" t="s">
        <v>2007</v>
      </c>
      <c r="BK350" s="769" t="s">
        <v>877</v>
      </c>
      <c r="BL350" s="585" t="s">
        <v>877</v>
      </c>
      <c r="BM350" s="584" t="s">
        <v>2902</v>
      </c>
      <c r="BN350" s="717" t="s">
        <v>877</v>
      </c>
      <c r="BO350" s="593"/>
      <c r="BP350" s="719" t="s">
        <v>2486</v>
      </c>
    </row>
    <row r="351" spans="1:68" s="1368" customFormat="1" ht="16.5" customHeight="1" x14ac:dyDescent="0.2">
      <c r="A351" s="1205">
        <v>317</v>
      </c>
      <c r="B351" s="1152">
        <v>613</v>
      </c>
      <c r="C351" s="1178" t="s">
        <v>3869</v>
      </c>
      <c r="D351" s="1534"/>
      <c r="E351" s="1600"/>
      <c r="F351" s="1553"/>
      <c r="G351" s="1556"/>
      <c r="H351" s="1178" t="s">
        <v>3870</v>
      </c>
      <c r="I351" s="577">
        <v>15</v>
      </c>
      <c r="J351" s="577">
        <v>5</v>
      </c>
      <c r="K351" s="578">
        <v>5</v>
      </c>
      <c r="L351" s="579" t="s">
        <v>877</v>
      </c>
      <c r="M351" s="579"/>
      <c r="N351" s="580"/>
      <c r="O351" s="580"/>
      <c r="P351" s="580"/>
      <c r="Q351" s="580"/>
      <c r="R351" s="580"/>
      <c r="S351" s="580"/>
      <c r="T351" s="580"/>
      <c r="U351" s="580"/>
      <c r="V351" s="580"/>
      <c r="W351" s="580"/>
      <c r="X351" s="580"/>
      <c r="Y351" s="580"/>
      <c r="Z351" s="812">
        <v>4</v>
      </c>
      <c r="AA351" s="812" t="s">
        <v>1488</v>
      </c>
      <c r="AB351" s="812" t="s">
        <v>1527</v>
      </c>
      <c r="AC351" s="812" t="s">
        <v>1580</v>
      </c>
      <c r="AD351" s="812" t="s">
        <v>1488</v>
      </c>
      <c r="AE351" s="812" t="s">
        <v>1573</v>
      </c>
      <c r="AF351" s="812" t="s">
        <v>1530</v>
      </c>
      <c r="AG351" s="812" t="s">
        <v>1511</v>
      </c>
      <c r="AH351" s="812" t="s">
        <v>1692</v>
      </c>
      <c r="AI351" s="812" t="s">
        <v>1580</v>
      </c>
      <c r="AJ351" s="812" t="s">
        <v>1488</v>
      </c>
      <c r="AK351" s="812" t="s">
        <v>1492</v>
      </c>
      <c r="AL351" s="812" t="s">
        <v>1852</v>
      </c>
      <c r="AM351" s="812" t="s">
        <v>1844</v>
      </c>
      <c r="AN351" s="812" t="s">
        <v>2001</v>
      </c>
      <c r="AO351" s="812" t="s">
        <v>1831</v>
      </c>
      <c r="AP351" s="812" t="s">
        <v>2001</v>
      </c>
      <c r="AQ351" s="812" t="s">
        <v>2144</v>
      </c>
      <c r="AR351" s="812" t="s">
        <v>1831</v>
      </c>
      <c r="AS351" s="812" t="s">
        <v>1879</v>
      </c>
      <c r="AT351" s="812" t="s">
        <v>1831</v>
      </c>
      <c r="AU351" s="812" t="s">
        <v>2037</v>
      </c>
      <c r="AV351" s="812" t="s">
        <v>1931</v>
      </c>
      <c r="AW351" s="812" t="s">
        <v>2279</v>
      </c>
      <c r="AX351" s="812" t="s">
        <v>2060</v>
      </c>
      <c r="AY351" s="812" t="s">
        <v>2424</v>
      </c>
      <c r="AZ351" s="594" t="s">
        <v>2144</v>
      </c>
      <c r="BA351" s="594" t="s">
        <v>2524</v>
      </c>
      <c r="BB351" s="578" t="s">
        <v>1931</v>
      </c>
      <c r="BC351" s="578" t="s">
        <v>2552</v>
      </c>
      <c r="BD351" s="594" t="s">
        <v>2655</v>
      </c>
      <c r="BE351" s="594" t="s">
        <v>1883</v>
      </c>
      <c r="BF351" s="594" t="s">
        <v>2627</v>
      </c>
      <c r="BG351" s="594" t="s">
        <v>2464</v>
      </c>
      <c r="BH351" s="691" t="s">
        <v>2460</v>
      </c>
      <c r="BI351" s="691" t="s">
        <v>1977</v>
      </c>
      <c r="BJ351" s="637" t="s">
        <v>1375</v>
      </c>
      <c r="BK351" s="642" t="s">
        <v>2847</v>
      </c>
      <c r="BL351" s="637" t="s">
        <v>2032</v>
      </c>
      <c r="BM351" s="637" t="s">
        <v>2655</v>
      </c>
      <c r="BN351" s="642" t="s">
        <v>2870</v>
      </c>
      <c r="BO351" s="710"/>
      <c r="BP351" s="624" t="s">
        <v>963</v>
      </c>
    </row>
    <row r="352" spans="1:68" s="1094" customFormat="1" ht="32.25" customHeight="1" x14ac:dyDescent="0.25">
      <c r="A352" s="1205">
        <v>319</v>
      </c>
      <c r="B352" s="1152">
        <v>767</v>
      </c>
      <c r="C352" s="1178" t="s">
        <v>3871</v>
      </c>
      <c r="D352" s="1534"/>
      <c r="E352" s="1600"/>
      <c r="F352" s="1553"/>
      <c r="G352" s="1556"/>
      <c r="H352" s="1178" t="s">
        <v>3872</v>
      </c>
      <c r="I352" s="577">
        <v>21</v>
      </c>
      <c r="J352" s="577">
        <v>5</v>
      </c>
      <c r="K352" s="577">
        <v>5</v>
      </c>
      <c r="L352" s="577">
        <v>28</v>
      </c>
      <c r="M352" s="577" t="s">
        <v>1168</v>
      </c>
      <c r="N352" s="577">
        <v>11</v>
      </c>
      <c r="O352" s="577">
        <v>15</v>
      </c>
      <c r="P352" s="577">
        <v>13</v>
      </c>
      <c r="Q352" s="577">
        <v>15</v>
      </c>
      <c r="R352" s="577">
        <v>16</v>
      </c>
      <c r="S352" s="577">
        <v>17</v>
      </c>
      <c r="T352" s="577">
        <v>15</v>
      </c>
      <c r="U352" s="748">
        <v>21</v>
      </c>
      <c r="V352" s="577">
        <v>19</v>
      </c>
      <c r="W352" s="577">
        <v>16</v>
      </c>
      <c r="X352" s="738">
        <v>16</v>
      </c>
      <c r="Y352" s="738">
        <v>13</v>
      </c>
      <c r="Z352" s="738">
        <v>9</v>
      </c>
      <c r="AA352" s="738" t="s">
        <v>1488</v>
      </c>
      <c r="AB352" s="738" t="s">
        <v>1527</v>
      </c>
      <c r="AC352" s="738" t="s">
        <v>1580</v>
      </c>
      <c r="AD352" s="738" t="s">
        <v>1488</v>
      </c>
      <c r="AE352" s="738" t="s">
        <v>1549</v>
      </c>
      <c r="AF352" s="738" t="s">
        <v>1490</v>
      </c>
      <c r="AG352" s="738" t="s">
        <v>1588</v>
      </c>
      <c r="AH352" s="738" t="s">
        <v>1484</v>
      </c>
      <c r="AI352" s="738" t="s">
        <v>1580</v>
      </c>
      <c r="AJ352" s="738" t="s">
        <v>1488</v>
      </c>
      <c r="AK352" s="738" t="s">
        <v>1530</v>
      </c>
      <c r="AL352" s="738" t="s">
        <v>1857</v>
      </c>
      <c r="AM352" s="738" t="s">
        <v>1876</v>
      </c>
      <c r="AN352" s="738" t="s">
        <v>2028</v>
      </c>
      <c r="AO352" s="738" t="s">
        <v>2028</v>
      </c>
      <c r="AP352" s="738" t="s">
        <v>2001</v>
      </c>
      <c r="AQ352" s="738" t="s">
        <v>1866</v>
      </c>
      <c r="AR352" s="738" t="s">
        <v>1845</v>
      </c>
      <c r="AS352" s="738" t="s">
        <v>2003</v>
      </c>
      <c r="AT352" s="738" t="s">
        <v>1087</v>
      </c>
      <c r="AU352" s="738" t="s">
        <v>2053</v>
      </c>
      <c r="AV352" s="738" t="s">
        <v>1854</v>
      </c>
      <c r="AW352" s="738" t="s">
        <v>2279</v>
      </c>
      <c r="AX352" s="738" t="s">
        <v>2028</v>
      </c>
      <c r="AY352" s="1393" t="s">
        <v>2001</v>
      </c>
      <c r="AZ352" s="738" t="s">
        <v>1920</v>
      </c>
      <c r="BA352" s="1373" t="s">
        <v>1865</v>
      </c>
      <c r="BB352" s="1373" t="s">
        <v>2474</v>
      </c>
      <c r="BC352" s="1373" t="s">
        <v>2015</v>
      </c>
      <c r="BD352" s="1373" t="s">
        <v>2015</v>
      </c>
      <c r="BE352" s="1373" t="s">
        <v>2479</v>
      </c>
      <c r="BF352" s="637" t="s">
        <v>2475</v>
      </c>
      <c r="BG352" s="637" t="s">
        <v>2475</v>
      </c>
      <c r="BH352" s="642" t="s">
        <v>2011</v>
      </c>
      <c r="BI352" s="642" t="s">
        <v>2015</v>
      </c>
      <c r="BJ352" s="637" t="s">
        <v>2015</v>
      </c>
      <c r="BK352" s="642" t="s">
        <v>1982</v>
      </c>
      <c r="BL352" s="637" t="s">
        <v>1865</v>
      </c>
      <c r="BM352" s="637" t="s">
        <v>1093</v>
      </c>
      <c r="BN352" s="642" t="s">
        <v>2613</v>
      </c>
      <c r="BO352" s="637" t="s">
        <v>3039</v>
      </c>
      <c r="BP352" s="1394" t="s">
        <v>2512</v>
      </c>
    </row>
    <row r="353" spans="1:68" s="1368" customFormat="1" ht="16.5" customHeight="1" x14ac:dyDescent="0.2">
      <c r="A353" s="1205">
        <v>321</v>
      </c>
      <c r="B353" s="1152">
        <v>705</v>
      </c>
      <c r="C353" s="1178" t="s">
        <v>550</v>
      </c>
      <c r="D353" s="1534"/>
      <c r="E353" s="1600"/>
      <c r="F353" s="1553"/>
      <c r="G353" s="1556"/>
      <c r="H353" s="1178" t="s">
        <v>3873</v>
      </c>
      <c r="I353" s="588">
        <v>21</v>
      </c>
      <c r="J353" s="588" t="s">
        <v>997</v>
      </c>
      <c r="K353" s="588">
        <v>10</v>
      </c>
      <c r="L353" s="582"/>
      <c r="M353" s="582"/>
      <c r="N353" s="582"/>
      <c r="O353" s="582"/>
      <c r="P353" s="580"/>
      <c r="Q353" s="580"/>
      <c r="R353" s="580"/>
      <c r="S353" s="580"/>
      <c r="T353" s="815"/>
      <c r="U353" s="815"/>
      <c r="V353" s="815"/>
      <c r="W353" s="815"/>
      <c r="X353" s="815"/>
      <c r="Y353" s="812">
        <v>13</v>
      </c>
      <c r="Z353" s="816"/>
      <c r="AA353" s="816"/>
      <c r="AB353" s="816"/>
      <c r="AC353" s="816"/>
      <c r="AD353" s="812" t="s">
        <v>1692</v>
      </c>
      <c r="AE353" s="812" t="s">
        <v>1549</v>
      </c>
      <c r="AF353" s="812" t="s">
        <v>1587</v>
      </c>
      <c r="AG353" s="812" t="s">
        <v>1511</v>
      </c>
      <c r="AH353" s="812" t="s">
        <v>1692</v>
      </c>
      <c r="AI353" s="812" t="s">
        <v>1613</v>
      </c>
      <c r="AJ353" s="812" t="s">
        <v>1558</v>
      </c>
      <c r="AK353" s="812" t="s">
        <v>1558</v>
      </c>
      <c r="AL353" s="812" t="s">
        <v>1989</v>
      </c>
      <c r="AM353" s="812" t="s">
        <v>1989</v>
      </c>
      <c r="AN353" s="812" t="s">
        <v>2020</v>
      </c>
      <c r="AO353" s="812" t="s">
        <v>2070</v>
      </c>
      <c r="AP353" s="812" t="s">
        <v>2070</v>
      </c>
      <c r="AQ353" s="812" t="s">
        <v>2144</v>
      </c>
      <c r="AR353" s="812" t="s">
        <v>1845</v>
      </c>
      <c r="AS353" s="812" t="s">
        <v>2003</v>
      </c>
      <c r="AT353" s="812" t="s">
        <v>1087</v>
      </c>
      <c r="AU353" s="812" t="s">
        <v>1845</v>
      </c>
      <c r="AV353" s="812" t="s">
        <v>1931</v>
      </c>
      <c r="AW353" s="812" t="s">
        <v>2003</v>
      </c>
      <c r="AX353" s="812" t="s">
        <v>1849</v>
      </c>
      <c r="AY353" s="812" t="s">
        <v>2106</v>
      </c>
      <c r="AZ353" s="594" t="s">
        <v>2144</v>
      </c>
      <c r="BA353" s="594" t="s">
        <v>2124</v>
      </c>
      <c r="BB353" s="594" t="s">
        <v>2020</v>
      </c>
      <c r="BC353" s="594" t="s">
        <v>2623</v>
      </c>
      <c r="BD353" s="584" t="s">
        <v>2015</v>
      </c>
      <c r="BE353" s="584" t="s">
        <v>2514</v>
      </c>
      <c r="BF353" s="584" t="s">
        <v>1844</v>
      </c>
      <c r="BG353" s="584" t="s">
        <v>2627</v>
      </c>
      <c r="BH353" s="649" t="s">
        <v>1852</v>
      </c>
      <c r="BI353" s="691" t="s">
        <v>1977</v>
      </c>
      <c r="BJ353" s="594" t="s">
        <v>2124</v>
      </c>
      <c r="BK353" s="691" t="s">
        <v>2906</v>
      </c>
      <c r="BL353" s="594" t="s">
        <v>1096</v>
      </c>
      <c r="BM353" s="594" t="s">
        <v>2002</v>
      </c>
      <c r="BN353" s="691" t="s">
        <v>2026</v>
      </c>
      <c r="BO353" s="733" t="s">
        <v>2065</v>
      </c>
      <c r="BP353" s="624" t="s">
        <v>2071</v>
      </c>
    </row>
    <row r="354" spans="1:68" s="1368" customFormat="1" ht="16.5" customHeight="1" x14ac:dyDescent="0.2">
      <c r="A354" s="1205">
        <v>322</v>
      </c>
      <c r="B354" s="1152">
        <v>1395</v>
      </c>
      <c r="C354" s="1178" t="s">
        <v>3874</v>
      </c>
      <c r="D354" s="1534"/>
      <c r="E354" s="1600"/>
      <c r="F354" s="1553"/>
      <c r="G354" s="1556"/>
      <c r="H354" s="1178" t="s">
        <v>3875</v>
      </c>
      <c r="I354" s="588"/>
      <c r="J354" s="588"/>
      <c r="K354" s="588"/>
      <c r="L354" s="582"/>
      <c r="M354" s="582"/>
      <c r="N354" s="582"/>
      <c r="O354" s="582"/>
      <c r="P354" s="580"/>
      <c r="Q354" s="580"/>
      <c r="R354" s="580"/>
      <c r="S354" s="580"/>
      <c r="T354" s="815"/>
      <c r="U354" s="815"/>
      <c r="V354" s="815"/>
      <c r="W354" s="815"/>
      <c r="X354" s="815"/>
      <c r="Y354" s="812"/>
      <c r="Z354" s="816"/>
      <c r="AA354" s="816"/>
      <c r="AB354" s="816"/>
      <c r="AC354" s="816"/>
      <c r="AD354" s="812"/>
      <c r="AE354" s="812"/>
      <c r="AF354" s="812"/>
      <c r="AG354" s="812"/>
      <c r="AH354" s="812"/>
      <c r="AI354" s="812"/>
      <c r="AJ354" s="812"/>
      <c r="AK354" s="818"/>
      <c r="AL354" s="818"/>
      <c r="AM354" s="818"/>
      <c r="AN354" s="818"/>
      <c r="AO354" s="818"/>
      <c r="AP354" s="818"/>
      <c r="AQ354" s="812" t="s">
        <v>2039</v>
      </c>
      <c r="AR354" s="812" t="s">
        <v>1845</v>
      </c>
      <c r="AS354" s="812" t="s">
        <v>2003</v>
      </c>
      <c r="AT354" s="812" t="s">
        <v>1087</v>
      </c>
      <c r="AU354" s="812" t="s">
        <v>2284</v>
      </c>
      <c r="AV354" s="812" t="s">
        <v>1854</v>
      </c>
      <c r="AW354" s="812" t="s">
        <v>1845</v>
      </c>
      <c r="AX354" s="812" t="s">
        <v>2028</v>
      </c>
      <c r="AY354" s="812" t="s">
        <v>2106</v>
      </c>
      <c r="AZ354" s="812" t="s">
        <v>2475</v>
      </c>
      <c r="BA354" s="594" t="s">
        <v>2124</v>
      </c>
      <c r="BB354" s="594" t="s">
        <v>2123</v>
      </c>
      <c r="BC354" s="594" t="s">
        <v>2623</v>
      </c>
      <c r="BD354" s="594" t="s">
        <v>2619</v>
      </c>
      <c r="BE354" s="594" t="s">
        <v>2006</v>
      </c>
      <c r="BF354" s="594" t="s">
        <v>1844</v>
      </c>
      <c r="BG354" s="594" t="s">
        <v>2053</v>
      </c>
      <c r="BH354" s="691" t="s">
        <v>2460</v>
      </c>
      <c r="BI354" s="691" t="s">
        <v>1977</v>
      </c>
      <c r="BJ354" s="594" t="s">
        <v>2124</v>
      </c>
      <c r="BK354" s="691" t="s">
        <v>2906</v>
      </c>
      <c r="BL354" s="594" t="s">
        <v>2032</v>
      </c>
      <c r="BM354" s="594" t="s">
        <v>2002</v>
      </c>
      <c r="BN354" s="691" t="s">
        <v>2870</v>
      </c>
      <c r="BO354" s="733" t="s">
        <v>1375</v>
      </c>
      <c r="BP354" s="624" t="s">
        <v>2673</v>
      </c>
    </row>
    <row r="355" spans="1:68" s="1368" customFormat="1" ht="15.75" customHeight="1" x14ac:dyDescent="0.2">
      <c r="A355" s="1205">
        <v>323</v>
      </c>
      <c r="B355" s="1152">
        <v>1452</v>
      </c>
      <c r="C355" s="1178" t="s">
        <v>3877</v>
      </c>
      <c r="D355" s="1534"/>
      <c r="E355" s="1600"/>
      <c r="F355" s="1553"/>
      <c r="G355" s="1556"/>
      <c r="H355" s="1178" t="s">
        <v>3876</v>
      </c>
      <c r="I355" s="588"/>
      <c r="J355" s="588"/>
      <c r="K355" s="588"/>
      <c r="L355" s="582"/>
      <c r="M355" s="582"/>
      <c r="N355" s="582"/>
      <c r="O355" s="582"/>
      <c r="P355" s="580"/>
      <c r="Q355" s="580"/>
      <c r="R355" s="580"/>
      <c r="S355" s="580"/>
      <c r="T355" s="815"/>
      <c r="U355" s="815"/>
      <c r="V355" s="815"/>
      <c r="W355" s="815"/>
      <c r="X355" s="815"/>
      <c r="Y355" s="812"/>
      <c r="Z355" s="816"/>
      <c r="AA355" s="816"/>
      <c r="AB355" s="816"/>
      <c r="AC355" s="816"/>
      <c r="AD355" s="812"/>
      <c r="AE355" s="812"/>
      <c r="AF355" s="812"/>
      <c r="AG355" s="812"/>
      <c r="AH355" s="812"/>
      <c r="AI355" s="812"/>
      <c r="AJ355" s="812"/>
      <c r="AK355" s="818"/>
      <c r="AL355" s="818"/>
      <c r="AM355" s="818"/>
      <c r="AN355" s="818"/>
      <c r="AO355" s="818"/>
      <c r="AP355" s="818"/>
      <c r="AQ355" s="818"/>
      <c r="AR355" s="818"/>
      <c r="AS355" s="812" t="s">
        <v>2040</v>
      </c>
      <c r="AT355" s="812" t="s">
        <v>2060</v>
      </c>
      <c r="AU355" s="812" t="s">
        <v>2284</v>
      </c>
      <c r="AV355" s="812" t="s">
        <v>1939</v>
      </c>
      <c r="AW355" s="812" t="s">
        <v>1866</v>
      </c>
      <c r="AX355" s="812" t="s">
        <v>1849</v>
      </c>
      <c r="AY355" s="812" t="s">
        <v>2106</v>
      </c>
      <c r="AZ355" s="812" t="s">
        <v>1845</v>
      </c>
      <c r="BA355" s="594" t="s">
        <v>1989</v>
      </c>
      <c r="BB355" s="578" t="s">
        <v>1931</v>
      </c>
      <c r="BC355" s="594" t="s">
        <v>2623</v>
      </c>
      <c r="BD355" s="594" t="s">
        <v>2619</v>
      </c>
      <c r="BE355" s="594" t="s">
        <v>2006</v>
      </c>
      <c r="BF355" s="594" t="s">
        <v>1844</v>
      </c>
      <c r="BG355" s="594" t="s">
        <v>2053</v>
      </c>
      <c r="BH355" s="691" t="s">
        <v>1879</v>
      </c>
      <c r="BI355" s="691" t="s">
        <v>1977</v>
      </c>
      <c r="BJ355" s="594" t="s">
        <v>2124</v>
      </c>
      <c r="BK355" s="691" t="s">
        <v>2862</v>
      </c>
      <c r="BL355" s="578" t="s">
        <v>2621</v>
      </c>
      <c r="BM355" s="738" t="s">
        <v>2040</v>
      </c>
      <c r="BN355" s="742" t="s">
        <v>2026</v>
      </c>
      <c r="BO355" s="760" t="s">
        <v>1375</v>
      </c>
      <c r="BP355" s="624" t="s">
        <v>2907</v>
      </c>
    </row>
    <row r="356" spans="1:68" s="1368" customFormat="1" ht="16.5" customHeight="1" x14ac:dyDescent="0.2">
      <c r="A356" s="1205">
        <v>324</v>
      </c>
      <c r="B356" s="1152">
        <v>1458</v>
      </c>
      <c r="C356" s="1178" t="s">
        <v>3878</v>
      </c>
      <c r="D356" s="1534"/>
      <c r="E356" s="1600"/>
      <c r="F356" s="1553"/>
      <c r="G356" s="1556"/>
      <c r="H356" s="1178" t="s">
        <v>3879</v>
      </c>
      <c r="I356" s="588"/>
      <c r="J356" s="588"/>
      <c r="K356" s="588"/>
      <c r="L356" s="582"/>
      <c r="M356" s="582"/>
      <c r="N356" s="582"/>
      <c r="O356" s="582"/>
      <c r="P356" s="580"/>
      <c r="Q356" s="580"/>
      <c r="R356" s="580"/>
      <c r="S356" s="580"/>
      <c r="T356" s="815"/>
      <c r="U356" s="815"/>
      <c r="V356" s="815"/>
      <c r="W356" s="815"/>
      <c r="X356" s="815"/>
      <c r="Y356" s="812"/>
      <c r="Z356" s="816"/>
      <c r="AA356" s="816"/>
      <c r="AB356" s="816"/>
      <c r="AC356" s="816"/>
      <c r="AD356" s="812"/>
      <c r="AE356" s="812"/>
      <c r="AF356" s="812"/>
      <c r="AG356" s="812"/>
      <c r="AH356" s="812"/>
      <c r="AI356" s="812"/>
      <c r="AJ356" s="812"/>
      <c r="AK356" s="818"/>
      <c r="AL356" s="818"/>
      <c r="AM356" s="818"/>
      <c r="AN356" s="818"/>
      <c r="AO356" s="818"/>
      <c r="AP356" s="818"/>
      <c r="AQ356" s="818"/>
      <c r="AR356" s="818"/>
      <c r="AS356" s="818"/>
      <c r="AT356" s="812" t="s">
        <v>1831</v>
      </c>
      <c r="AU356" s="812" t="s">
        <v>2002</v>
      </c>
      <c r="AV356" s="812" t="s">
        <v>1854</v>
      </c>
      <c r="AW356" s="812" t="s">
        <v>1852</v>
      </c>
      <c r="AX356" s="812" t="s">
        <v>2001</v>
      </c>
      <c r="AY356" s="812" t="s">
        <v>2107</v>
      </c>
      <c r="AZ356" s="812" t="s">
        <v>1845</v>
      </c>
      <c r="BA356" s="594" t="s">
        <v>1865</v>
      </c>
      <c r="BB356" s="594" t="s">
        <v>2028</v>
      </c>
      <c r="BC356" s="594" t="s">
        <v>2465</v>
      </c>
      <c r="BD356" s="594" t="s">
        <v>2569</v>
      </c>
      <c r="BE356" s="594" t="s">
        <v>2006</v>
      </c>
      <c r="BF356" s="594" t="s">
        <v>1844</v>
      </c>
      <c r="BG356" s="594" t="s">
        <v>2460</v>
      </c>
      <c r="BH356" s="691" t="s">
        <v>1852</v>
      </c>
      <c r="BI356" s="691" t="s">
        <v>2039</v>
      </c>
      <c r="BJ356" s="594" t="s">
        <v>1375</v>
      </c>
      <c r="BK356" s="691" t="s">
        <v>2011</v>
      </c>
      <c r="BL356" s="594" t="s">
        <v>1096</v>
      </c>
      <c r="BM356" s="594" t="s">
        <v>2028</v>
      </c>
      <c r="BN356" s="691" t="s">
        <v>2279</v>
      </c>
      <c r="BO356" s="584" t="s">
        <v>3429</v>
      </c>
      <c r="BP356" s="734" t="s">
        <v>1969</v>
      </c>
    </row>
    <row r="357" spans="1:68" s="1368" customFormat="1" ht="16.5" customHeight="1" x14ac:dyDescent="0.2">
      <c r="A357" s="1205">
        <v>327</v>
      </c>
      <c r="B357" s="1152">
        <v>905</v>
      </c>
      <c r="C357" s="1178" t="s">
        <v>3880</v>
      </c>
      <c r="D357" s="1534"/>
      <c r="E357" s="1600"/>
      <c r="F357" s="1553"/>
      <c r="G357" s="1556"/>
      <c r="H357" s="1178" t="s">
        <v>3881</v>
      </c>
      <c r="I357" s="578">
        <v>21</v>
      </c>
      <c r="J357" s="578">
        <v>11</v>
      </c>
      <c r="K357" s="578">
        <v>10</v>
      </c>
      <c r="L357" s="579" t="s">
        <v>877</v>
      </c>
      <c r="M357" s="580"/>
      <c r="N357" s="580"/>
      <c r="O357" s="580"/>
      <c r="P357" s="578">
        <v>21</v>
      </c>
      <c r="Q357" s="578">
        <v>29</v>
      </c>
      <c r="R357" s="580">
        <v>28</v>
      </c>
      <c r="S357" s="580"/>
      <c r="T357" s="580"/>
      <c r="U357" s="580"/>
      <c r="V357" s="580"/>
      <c r="W357" s="580"/>
      <c r="X357" s="578" t="s">
        <v>1159</v>
      </c>
      <c r="Y357" s="578">
        <v>6</v>
      </c>
      <c r="Z357" s="578">
        <v>10</v>
      </c>
      <c r="AA357" s="578" t="s">
        <v>1488</v>
      </c>
      <c r="AB357" s="578" t="s">
        <v>1527</v>
      </c>
      <c r="AC357" s="578" t="s">
        <v>1580</v>
      </c>
      <c r="AD357" s="578" t="s">
        <v>1606</v>
      </c>
      <c r="AE357" s="578" t="s">
        <v>1744</v>
      </c>
      <c r="AF357" s="578" t="s">
        <v>1490</v>
      </c>
      <c r="AG357" s="578" t="s">
        <v>1511</v>
      </c>
      <c r="AH357" s="578" t="s">
        <v>1791</v>
      </c>
      <c r="AI357" s="578" t="s">
        <v>1613</v>
      </c>
      <c r="AJ357" s="578" t="s">
        <v>1754</v>
      </c>
      <c r="AK357" s="578" t="s">
        <v>1558</v>
      </c>
      <c r="AL357" s="578" t="s">
        <v>1989</v>
      </c>
      <c r="AM357" s="578" t="s">
        <v>1989</v>
      </c>
      <c r="AN357" s="578" t="s">
        <v>2020</v>
      </c>
      <c r="AO357" s="578" t="s">
        <v>1886</v>
      </c>
      <c r="AP357" s="578" t="s">
        <v>2070</v>
      </c>
      <c r="AQ357" s="578" t="s">
        <v>2144</v>
      </c>
      <c r="AR357" s="578" t="s">
        <v>1845</v>
      </c>
      <c r="AS357" s="578" t="s">
        <v>2006</v>
      </c>
      <c r="AT357" s="578" t="s">
        <v>1087</v>
      </c>
      <c r="AU357" s="578" t="s">
        <v>2002</v>
      </c>
      <c r="AV357" s="578" t="s">
        <v>1879</v>
      </c>
      <c r="AW357" s="578" t="s">
        <v>2028</v>
      </c>
      <c r="AX357" s="578" t="s">
        <v>2001</v>
      </c>
      <c r="AY357" s="578" t="s">
        <v>2107</v>
      </c>
      <c r="AZ357" s="578" t="s">
        <v>2475</v>
      </c>
      <c r="BA357" s="594" t="s">
        <v>2124</v>
      </c>
      <c r="BB357" s="594" t="s">
        <v>2020</v>
      </c>
      <c r="BC357" s="594" t="s">
        <v>2465</v>
      </c>
      <c r="BD357" s="566" t="s">
        <v>2523</v>
      </c>
      <c r="BE357" s="566" t="s">
        <v>2514</v>
      </c>
      <c r="BF357" s="566" t="s">
        <v>1844</v>
      </c>
      <c r="BG357" s="566" t="s">
        <v>2575</v>
      </c>
      <c r="BH357" s="567" t="s">
        <v>2460</v>
      </c>
      <c r="BI357" s="691" t="s">
        <v>1977</v>
      </c>
      <c r="BJ357" s="594" t="s">
        <v>2124</v>
      </c>
      <c r="BK357" s="691" t="s">
        <v>2906</v>
      </c>
      <c r="BL357" s="594" t="s">
        <v>1096</v>
      </c>
      <c r="BM357" s="594" t="s">
        <v>2002</v>
      </c>
      <c r="BN357" s="691" t="s">
        <v>2239</v>
      </c>
      <c r="BO357" s="733" t="s">
        <v>1375</v>
      </c>
      <c r="BP357" s="624" t="s">
        <v>1764</v>
      </c>
    </row>
    <row r="358" spans="1:68" s="1368" customFormat="1" ht="16.5" customHeight="1" x14ac:dyDescent="0.2">
      <c r="A358" s="1205">
        <v>329</v>
      </c>
      <c r="B358" s="1152">
        <v>1168</v>
      </c>
      <c r="C358" s="1178" t="s">
        <v>3882</v>
      </c>
      <c r="D358" s="1534"/>
      <c r="E358" s="1600"/>
      <c r="F358" s="1553"/>
      <c r="G358" s="1556"/>
      <c r="H358" s="1178" t="s">
        <v>3883</v>
      </c>
      <c r="I358" s="582"/>
      <c r="J358" s="582"/>
      <c r="K358" s="582"/>
      <c r="L358" s="582"/>
      <c r="M358" s="582"/>
      <c r="N358" s="582"/>
      <c r="O358" s="582"/>
      <c r="P358" s="582"/>
      <c r="Q358" s="582"/>
      <c r="R358" s="582"/>
      <c r="S358" s="582"/>
      <c r="T358" s="582"/>
      <c r="U358" s="582" t="s">
        <v>923</v>
      </c>
      <c r="V358" s="582" t="s">
        <v>923</v>
      </c>
      <c r="W358" s="582" t="s">
        <v>923</v>
      </c>
      <c r="X358" s="582" t="s">
        <v>923</v>
      </c>
      <c r="Y358" s="582" t="s">
        <v>923</v>
      </c>
      <c r="Z358" s="584">
        <v>10</v>
      </c>
      <c r="AA358" s="582" t="s">
        <v>877</v>
      </c>
      <c r="AB358" s="582" t="s">
        <v>877</v>
      </c>
      <c r="AC358" s="584" t="s">
        <v>1580</v>
      </c>
      <c r="AD358" s="593" t="s">
        <v>877</v>
      </c>
      <c r="AE358" s="593" t="s">
        <v>877</v>
      </c>
      <c r="AF358" s="584" t="s">
        <v>1587</v>
      </c>
      <c r="AG358" s="593" t="s">
        <v>877</v>
      </c>
      <c r="AH358" s="593" t="s">
        <v>877</v>
      </c>
      <c r="AI358" s="584" t="s">
        <v>1613</v>
      </c>
      <c r="AJ358" s="593" t="s">
        <v>877</v>
      </c>
      <c r="AK358" s="593" t="s">
        <v>877</v>
      </c>
      <c r="AL358" s="584" t="s">
        <v>1866</v>
      </c>
      <c r="AM358" s="593" t="s">
        <v>877</v>
      </c>
      <c r="AN358" s="593" t="s">
        <v>877</v>
      </c>
      <c r="AO358" s="584" t="s">
        <v>2001</v>
      </c>
      <c r="AP358" s="593" t="s">
        <v>877</v>
      </c>
      <c r="AQ358" s="593" t="s">
        <v>877</v>
      </c>
      <c r="AR358" s="584" t="s">
        <v>1845</v>
      </c>
      <c r="AS358" s="593" t="s">
        <v>877</v>
      </c>
      <c r="AT358" s="593" t="s">
        <v>877</v>
      </c>
      <c r="AU358" s="584" t="s">
        <v>2002</v>
      </c>
      <c r="AV358" s="593" t="s">
        <v>877</v>
      </c>
      <c r="AW358" s="593" t="s">
        <v>877</v>
      </c>
      <c r="AX358" s="584" t="s">
        <v>1849</v>
      </c>
      <c r="AY358" s="593" t="s">
        <v>877</v>
      </c>
      <c r="AZ358" s="593" t="s">
        <v>877</v>
      </c>
      <c r="BA358" s="584" t="s">
        <v>2003</v>
      </c>
      <c r="BB358" s="593" t="s">
        <v>877</v>
      </c>
      <c r="BC358" s="593" t="s">
        <v>877</v>
      </c>
      <c r="BD358" s="584" t="s">
        <v>2472</v>
      </c>
      <c r="BE358" s="593" t="s">
        <v>877</v>
      </c>
      <c r="BF358" s="593" t="s">
        <v>877</v>
      </c>
      <c r="BG358" s="584" t="s">
        <v>2460</v>
      </c>
      <c r="BH358" s="717" t="s">
        <v>877</v>
      </c>
      <c r="BI358" s="717" t="s">
        <v>877</v>
      </c>
      <c r="BJ358" s="584" t="s">
        <v>1136</v>
      </c>
      <c r="BK358" s="717" t="s">
        <v>877</v>
      </c>
      <c r="BL358" s="593" t="s">
        <v>877</v>
      </c>
      <c r="BM358" s="584" t="s">
        <v>2028</v>
      </c>
      <c r="BN358" s="717" t="s">
        <v>877</v>
      </c>
      <c r="BO358" s="593" t="s">
        <v>877</v>
      </c>
      <c r="BP358" s="685" t="s">
        <v>575</v>
      </c>
    </row>
    <row r="359" spans="1:68" s="1368" customFormat="1" ht="16.5" customHeight="1" thickBot="1" x14ac:dyDescent="0.25">
      <c r="A359" s="1205">
        <v>342</v>
      </c>
      <c r="B359" s="1152">
        <v>1516</v>
      </c>
      <c r="C359" s="1178" t="s">
        <v>3907</v>
      </c>
      <c r="D359" s="1551"/>
      <c r="E359" s="1669"/>
      <c r="F359" s="1554"/>
      <c r="G359" s="1557"/>
      <c r="H359" s="1178" t="s">
        <v>3908</v>
      </c>
      <c r="I359" s="837"/>
      <c r="J359" s="577"/>
      <c r="K359" s="579"/>
      <c r="L359" s="579"/>
      <c r="M359" s="578"/>
      <c r="N359" s="579"/>
      <c r="O359" s="579"/>
      <c r="P359" s="659"/>
      <c r="Q359" s="580"/>
      <c r="R359" s="580"/>
      <c r="S359" s="580"/>
      <c r="T359" s="580"/>
      <c r="U359" s="580"/>
      <c r="V359" s="708"/>
      <c r="W359" s="708"/>
      <c r="X359" s="708"/>
      <c r="Y359" s="708"/>
      <c r="Z359" s="708"/>
      <c r="AA359" s="708"/>
      <c r="AB359" s="708"/>
      <c r="AC359" s="657"/>
      <c r="AD359" s="707"/>
      <c r="AE359" s="657"/>
      <c r="AF359" s="657"/>
      <c r="AG359" s="657"/>
      <c r="AH359" s="657"/>
      <c r="AI359" s="657"/>
      <c r="AJ359" s="657"/>
      <c r="AK359" s="657"/>
      <c r="AL359" s="657"/>
      <c r="AM359" s="657"/>
      <c r="AN359" s="708"/>
      <c r="AO359" s="708"/>
      <c r="AP359" s="708"/>
      <c r="AQ359" s="708"/>
      <c r="AR359" s="708"/>
      <c r="AS359" s="708"/>
      <c r="AT359" s="708"/>
      <c r="AU359" s="708"/>
      <c r="AV359" s="571" t="s">
        <v>1925</v>
      </c>
      <c r="AW359" s="708" t="s">
        <v>877</v>
      </c>
      <c r="AX359" s="708" t="s">
        <v>877</v>
      </c>
      <c r="AY359" s="657" t="s">
        <v>2002</v>
      </c>
      <c r="AZ359" s="708" t="s">
        <v>877</v>
      </c>
      <c r="BA359" s="657" t="s">
        <v>2124</v>
      </c>
      <c r="BB359" s="707" t="s">
        <v>877</v>
      </c>
      <c r="BC359" s="707" t="s">
        <v>877</v>
      </c>
      <c r="BD359" s="707" t="s">
        <v>877</v>
      </c>
      <c r="BE359" s="707" t="s">
        <v>877</v>
      </c>
      <c r="BF359" s="707" t="s">
        <v>877</v>
      </c>
      <c r="BG359" s="707" t="s">
        <v>877</v>
      </c>
      <c r="BH359" s="839" t="s">
        <v>877</v>
      </c>
      <c r="BI359" s="839" t="s">
        <v>877</v>
      </c>
      <c r="BJ359" s="707" t="s">
        <v>877</v>
      </c>
      <c r="BK359" s="839" t="s">
        <v>877</v>
      </c>
      <c r="BL359" s="707" t="s">
        <v>877</v>
      </c>
      <c r="BM359" s="707" t="s">
        <v>877</v>
      </c>
      <c r="BN359" s="775" t="s">
        <v>1993</v>
      </c>
      <c r="BO359" s="708"/>
      <c r="BP359" s="777" t="s">
        <v>2543</v>
      </c>
    </row>
    <row r="360" spans="1:68" s="1212" customFormat="1" ht="30" x14ac:dyDescent="0.2">
      <c r="A360" s="1201">
        <v>356</v>
      </c>
      <c r="B360" s="1202">
        <v>1756</v>
      </c>
      <c r="C360" s="1155" t="s">
        <v>3512</v>
      </c>
      <c r="D360" s="1211" t="s">
        <v>3517</v>
      </c>
      <c r="E360" s="1672" t="s">
        <v>2169</v>
      </c>
      <c r="F360" s="1550" t="s">
        <v>2169</v>
      </c>
      <c r="G360" s="1552" t="s">
        <v>1620</v>
      </c>
      <c r="H360" s="1155" t="s">
        <v>3515</v>
      </c>
      <c r="I360" s="836"/>
      <c r="J360" s="836"/>
      <c r="K360" s="836"/>
      <c r="L360" s="836"/>
      <c r="M360" s="836"/>
      <c r="N360" s="836"/>
      <c r="O360" s="836"/>
      <c r="P360" s="836"/>
      <c r="Q360" s="836"/>
      <c r="R360" s="836"/>
      <c r="S360" s="836"/>
      <c r="T360" s="836"/>
      <c r="U360" s="836"/>
      <c r="V360" s="836"/>
      <c r="W360" s="836"/>
      <c r="X360" s="836"/>
      <c r="Y360" s="836"/>
      <c r="Z360" s="836"/>
      <c r="AA360" s="836"/>
      <c r="AB360" s="836"/>
      <c r="AC360" s="836"/>
      <c r="AD360" s="836"/>
      <c r="AE360" s="836"/>
      <c r="AF360" s="836"/>
      <c r="AG360" s="836"/>
      <c r="AH360" s="836"/>
      <c r="AI360" s="836"/>
      <c r="AJ360" s="836"/>
      <c r="AK360" s="836"/>
      <c r="AL360" s="836"/>
      <c r="AM360" s="836"/>
      <c r="AN360" s="836"/>
      <c r="AO360" s="836"/>
      <c r="AP360" s="836"/>
      <c r="AQ360" s="836"/>
      <c r="AR360" s="836"/>
      <c r="AS360" s="836"/>
      <c r="AT360" s="836"/>
      <c r="AU360" s="836"/>
      <c r="AV360" s="836"/>
      <c r="AW360" s="836"/>
      <c r="AX360" s="836"/>
      <c r="AY360" s="836"/>
      <c r="AZ360" s="836"/>
      <c r="BA360" s="836"/>
      <c r="BB360" s="836"/>
      <c r="BC360" s="836"/>
      <c r="BD360" s="836"/>
      <c r="BE360" s="836"/>
      <c r="BF360" s="836"/>
      <c r="BG360" s="845" t="s">
        <v>2484</v>
      </c>
      <c r="BH360" s="846"/>
      <c r="BI360" s="845" t="s">
        <v>2132</v>
      </c>
      <c r="BJ360" s="845" t="s">
        <v>1136</v>
      </c>
      <c r="BK360" s="845" t="s">
        <v>1829</v>
      </c>
      <c r="BL360" s="845" t="s">
        <v>2916</v>
      </c>
      <c r="BM360" s="845" t="s">
        <v>2003</v>
      </c>
      <c r="BN360" s="845" t="s">
        <v>2614</v>
      </c>
      <c r="BO360" s="845" t="s">
        <v>2006</v>
      </c>
      <c r="BP360" s="1209"/>
    </row>
    <row r="361" spans="1:68" s="1212" customFormat="1" ht="45" x14ac:dyDescent="0.2">
      <c r="A361" s="1210">
        <v>307</v>
      </c>
      <c r="B361" s="1151">
        <v>1625</v>
      </c>
      <c r="C361" s="1150" t="s">
        <v>3511</v>
      </c>
      <c r="D361" s="1531" t="s">
        <v>3518</v>
      </c>
      <c r="E361" s="1600"/>
      <c r="F361" s="1534"/>
      <c r="G361" s="1553"/>
      <c r="H361" s="1150" t="s">
        <v>3886</v>
      </c>
      <c r="I361" s="704"/>
      <c r="J361" s="577"/>
      <c r="K361" s="711"/>
      <c r="L361" s="582"/>
      <c r="M361" s="582"/>
      <c r="N361" s="582"/>
      <c r="O361" s="578"/>
      <c r="P361" s="578"/>
      <c r="Q361" s="578"/>
      <c r="R361" s="578"/>
      <c r="S361" s="578"/>
      <c r="T361" s="578"/>
      <c r="U361" s="589"/>
      <c r="V361" s="578"/>
      <c r="W361" s="578"/>
      <c r="X361" s="578"/>
      <c r="Y361" s="578"/>
      <c r="Z361" s="578"/>
      <c r="AA361" s="578"/>
      <c r="AB361" s="585"/>
      <c r="AC361" s="585"/>
      <c r="AD361" s="585"/>
      <c r="AE361" s="585"/>
      <c r="AF361" s="585"/>
      <c r="AG361" s="585"/>
      <c r="AH361" s="578"/>
      <c r="AI361" s="578"/>
      <c r="AJ361" s="578"/>
      <c r="AK361" s="578"/>
      <c r="AL361" s="578"/>
      <c r="AM361" s="578"/>
      <c r="AN361" s="585"/>
      <c r="AO361" s="585"/>
      <c r="AP361" s="585"/>
      <c r="AQ361" s="585"/>
      <c r="AR361" s="585"/>
      <c r="AS361" s="585"/>
      <c r="AT361" s="585"/>
      <c r="AU361" s="585"/>
      <c r="AV361" s="585"/>
      <c r="AW361" s="585"/>
      <c r="AX361" s="585"/>
      <c r="AY361" s="585"/>
      <c r="AZ361" s="578" t="s">
        <v>1982</v>
      </c>
      <c r="BA361" s="578" t="s">
        <v>2032</v>
      </c>
      <c r="BB361" s="578" t="s">
        <v>2542</v>
      </c>
      <c r="BC361" s="578" t="s">
        <v>2037</v>
      </c>
      <c r="BD361" s="578" t="s">
        <v>2001</v>
      </c>
      <c r="BE361" s="578" t="s">
        <v>2037</v>
      </c>
      <c r="BF361" s="578" t="s">
        <v>2508</v>
      </c>
      <c r="BG361" s="578" t="s">
        <v>2627</v>
      </c>
      <c r="BH361" s="578" t="s">
        <v>2508</v>
      </c>
      <c r="BI361" s="594" t="s">
        <v>1866</v>
      </c>
      <c r="BJ361" s="594" t="s">
        <v>2847</v>
      </c>
      <c r="BK361" s="594" t="s">
        <v>2011</v>
      </c>
      <c r="BL361" s="594" t="s">
        <v>2871</v>
      </c>
      <c r="BM361" s="594" t="s">
        <v>2988</v>
      </c>
      <c r="BN361" s="594" t="s">
        <v>3036</v>
      </c>
      <c r="BO361" s="594" t="s">
        <v>2002</v>
      </c>
      <c r="BP361" s="1197" t="s">
        <v>2966</v>
      </c>
    </row>
    <row r="362" spans="1:68" s="1093" customFormat="1" ht="16.5" customHeight="1" x14ac:dyDescent="0.2">
      <c r="A362" s="1232"/>
      <c r="B362" s="1151">
        <v>1722</v>
      </c>
      <c r="C362" s="1150" t="s">
        <v>3513</v>
      </c>
      <c r="D362" s="1534"/>
      <c r="E362" s="1600"/>
      <c r="F362" s="1534"/>
      <c r="G362" s="1553"/>
      <c r="H362" s="1150" t="s">
        <v>3516</v>
      </c>
      <c r="I362" s="443"/>
      <c r="J362" s="443"/>
      <c r="K362" s="443"/>
      <c r="L362" s="443"/>
      <c r="M362" s="443"/>
      <c r="N362" s="443"/>
      <c r="O362" s="443"/>
      <c r="P362" s="443"/>
      <c r="Q362" s="443"/>
      <c r="R362" s="443"/>
      <c r="S362" s="443"/>
      <c r="T362" s="443"/>
      <c r="U362" s="443"/>
      <c r="V362" s="443"/>
      <c r="W362" s="443"/>
      <c r="X362" s="443"/>
      <c r="Y362" s="443"/>
      <c r="Z362" s="443"/>
      <c r="AA362" s="443"/>
      <c r="AB362" s="443"/>
      <c r="AC362" s="443"/>
      <c r="AD362" s="443"/>
      <c r="AE362" s="443"/>
      <c r="AF362" s="443"/>
      <c r="AG362" s="443"/>
      <c r="AH362" s="443"/>
      <c r="AI362" s="443"/>
      <c r="AJ362" s="443"/>
      <c r="AK362" s="443"/>
      <c r="AL362" s="443"/>
      <c r="AM362" s="443"/>
      <c r="AN362" s="443"/>
      <c r="AO362" s="443"/>
      <c r="AP362" s="443"/>
      <c r="AQ362" s="443"/>
      <c r="AR362" s="443"/>
      <c r="AS362" s="443"/>
      <c r="AT362" s="443"/>
      <c r="AU362" s="443"/>
      <c r="AV362" s="443"/>
      <c r="AW362" s="443"/>
      <c r="AX362" s="443"/>
      <c r="AY362" s="443"/>
      <c r="AZ362" s="443"/>
      <c r="BA362" s="443"/>
      <c r="BB362" s="443"/>
      <c r="BC362" s="443"/>
      <c r="BD362" s="443"/>
      <c r="BE362" s="571" t="s">
        <v>1977</v>
      </c>
      <c r="BF362" s="571" t="s">
        <v>2674</v>
      </c>
      <c r="BG362" s="572"/>
      <c r="BH362" s="571" t="s">
        <v>2554</v>
      </c>
      <c r="BI362" s="572"/>
      <c r="BJ362" s="572"/>
      <c r="BK362" s="571" t="s">
        <v>1829</v>
      </c>
      <c r="BL362" s="587" t="s">
        <v>877</v>
      </c>
      <c r="BM362" s="571" t="s">
        <v>2902</v>
      </c>
      <c r="BN362" s="571" t="s">
        <v>2614</v>
      </c>
      <c r="BO362" s="571" t="s">
        <v>2006</v>
      </c>
      <c r="BP362" s="1196"/>
    </row>
    <row r="363" spans="1:68" s="1093" customFormat="1" ht="16.5" customHeight="1" x14ac:dyDescent="0.2">
      <c r="A363" s="1205">
        <v>357</v>
      </c>
      <c r="B363" s="1152">
        <v>1779</v>
      </c>
      <c r="C363" s="1178" t="s">
        <v>3514</v>
      </c>
      <c r="D363" s="1534"/>
      <c r="E363" s="1600"/>
      <c r="F363" s="1534"/>
      <c r="G363" s="1553"/>
      <c r="H363" s="1178" t="s">
        <v>3516</v>
      </c>
      <c r="I363" s="670"/>
      <c r="J363" s="670"/>
      <c r="K363" s="670"/>
      <c r="L363" s="779"/>
      <c r="M363" s="780"/>
      <c r="N363" s="780"/>
      <c r="O363" s="779"/>
      <c r="P363" s="780"/>
      <c r="Q363" s="780"/>
      <c r="R363" s="780"/>
      <c r="S363" s="780"/>
      <c r="T363" s="780"/>
      <c r="U363" s="671"/>
      <c r="V363" s="671"/>
      <c r="W363" s="671"/>
      <c r="X363" s="671"/>
      <c r="Y363" s="671"/>
      <c r="Z363" s="671"/>
      <c r="AA363" s="851"/>
      <c r="AB363" s="673"/>
      <c r="AC363" s="673"/>
      <c r="AD363" s="673"/>
      <c r="AE363" s="673"/>
      <c r="AF363" s="673"/>
      <c r="AG363" s="852"/>
      <c r="AH363" s="673"/>
      <c r="AI363" s="673"/>
      <c r="AJ363" s="673"/>
      <c r="AK363" s="673"/>
      <c r="AL363" s="673"/>
      <c r="AM363" s="673"/>
      <c r="AN363" s="673"/>
      <c r="AO363" s="673"/>
      <c r="AP363" s="673"/>
      <c r="AQ363" s="673"/>
      <c r="AR363" s="852"/>
      <c r="AS363" s="852"/>
      <c r="AT363" s="852"/>
      <c r="AU363" s="673"/>
      <c r="AV363" s="673"/>
      <c r="AW363" s="673"/>
      <c r="AX363" s="673"/>
      <c r="AY363" s="673"/>
      <c r="AZ363" s="673"/>
      <c r="BA363" s="781"/>
      <c r="BB363" s="781"/>
      <c r="BC363" s="1227"/>
      <c r="BD363" s="1227"/>
      <c r="BE363" s="1227"/>
      <c r="BF363" s="1227"/>
      <c r="BG363" s="1227"/>
      <c r="BH363" s="783" t="s">
        <v>1977</v>
      </c>
      <c r="BI363" s="783" t="s">
        <v>2070</v>
      </c>
      <c r="BJ363" s="783" t="s">
        <v>1136</v>
      </c>
      <c r="BK363" s="783" t="s">
        <v>1829</v>
      </c>
      <c r="BL363" s="783" t="s">
        <v>2916</v>
      </c>
      <c r="BM363" s="783" t="s">
        <v>2003</v>
      </c>
      <c r="BN363" s="962" t="s">
        <v>2614</v>
      </c>
      <c r="BO363" s="962" t="s">
        <v>2006</v>
      </c>
      <c r="BP363" s="1395" t="s">
        <v>2579</v>
      </c>
    </row>
    <row r="364" spans="1:68" s="1388" customFormat="1" ht="16.5" customHeight="1" x14ac:dyDescent="0.2">
      <c r="A364" s="1205"/>
      <c r="B364" s="1152">
        <v>1917</v>
      </c>
      <c r="C364" s="1178" t="s">
        <v>3912</v>
      </c>
      <c r="D364" s="1530"/>
      <c r="E364" s="1601"/>
      <c r="F364" s="1530"/>
      <c r="G364" s="1592"/>
      <c r="H364" s="1178" t="s">
        <v>3913</v>
      </c>
      <c r="I364" s="777"/>
      <c r="J364" s="777"/>
      <c r="K364" s="777"/>
      <c r="L364" s="777"/>
      <c r="M364" s="777"/>
      <c r="N364" s="777"/>
      <c r="O364" s="777"/>
      <c r="P364" s="777"/>
      <c r="Q364" s="777"/>
      <c r="R364" s="777"/>
      <c r="S364" s="777"/>
      <c r="T364" s="777"/>
      <c r="U364" s="777"/>
      <c r="V364" s="777"/>
      <c r="W364" s="777"/>
      <c r="X364" s="777"/>
      <c r="Y364" s="777"/>
      <c r="Z364" s="777"/>
      <c r="AA364" s="777"/>
      <c r="AB364" s="777"/>
      <c r="AC364" s="777"/>
      <c r="AD364" s="777"/>
      <c r="AE364" s="777"/>
      <c r="AF364" s="777"/>
      <c r="AG364" s="777"/>
      <c r="AH364" s="777"/>
      <c r="AI364" s="777"/>
      <c r="AJ364" s="777"/>
      <c r="AK364" s="777"/>
      <c r="AL364" s="777"/>
      <c r="AM364" s="777"/>
      <c r="AN364" s="777"/>
      <c r="AO364" s="777"/>
      <c r="AP364" s="777"/>
      <c r="AQ364" s="777"/>
      <c r="AR364" s="777"/>
      <c r="AS364" s="777"/>
      <c r="AT364" s="777"/>
      <c r="AU364" s="777"/>
      <c r="AV364" s="777"/>
      <c r="AW364" s="777"/>
      <c r="AX364" s="777"/>
      <c r="AY364" s="777"/>
      <c r="AZ364" s="777"/>
      <c r="BA364" s="777"/>
      <c r="BB364" s="498"/>
      <c r="BC364" s="848"/>
      <c r="BD364" s="848"/>
      <c r="BE364" s="792"/>
      <c r="BF364" s="792"/>
      <c r="BG364" s="849"/>
      <c r="BH364" s="1085"/>
      <c r="BI364" s="1086"/>
      <c r="BJ364" s="572"/>
      <c r="BK364" s="573"/>
      <c r="BL364" s="572"/>
      <c r="BM364" s="572"/>
      <c r="BN364" s="1077" t="s">
        <v>3372</v>
      </c>
      <c r="BO364" s="951" t="s">
        <v>2123</v>
      </c>
      <c r="BP364" s="777" t="s">
        <v>3062</v>
      </c>
    </row>
    <row r="365" spans="1:68" s="1093" customFormat="1" ht="16.5" customHeight="1" x14ac:dyDescent="0.2">
      <c r="A365" s="1369">
        <v>335</v>
      </c>
      <c r="B365" s="1151">
        <v>1702</v>
      </c>
      <c r="C365" s="1150" t="s">
        <v>3483</v>
      </c>
      <c r="D365" s="1547" t="s">
        <v>3482</v>
      </c>
      <c r="E365" s="1599" t="s">
        <v>3482</v>
      </c>
      <c r="F365" s="1547" t="s">
        <v>3482</v>
      </c>
      <c r="G365" s="1547" t="s">
        <v>3482</v>
      </c>
      <c r="H365" s="1401" t="s">
        <v>3484</v>
      </c>
      <c r="I365" s="581"/>
      <c r="J365" s="581"/>
      <c r="K365" s="582"/>
      <c r="L365" s="582"/>
      <c r="M365" s="582"/>
      <c r="N365" s="578"/>
      <c r="O365" s="578"/>
      <c r="P365" s="578"/>
      <c r="Q365" s="579"/>
      <c r="R365" s="578"/>
      <c r="S365" s="578"/>
      <c r="T365" s="578"/>
      <c r="U365" s="589"/>
      <c r="V365" s="578"/>
      <c r="W365" s="578"/>
      <c r="X365" s="578"/>
      <c r="Y365" s="578"/>
      <c r="Z365" s="822"/>
      <c r="AA365" s="822"/>
      <c r="AB365" s="578"/>
      <c r="AC365" s="578"/>
      <c r="AD365" s="578"/>
      <c r="AE365" s="578"/>
      <c r="AF365" s="578"/>
      <c r="AG365" s="578"/>
      <c r="AH365" s="578"/>
      <c r="AI365" s="578"/>
      <c r="AJ365" s="578"/>
      <c r="AK365" s="578"/>
      <c r="AL365" s="578"/>
      <c r="AM365" s="578"/>
      <c r="AN365" s="578"/>
      <c r="AO365" s="578"/>
      <c r="AP365" s="585"/>
      <c r="AQ365" s="585"/>
      <c r="AR365" s="585"/>
      <c r="AS365" s="585"/>
      <c r="AT365" s="578"/>
      <c r="AU365" s="578"/>
      <c r="AV365" s="585"/>
      <c r="AW365" s="585"/>
      <c r="AX365" s="585"/>
      <c r="AY365" s="820"/>
      <c r="AZ365" s="820"/>
      <c r="BA365" s="820"/>
      <c r="BB365" s="820"/>
      <c r="BC365" s="820"/>
      <c r="BD365" s="819" t="s">
        <v>1849</v>
      </c>
      <c r="BE365" s="819" t="s">
        <v>2479</v>
      </c>
      <c r="BF365" s="819" t="s">
        <v>2465</v>
      </c>
      <c r="BG365" s="819" t="s">
        <v>2569</v>
      </c>
      <c r="BH365" s="566" t="s">
        <v>2542</v>
      </c>
      <c r="BI365" s="566" t="s">
        <v>2060</v>
      </c>
      <c r="BJ365" s="566" t="s">
        <v>1136</v>
      </c>
      <c r="BK365" s="566" t="s">
        <v>1829</v>
      </c>
      <c r="BL365" s="566" t="s">
        <v>2598</v>
      </c>
      <c r="BM365" s="566" t="s">
        <v>1883</v>
      </c>
      <c r="BN365" s="566" t="s">
        <v>1988</v>
      </c>
      <c r="BO365" s="741"/>
      <c r="BP365" s="1402"/>
    </row>
    <row r="366" spans="1:68" s="1368" customFormat="1" ht="16.5" customHeight="1" x14ac:dyDescent="0.2">
      <c r="A366" s="1369">
        <v>330</v>
      </c>
      <c r="B366" s="1151">
        <v>463</v>
      </c>
      <c r="C366" s="1150" t="s">
        <v>3884</v>
      </c>
      <c r="D366" s="1548"/>
      <c r="E366" s="1600"/>
      <c r="F366" s="1548"/>
      <c r="G366" s="1548"/>
      <c r="H366" s="1401" t="s">
        <v>3885</v>
      </c>
      <c r="I366" s="577">
        <v>16</v>
      </c>
      <c r="J366" s="577">
        <v>6</v>
      </c>
      <c r="K366" s="578">
        <v>6</v>
      </c>
      <c r="L366" s="582"/>
      <c r="M366" s="582" t="s">
        <v>1171</v>
      </c>
      <c r="N366" s="582"/>
      <c r="O366" s="578">
        <v>22</v>
      </c>
      <c r="P366" s="579">
        <v>20</v>
      </c>
      <c r="Q366" s="578">
        <v>3</v>
      </c>
      <c r="R366" s="578">
        <v>1</v>
      </c>
      <c r="S366" s="578">
        <v>10</v>
      </c>
      <c r="T366" s="578">
        <v>3</v>
      </c>
      <c r="U366" s="589">
        <v>21</v>
      </c>
      <c r="V366" s="578">
        <v>4</v>
      </c>
      <c r="W366" s="578">
        <v>3</v>
      </c>
      <c r="X366" s="578">
        <v>7</v>
      </c>
      <c r="Y366" s="711" t="s">
        <v>1404</v>
      </c>
      <c r="Z366" s="819">
        <v>9</v>
      </c>
      <c r="AA366" s="819" t="s">
        <v>1485</v>
      </c>
      <c r="AB366" s="819" t="s">
        <v>1516</v>
      </c>
      <c r="AC366" s="819" t="s">
        <v>1581</v>
      </c>
      <c r="AD366" s="819" t="s">
        <v>1474</v>
      </c>
      <c r="AE366" s="819" t="s">
        <v>1516</v>
      </c>
      <c r="AF366" s="819" t="s">
        <v>1525</v>
      </c>
      <c r="AG366" s="819" t="s">
        <v>1800</v>
      </c>
      <c r="AH366" s="819" t="s">
        <v>1501</v>
      </c>
      <c r="AI366" s="819" t="s">
        <v>1831</v>
      </c>
      <c r="AJ366" s="819" t="s">
        <v>1473</v>
      </c>
      <c r="AK366" s="819" t="s">
        <v>1925</v>
      </c>
      <c r="AL366" s="819" t="s">
        <v>1830</v>
      </c>
      <c r="AM366" s="819" t="s">
        <v>1830</v>
      </c>
      <c r="AN366" s="819" t="s">
        <v>1832</v>
      </c>
      <c r="AO366" s="819" t="s">
        <v>1830</v>
      </c>
      <c r="AP366" s="819" t="s">
        <v>2029</v>
      </c>
      <c r="AQ366" s="819" t="s">
        <v>1830</v>
      </c>
      <c r="AR366" s="819" t="s">
        <v>1830</v>
      </c>
      <c r="AS366" s="819" t="s">
        <v>1926</v>
      </c>
      <c r="AT366" s="819" t="s">
        <v>1849</v>
      </c>
      <c r="AU366" s="819" t="s">
        <v>1993</v>
      </c>
      <c r="AV366" s="819" t="s">
        <v>2106</v>
      </c>
      <c r="AW366" s="819" t="s">
        <v>2029</v>
      </c>
      <c r="AX366" s="819" t="s">
        <v>1830</v>
      </c>
      <c r="AY366" s="819" t="s">
        <v>1849</v>
      </c>
      <c r="AZ366" s="819" t="s">
        <v>1830</v>
      </c>
      <c r="BA366" s="819" t="s">
        <v>1926</v>
      </c>
      <c r="BB366" s="819" t="s">
        <v>2541</v>
      </c>
      <c r="BC366" s="819" t="s">
        <v>2542</v>
      </c>
      <c r="BD366" s="819" t="s">
        <v>1830</v>
      </c>
      <c r="BE366" s="819" t="s">
        <v>2552</v>
      </c>
      <c r="BF366" s="819" t="s">
        <v>2465</v>
      </c>
      <c r="BG366" s="819" t="s">
        <v>2569</v>
      </c>
      <c r="BH366" s="566" t="s">
        <v>2542</v>
      </c>
      <c r="BI366" s="566" t="s">
        <v>2001</v>
      </c>
      <c r="BJ366" s="566" t="s">
        <v>2001</v>
      </c>
      <c r="BK366" s="566" t="s">
        <v>1832</v>
      </c>
      <c r="BL366" s="566" t="s">
        <v>1993</v>
      </c>
      <c r="BM366" s="566" t="s">
        <v>1883</v>
      </c>
      <c r="BN366" s="566" t="s">
        <v>1994</v>
      </c>
      <c r="BO366" s="566" t="s">
        <v>3404</v>
      </c>
      <c r="BP366" s="1403" t="s">
        <v>2991</v>
      </c>
    </row>
    <row r="367" spans="1:68" s="1368" customFormat="1" ht="16.5" customHeight="1" x14ac:dyDescent="0.2">
      <c r="A367" s="1369">
        <v>331</v>
      </c>
      <c r="B367" s="1151">
        <v>811</v>
      </c>
      <c r="C367" s="1150" t="s">
        <v>3887</v>
      </c>
      <c r="D367" s="1548"/>
      <c r="E367" s="1600"/>
      <c r="F367" s="1548"/>
      <c r="G367" s="1548"/>
      <c r="H367" s="1401" t="s">
        <v>3888</v>
      </c>
      <c r="I367" s="577">
        <v>16</v>
      </c>
      <c r="J367" s="577">
        <v>6</v>
      </c>
      <c r="K367" s="578">
        <v>9</v>
      </c>
      <c r="L367" s="582"/>
      <c r="M367" s="580"/>
      <c r="N367" s="578">
        <v>9</v>
      </c>
      <c r="O367" s="578">
        <v>17</v>
      </c>
      <c r="P367" s="578">
        <v>20</v>
      </c>
      <c r="Q367" s="580">
        <v>8</v>
      </c>
      <c r="R367" s="580"/>
      <c r="S367" s="578">
        <v>20</v>
      </c>
      <c r="T367" s="578">
        <v>17</v>
      </c>
      <c r="U367" s="589">
        <v>21</v>
      </c>
      <c r="V367" s="578">
        <v>4</v>
      </c>
      <c r="W367" s="578">
        <v>19</v>
      </c>
      <c r="X367" s="578">
        <v>7</v>
      </c>
      <c r="Y367" s="578">
        <v>6</v>
      </c>
      <c r="Z367" s="578">
        <v>4</v>
      </c>
      <c r="AA367" s="578" t="s">
        <v>1490</v>
      </c>
      <c r="AB367" s="578" t="s">
        <v>1516</v>
      </c>
      <c r="AC367" s="578" t="s">
        <v>1581</v>
      </c>
      <c r="AD367" s="578" t="s">
        <v>1474</v>
      </c>
      <c r="AE367" s="578" t="s">
        <v>1516</v>
      </c>
      <c r="AF367" s="578" t="s">
        <v>1488</v>
      </c>
      <c r="AG367" s="578" t="s">
        <v>1800</v>
      </c>
      <c r="AH367" s="578" t="s">
        <v>1501</v>
      </c>
      <c r="AI367" s="578" t="s">
        <v>1857</v>
      </c>
      <c r="AJ367" s="578" t="s">
        <v>1473</v>
      </c>
      <c r="AK367" s="578" t="s">
        <v>1925</v>
      </c>
      <c r="AL367" s="578" t="s">
        <v>1832</v>
      </c>
      <c r="AM367" s="578" t="s">
        <v>1876</v>
      </c>
      <c r="AN367" s="578" t="s">
        <v>1832</v>
      </c>
      <c r="AO367" s="578" t="s">
        <v>1830</v>
      </c>
      <c r="AP367" s="578" t="s">
        <v>1876</v>
      </c>
      <c r="AQ367" s="578" t="s">
        <v>1830</v>
      </c>
      <c r="AR367" s="578" t="s">
        <v>1876</v>
      </c>
      <c r="AS367" s="587" t="s">
        <v>877</v>
      </c>
      <c r="AT367" s="578" t="s">
        <v>1857</v>
      </c>
      <c r="AU367" s="578" t="s">
        <v>1849</v>
      </c>
      <c r="AV367" s="578" t="s">
        <v>1925</v>
      </c>
      <c r="AW367" s="578" t="s">
        <v>2029</v>
      </c>
      <c r="AX367" s="578" t="s">
        <v>1876</v>
      </c>
      <c r="AY367" s="819" t="s">
        <v>1849</v>
      </c>
      <c r="AZ367" s="819" t="s">
        <v>1830</v>
      </c>
      <c r="BA367" s="819" t="s">
        <v>1926</v>
      </c>
      <c r="BB367" s="819" t="s">
        <v>2508</v>
      </c>
      <c r="BC367" s="819" t="s">
        <v>2542</v>
      </c>
      <c r="BD367" s="819" t="s">
        <v>2460</v>
      </c>
      <c r="BE367" s="820" t="s">
        <v>877</v>
      </c>
      <c r="BF367" s="819" t="s">
        <v>1865</v>
      </c>
      <c r="BG367" s="819" t="s">
        <v>1886</v>
      </c>
      <c r="BH367" s="819" t="s">
        <v>2542</v>
      </c>
      <c r="BI367" s="566" t="s">
        <v>2001</v>
      </c>
      <c r="BJ367" s="566" t="s">
        <v>2001</v>
      </c>
      <c r="BK367" s="566" t="s">
        <v>1832</v>
      </c>
      <c r="BL367" s="566" t="s">
        <v>1993</v>
      </c>
      <c r="BM367" s="566" t="s">
        <v>2029</v>
      </c>
      <c r="BN367" s="637" t="s">
        <v>1994</v>
      </c>
      <c r="BO367" s="637" t="s">
        <v>3404</v>
      </c>
      <c r="BP367" s="1404" t="s">
        <v>1843</v>
      </c>
    </row>
    <row r="368" spans="1:68" s="1368" customFormat="1" ht="16.5" customHeight="1" x14ac:dyDescent="0.2">
      <c r="A368" s="1369">
        <v>332</v>
      </c>
      <c r="B368" s="1151" t="s">
        <v>1172</v>
      </c>
      <c r="C368" s="1150" t="s">
        <v>3889</v>
      </c>
      <c r="D368" s="1548"/>
      <c r="E368" s="1600"/>
      <c r="F368" s="1548"/>
      <c r="G368" s="1548"/>
      <c r="H368" s="1401" t="s">
        <v>3890</v>
      </c>
      <c r="I368" s="581" t="s">
        <v>923</v>
      </c>
      <c r="J368" s="577">
        <v>6</v>
      </c>
      <c r="K368" s="578">
        <v>6</v>
      </c>
      <c r="L368" s="582"/>
      <c r="M368" s="579"/>
      <c r="N368" s="578">
        <v>24</v>
      </c>
      <c r="O368" s="578">
        <v>17</v>
      </c>
      <c r="P368" s="578">
        <v>20</v>
      </c>
      <c r="Q368" s="578">
        <v>24</v>
      </c>
      <c r="R368" s="578">
        <v>21</v>
      </c>
      <c r="S368" s="578">
        <v>24</v>
      </c>
      <c r="T368" s="578">
        <v>17</v>
      </c>
      <c r="U368" s="589">
        <v>21</v>
      </c>
      <c r="V368" s="578">
        <v>4</v>
      </c>
      <c r="W368" s="578">
        <v>3</v>
      </c>
      <c r="X368" s="578">
        <v>8</v>
      </c>
      <c r="Y368" s="578">
        <v>6</v>
      </c>
      <c r="Z368" s="578">
        <v>9</v>
      </c>
      <c r="AA368" s="578" t="s">
        <v>1490</v>
      </c>
      <c r="AB368" s="578" t="s">
        <v>1516</v>
      </c>
      <c r="AC368" s="578" t="s">
        <v>1581</v>
      </c>
      <c r="AD368" s="578" t="s">
        <v>1474</v>
      </c>
      <c r="AE368" s="578" t="s">
        <v>1516</v>
      </c>
      <c r="AF368" s="578" t="s">
        <v>1525</v>
      </c>
      <c r="AG368" s="578" t="s">
        <v>1800</v>
      </c>
      <c r="AH368" s="578" t="s">
        <v>1501</v>
      </c>
      <c r="AI368" s="578" t="s">
        <v>1831</v>
      </c>
      <c r="AJ368" s="578" t="s">
        <v>1473</v>
      </c>
      <c r="AK368" s="578" t="s">
        <v>1925</v>
      </c>
      <c r="AL368" s="578" t="s">
        <v>1830</v>
      </c>
      <c r="AM368" s="578" t="s">
        <v>1830</v>
      </c>
      <c r="AN368" s="578" t="s">
        <v>1832</v>
      </c>
      <c r="AO368" s="578" t="s">
        <v>1830</v>
      </c>
      <c r="AP368" s="578" t="s">
        <v>2029</v>
      </c>
      <c r="AQ368" s="578" t="s">
        <v>1830</v>
      </c>
      <c r="AR368" s="578" t="s">
        <v>1830</v>
      </c>
      <c r="AS368" s="578" t="s">
        <v>1926</v>
      </c>
      <c r="AT368" s="578" t="s">
        <v>1830</v>
      </c>
      <c r="AU368" s="578" t="s">
        <v>1993</v>
      </c>
      <c r="AV368" s="585" t="s">
        <v>877</v>
      </c>
      <c r="AW368" s="578" t="s">
        <v>2029</v>
      </c>
      <c r="AX368" s="578" t="s">
        <v>1830</v>
      </c>
      <c r="AY368" s="819" t="s">
        <v>1849</v>
      </c>
      <c r="AZ368" s="819" t="s">
        <v>1830</v>
      </c>
      <c r="BA368" s="819" t="s">
        <v>1926</v>
      </c>
      <c r="BB368" s="819" t="s">
        <v>2541</v>
      </c>
      <c r="BC368" s="819" t="s">
        <v>2542</v>
      </c>
      <c r="BD368" s="819" t="s">
        <v>1830</v>
      </c>
      <c r="BE368" s="819" t="s">
        <v>2552</v>
      </c>
      <c r="BF368" s="819" t="s">
        <v>2569</v>
      </c>
      <c r="BG368" s="819" t="s">
        <v>2569</v>
      </c>
      <c r="BH368" s="567" t="s">
        <v>2542</v>
      </c>
      <c r="BI368" s="567" t="s">
        <v>2542</v>
      </c>
      <c r="BJ368" s="566" t="s">
        <v>2001</v>
      </c>
      <c r="BK368" s="567" t="s">
        <v>1832</v>
      </c>
      <c r="BL368" s="566" t="s">
        <v>1993</v>
      </c>
      <c r="BM368" s="566" t="s">
        <v>2029</v>
      </c>
      <c r="BN368" s="642" t="s">
        <v>1994</v>
      </c>
      <c r="BO368" s="637" t="s">
        <v>3404</v>
      </c>
      <c r="BP368" s="685" t="s">
        <v>2438</v>
      </c>
    </row>
    <row r="369" spans="1:68" s="1368" customFormat="1" ht="16.5" customHeight="1" x14ac:dyDescent="0.2">
      <c r="A369" s="1369">
        <v>333</v>
      </c>
      <c r="B369" s="1151">
        <v>604</v>
      </c>
      <c r="C369" s="1150" t="s">
        <v>3891</v>
      </c>
      <c r="D369" s="1548"/>
      <c r="E369" s="1600"/>
      <c r="F369" s="1548"/>
      <c r="G369" s="1548"/>
      <c r="H369" s="1401" t="s">
        <v>3892</v>
      </c>
      <c r="I369" s="581"/>
      <c r="J369" s="581"/>
      <c r="K369" s="582"/>
      <c r="L369" s="582"/>
      <c r="M369" s="582"/>
      <c r="N369" s="578">
        <v>18</v>
      </c>
      <c r="O369" s="578">
        <v>17</v>
      </c>
      <c r="P369" s="578">
        <v>20</v>
      </c>
      <c r="Q369" s="579"/>
      <c r="R369" s="578">
        <v>8</v>
      </c>
      <c r="S369" s="578">
        <v>10</v>
      </c>
      <c r="T369" s="578">
        <v>3</v>
      </c>
      <c r="U369" s="589">
        <v>21</v>
      </c>
      <c r="V369" s="578">
        <v>4</v>
      </c>
      <c r="W369" s="578">
        <v>3</v>
      </c>
      <c r="X369" s="578">
        <v>8</v>
      </c>
      <c r="Y369" s="578">
        <v>6</v>
      </c>
      <c r="Z369" s="822">
        <v>30</v>
      </c>
      <c r="AA369" s="822" t="s">
        <v>1505</v>
      </c>
      <c r="AB369" s="578" t="s">
        <v>1570</v>
      </c>
      <c r="AC369" s="578" t="s">
        <v>1640</v>
      </c>
      <c r="AD369" s="578" t="s">
        <v>1708</v>
      </c>
      <c r="AE369" s="578" t="s">
        <v>1573</v>
      </c>
      <c r="AF369" s="578" t="s">
        <v>1549</v>
      </c>
      <c r="AG369" s="578" t="s">
        <v>1800</v>
      </c>
      <c r="AH369" s="578" t="s">
        <v>1526</v>
      </c>
      <c r="AI369" s="578" t="s">
        <v>1831</v>
      </c>
      <c r="AJ369" s="578" t="s">
        <v>1473</v>
      </c>
      <c r="AK369" s="578" t="s">
        <v>1925</v>
      </c>
      <c r="AL369" s="578" t="s">
        <v>1830</v>
      </c>
      <c r="AM369" s="578" t="s">
        <v>1830</v>
      </c>
      <c r="AN369" s="578" t="s">
        <v>1832</v>
      </c>
      <c r="AO369" s="578" t="s">
        <v>1830</v>
      </c>
      <c r="AP369" s="578" t="s">
        <v>2029</v>
      </c>
      <c r="AQ369" s="578" t="s">
        <v>1830</v>
      </c>
      <c r="AR369" s="578" t="s">
        <v>1830</v>
      </c>
      <c r="AS369" s="578" t="s">
        <v>1926</v>
      </c>
      <c r="AT369" s="578" t="s">
        <v>1830</v>
      </c>
      <c r="AU369" s="578" t="s">
        <v>1993</v>
      </c>
      <c r="AV369" s="578" t="s">
        <v>1081</v>
      </c>
      <c r="AW369" s="578" t="s">
        <v>2029</v>
      </c>
      <c r="AX369" s="578" t="s">
        <v>1830</v>
      </c>
      <c r="AY369" s="819" t="s">
        <v>1849</v>
      </c>
      <c r="AZ369" s="819" t="s">
        <v>1925</v>
      </c>
      <c r="BA369" s="819" t="s">
        <v>2464</v>
      </c>
      <c r="BB369" s="819" t="s">
        <v>2541</v>
      </c>
      <c r="BC369" s="819" t="s">
        <v>2542</v>
      </c>
      <c r="BD369" s="819" t="s">
        <v>1830</v>
      </c>
      <c r="BE369" s="819" t="s">
        <v>2552</v>
      </c>
      <c r="BF369" s="819" t="s">
        <v>2569</v>
      </c>
      <c r="BG369" s="823" t="s">
        <v>877</v>
      </c>
      <c r="BH369" s="824" t="s">
        <v>877</v>
      </c>
      <c r="BI369" s="824" t="s">
        <v>877</v>
      </c>
      <c r="BJ369" s="823" t="s">
        <v>877</v>
      </c>
      <c r="BK369" s="824" t="s">
        <v>877</v>
      </c>
      <c r="BL369" s="823" t="s">
        <v>877</v>
      </c>
      <c r="BM369" s="823" t="s">
        <v>877</v>
      </c>
      <c r="BN369" s="824" t="s">
        <v>877</v>
      </c>
      <c r="BO369" s="823"/>
      <c r="BP369" s="626" t="s">
        <v>2458</v>
      </c>
    </row>
    <row r="370" spans="1:68" s="1368" customFormat="1" ht="16.5" customHeight="1" x14ac:dyDescent="0.2">
      <c r="A370" s="1369">
        <v>334</v>
      </c>
      <c r="B370" s="1151">
        <v>1468</v>
      </c>
      <c r="C370" s="1150" t="s">
        <v>3893</v>
      </c>
      <c r="D370" s="1548"/>
      <c r="E370" s="1600"/>
      <c r="F370" s="1548"/>
      <c r="G370" s="1548"/>
      <c r="H370" s="1401" t="s">
        <v>3894</v>
      </c>
      <c r="I370" s="581"/>
      <c r="J370" s="581"/>
      <c r="K370" s="582"/>
      <c r="L370" s="582"/>
      <c r="M370" s="582"/>
      <c r="N370" s="578"/>
      <c r="O370" s="578"/>
      <c r="P370" s="578"/>
      <c r="Q370" s="579"/>
      <c r="R370" s="578"/>
      <c r="S370" s="578"/>
      <c r="T370" s="578"/>
      <c r="U370" s="589"/>
      <c r="V370" s="578"/>
      <c r="W370" s="578"/>
      <c r="X370" s="578"/>
      <c r="Y370" s="578"/>
      <c r="Z370" s="822"/>
      <c r="AA370" s="822"/>
      <c r="AB370" s="578"/>
      <c r="AC370" s="578"/>
      <c r="AD370" s="578"/>
      <c r="AE370" s="578"/>
      <c r="AF370" s="578"/>
      <c r="AG370" s="578"/>
      <c r="AH370" s="578"/>
      <c r="AI370" s="578"/>
      <c r="AJ370" s="578"/>
      <c r="AK370" s="578"/>
      <c r="AL370" s="578"/>
      <c r="AM370" s="578"/>
      <c r="AN370" s="578"/>
      <c r="AO370" s="578"/>
      <c r="AP370" s="585"/>
      <c r="AQ370" s="585"/>
      <c r="AR370" s="585"/>
      <c r="AS370" s="585"/>
      <c r="AT370" s="578" t="s">
        <v>2190</v>
      </c>
      <c r="AU370" s="578" t="s">
        <v>1993</v>
      </c>
      <c r="AV370" s="578" t="s">
        <v>1081</v>
      </c>
      <c r="AW370" s="578" t="s">
        <v>2029</v>
      </c>
      <c r="AX370" s="578" t="s">
        <v>1830</v>
      </c>
      <c r="AY370" s="819" t="s">
        <v>1849</v>
      </c>
      <c r="AZ370" s="820" t="s">
        <v>877</v>
      </c>
      <c r="BA370" s="819" t="s">
        <v>1926</v>
      </c>
      <c r="BB370" s="825" t="s">
        <v>877</v>
      </c>
      <c r="BC370" s="825" t="s">
        <v>877</v>
      </c>
      <c r="BD370" s="825" t="s">
        <v>877</v>
      </c>
      <c r="BE370" s="825" t="s">
        <v>877</v>
      </c>
      <c r="BF370" s="825" t="s">
        <v>877</v>
      </c>
      <c r="BG370" s="825" t="s">
        <v>877</v>
      </c>
      <c r="BH370" s="826" t="s">
        <v>877</v>
      </c>
      <c r="BI370" s="826" t="s">
        <v>877</v>
      </c>
      <c r="BJ370" s="825" t="s">
        <v>877</v>
      </c>
      <c r="BK370" s="826" t="s">
        <v>877</v>
      </c>
      <c r="BL370" s="825" t="s">
        <v>877</v>
      </c>
      <c r="BM370" s="825" t="s">
        <v>877</v>
      </c>
      <c r="BN370" s="826" t="s">
        <v>877</v>
      </c>
      <c r="BO370" s="825"/>
      <c r="BP370" s="626" t="s">
        <v>2525</v>
      </c>
    </row>
    <row r="371" spans="1:68" s="1094" customFormat="1" ht="32.25" customHeight="1" x14ac:dyDescent="0.25">
      <c r="A371" s="1369">
        <v>336</v>
      </c>
      <c r="B371" s="1151">
        <v>1388</v>
      </c>
      <c r="C371" s="1150" t="s">
        <v>3895</v>
      </c>
      <c r="D371" s="1548"/>
      <c r="E371" s="1600"/>
      <c r="F371" s="1548"/>
      <c r="G371" s="1548"/>
      <c r="H371" s="1150" t="s">
        <v>3896</v>
      </c>
      <c r="I371" s="581"/>
      <c r="J371" s="581"/>
      <c r="K371" s="581"/>
      <c r="L371" s="581"/>
      <c r="M371" s="581"/>
      <c r="N371" s="577"/>
      <c r="O371" s="577"/>
      <c r="P371" s="577"/>
      <c r="Q371" s="655"/>
      <c r="R371" s="577"/>
      <c r="S371" s="577"/>
      <c r="T371" s="577"/>
      <c r="U371" s="748"/>
      <c r="V371" s="577"/>
      <c r="W371" s="577"/>
      <c r="X371" s="577"/>
      <c r="Y371" s="577"/>
      <c r="Z371" s="1405"/>
      <c r="AA371" s="1405"/>
      <c r="AB371" s="577"/>
      <c r="AC371" s="577"/>
      <c r="AD371" s="577"/>
      <c r="AE371" s="577"/>
      <c r="AF371" s="577"/>
      <c r="AG371" s="577"/>
      <c r="AH371" s="577"/>
      <c r="AI371" s="577"/>
      <c r="AJ371" s="577"/>
      <c r="AK371" s="577"/>
      <c r="AL371" s="577"/>
      <c r="AM371" s="577"/>
      <c r="AN371" s="577"/>
      <c r="AO371" s="577"/>
      <c r="AP371" s="1370"/>
      <c r="AQ371" s="1370"/>
      <c r="AR371" s="1370"/>
      <c r="AS371" s="1370"/>
      <c r="AT371" s="577"/>
      <c r="AU371" s="577"/>
      <c r="AV371" s="1370"/>
      <c r="AW371" s="1370"/>
      <c r="AX371" s="1370"/>
      <c r="AY371" s="1406"/>
      <c r="AZ371" s="1285" t="s">
        <v>1939</v>
      </c>
      <c r="BA371" s="1407" t="s">
        <v>877</v>
      </c>
      <c r="BB371" s="1285" t="s">
        <v>1829</v>
      </c>
      <c r="BC371" s="1285" t="s">
        <v>2620</v>
      </c>
      <c r="BD371" s="1285" t="s">
        <v>1939</v>
      </c>
      <c r="BE371" s="1407" t="s">
        <v>877</v>
      </c>
      <c r="BF371" s="1285" t="s">
        <v>2524</v>
      </c>
      <c r="BG371" s="1285" t="s">
        <v>2474</v>
      </c>
      <c r="BH371" s="1408" t="s">
        <v>2465</v>
      </c>
      <c r="BI371" s="642" t="s">
        <v>2015</v>
      </c>
      <c r="BJ371" s="637" t="s">
        <v>1136</v>
      </c>
      <c r="BK371" s="642" t="s">
        <v>1136</v>
      </c>
      <c r="BL371" s="566" t="s">
        <v>2916</v>
      </c>
      <c r="BM371" s="566" t="s">
        <v>2039</v>
      </c>
      <c r="BN371" s="567" t="s">
        <v>1992</v>
      </c>
      <c r="BO371" s="741"/>
      <c r="BP371" s="1409" t="s">
        <v>2721</v>
      </c>
    </row>
    <row r="372" spans="1:68" s="1368" customFormat="1" ht="16.5" customHeight="1" x14ac:dyDescent="0.2">
      <c r="A372" s="1369">
        <v>337</v>
      </c>
      <c r="B372" s="1151">
        <v>1497</v>
      </c>
      <c r="C372" s="1150" t="s">
        <v>3897</v>
      </c>
      <c r="D372" s="1548"/>
      <c r="E372" s="1600"/>
      <c r="F372" s="1548"/>
      <c r="G372" s="1548"/>
      <c r="H372" s="1150" t="s">
        <v>3898</v>
      </c>
      <c r="I372" s="581"/>
      <c r="J372" s="581"/>
      <c r="K372" s="582"/>
      <c r="L372" s="582"/>
      <c r="M372" s="582"/>
      <c r="N372" s="578"/>
      <c r="O372" s="578"/>
      <c r="P372" s="578"/>
      <c r="Q372" s="579"/>
      <c r="R372" s="578"/>
      <c r="S372" s="578"/>
      <c r="T372" s="578"/>
      <c r="U372" s="589"/>
      <c r="V372" s="578"/>
      <c r="W372" s="578"/>
      <c r="X372" s="578"/>
      <c r="Y372" s="578"/>
      <c r="Z372" s="822"/>
      <c r="AA372" s="822"/>
      <c r="AB372" s="578"/>
      <c r="AC372" s="578"/>
      <c r="AD372" s="578"/>
      <c r="AE372" s="578"/>
      <c r="AF372" s="578"/>
      <c r="AG372" s="578"/>
      <c r="AH372" s="578"/>
      <c r="AI372" s="578"/>
      <c r="AJ372" s="578"/>
      <c r="AK372" s="578"/>
      <c r="AL372" s="578"/>
      <c r="AM372" s="578"/>
      <c r="AN372" s="578"/>
      <c r="AO372" s="585"/>
      <c r="AP372" s="585"/>
      <c r="AQ372" s="585"/>
      <c r="AR372" s="585"/>
      <c r="AS372" s="585"/>
      <c r="AT372" s="585"/>
      <c r="AU372" s="578" t="s">
        <v>1994</v>
      </c>
      <c r="AV372" s="585" t="s">
        <v>877</v>
      </c>
      <c r="AW372" s="578" t="s">
        <v>2029</v>
      </c>
      <c r="AX372" s="585" t="s">
        <v>877</v>
      </c>
      <c r="AY372" s="819" t="s">
        <v>1849</v>
      </c>
      <c r="AZ372" s="820" t="s">
        <v>877</v>
      </c>
      <c r="BA372" s="819" t="s">
        <v>1926</v>
      </c>
      <c r="BB372" s="820" t="s">
        <v>877</v>
      </c>
      <c r="BC372" s="819" t="s">
        <v>2542</v>
      </c>
      <c r="BD372" s="820" t="s">
        <v>877</v>
      </c>
      <c r="BE372" s="819" t="s">
        <v>2552</v>
      </c>
      <c r="BF372" s="820" t="s">
        <v>877</v>
      </c>
      <c r="BG372" s="584" t="s">
        <v>2124</v>
      </c>
      <c r="BH372" s="827" t="s">
        <v>877</v>
      </c>
      <c r="BI372" s="567" t="s">
        <v>2060</v>
      </c>
      <c r="BJ372" s="570" t="s">
        <v>877</v>
      </c>
      <c r="BK372" s="642" t="s">
        <v>1096</v>
      </c>
      <c r="BL372" s="570" t="s">
        <v>877</v>
      </c>
      <c r="BM372" s="566" t="s">
        <v>2029</v>
      </c>
      <c r="BN372" s="575" t="s">
        <v>877</v>
      </c>
      <c r="BO372" s="566" t="s">
        <v>3404</v>
      </c>
      <c r="BP372" s="685" t="s">
        <v>3028</v>
      </c>
    </row>
    <row r="373" spans="1:68" s="1368" customFormat="1" ht="16.5" customHeight="1" x14ac:dyDescent="0.2">
      <c r="A373" s="1369">
        <v>338</v>
      </c>
      <c r="B373" s="1151">
        <v>1483</v>
      </c>
      <c r="C373" s="1150" t="s">
        <v>3899</v>
      </c>
      <c r="D373" s="1548"/>
      <c r="E373" s="1600"/>
      <c r="F373" s="1548"/>
      <c r="G373" s="1548"/>
      <c r="H373" s="1150" t="s">
        <v>3900</v>
      </c>
      <c r="I373" s="581"/>
      <c r="J373" s="581"/>
      <c r="K373" s="582"/>
      <c r="L373" s="582"/>
      <c r="M373" s="582"/>
      <c r="N373" s="578"/>
      <c r="O373" s="578"/>
      <c r="P373" s="578"/>
      <c r="Q373" s="579"/>
      <c r="R373" s="578"/>
      <c r="S373" s="578"/>
      <c r="T373" s="578"/>
      <c r="U373" s="589"/>
      <c r="V373" s="578"/>
      <c r="W373" s="578"/>
      <c r="X373" s="578"/>
      <c r="Y373" s="578"/>
      <c r="Z373" s="822"/>
      <c r="AA373" s="822"/>
      <c r="AB373" s="578"/>
      <c r="AC373" s="578"/>
      <c r="AD373" s="578"/>
      <c r="AE373" s="578"/>
      <c r="AF373" s="578"/>
      <c r="AG373" s="578"/>
      <c r="AH373" s="578"/>
      <c r="AI373" s="578"/>
      <c r="AJ373" s="578"/>
      <c r="AK373" s="578"/>
      <c r="AL373" s="578"/>
      <c r="AM373" s="578"/>
      <c r="AN373" s="578"/>
      <c r="AO373" s="578"/>
      <c r="AP373" s="585"/>
      <c r="AQ373" s="585"/>
      <c r="AR373" s="585"/>
      <c r="AS373" s="585"/>
      <c r="AT373" s="578" t="s">
        <v>2011</v>
      </c>
      <c r="AU373" s="578" t="s">
        <v>1993</v>
      </c>
      <c r="AV373" s="578" t="s">
        <v>1081</v>
      </c>
      <c r="AW373" s="578" t="s">
        <v>2029</v>
      </c>
      <c r="AX373" s="578" t="s">
        <v>1830</v>
      </c>
      <c r="AY373" s="819" t="s">
        <v>1849</v>
      </c>
      <c r="AZ373" s="819" t="s">
        <v>1830</v>
      </c>
      <c r="BA373" s="819" t="s">
        <v>1926</v>
      </c>
      <c r="BB373" s="819" t="s">
        <v>2541</v>
      </c>
      <c r="BC373" s="819" t="s">
        <v>1977</v>
      </c>
      <c r="BD373" s="819" t="s">
        <v>1830</v>
      </c>
      <c r="BE373" s="819" t="s">
        <v>1939</v>
      </c>
      <c r="BF373" s="819" t="s">
        <v>2569</v>
      </c>
      <c r="BG373" s="819" t="s">
        <v>2569</v>
      </c>
      <c r="BH373" s="567" t="s">
        <v>2542</v>
      </c>
      <c r="BI373" s="567" t="s">
        <v>2542</v>
      </c>
      <c r="BJ373" s="566" t="s">
        <v>2001</v>
      </c>
      <c r="BK373" s="567" t="s">
        <v>1832</v>
      </c>
      <c r="BL373" s="566" t="s">
        <v>1993</v>
      </c>
      <c r="BM373" s="566" t="s">
        <v>2029</v>
      </c>
      <c r="BN373" s="567" t="s">
        <v>1994</v>
      </c>
      <c r="BO373" s="566" t="s">
        <v>3404</v>
      </c>
      <c r="BP373" s="685" t="s">
        <v>1764</v>
      </c>
    </row>
    <row r="374" spans="1:68" s="1368" customFormat="1" ht="33" customHeight="1" x14ac:dyDescent="0.2">
      <c r="A374" s="1369">
        <v>339</v>
      </c>
      <c r="B374" s="1151">
        <v>1456</v>
      </c>
      <c r="C374" s="1150" t="s">
        <v>3901</v>
      </c>
      <c r="D374" s="1548"/>
      <c r="E374" s="1600"/>
      <c r="F374" s="1548"/>
      <c r="G374" s="1548"/>
      <c r="H374" s="1150" t="s">
        <v>3902</v>
      </c>
      <c r="I374" s="581"/>
      <c r="J374" s="581"/>
      <c r="K374" s="582"/>
      <c r="L374" s="582"/>
      <c r="M374" s="582"/>
      <c r="N374" s="578"/>
      <c r="O374" s="578"/>
      <c r="P374" s="578"/>
      <c r="Q374" s="579"/>
      <c r="R374" s="578"/>
      <c r="S374" s="578"/>
      <c r="T374" s="578"/>
      <c r="U374" s="589"/>
      <c r="V374" s="578"/>
      <c r="W374" s="578"/>
      <c r="X374" s="578"/>
      <c r="Y374" s="578"/>
      <c r="Z374" s="822"/>
      <c r="AA374" s="822"/>
      <c r="AB374" s="578"/>
      <c r="AC374" s="578"/>
      <c r="AD374" s="578"/>
      <c r="AE374" s="578"/>
      <c r="AF374" s="578"/>
      <c r="AG374" s="578"/>
      <c r="AH374" s="578"/>
      <c r="AI374" s="578"/>
      <c r="AJ374" s="578"/>
      <c r="AK374" s="578"/>
      <c r="AL374" s="578"/>
      <c r="AM374" s="578"/>
      <c r="AN374" s="578"/>
      <c r="AO374" s="578"/>
      <c r="AP374" s="585"/>
      <c r="AQ374" s="585"/>
      <c r="AR374" s="585"/>
      <c r="AS374" s="585"/>
      <c r="AT374" s="578" t="s">
        <v>1830</v>
      </c>
      <c r="AU374" s="578" t="s">
        <v>1993</v>
      </c>
      <c r="AV374" s="578" t="s">
        <v>1081</v>
      </c>
      <c r="AW374" s="578" t="s">
        <v>2029</v>
      </c>
      <c r="AX374" s="578" t="s">
        <v>1830</v>
      </c>
      <c r="AY374" s="819" t="s">
        <v>1849</v>
      </c>
      <c r="AZ374" s="819" t="s">
        <v>1830</v>
      </c>
      <c r="BA374" s="819" t="s">
        <v>1926</v>
      </c>
      <c r="BB374" s="819" t="s">
        <v>2541</v>
      </c>
      <c r="BC374" s="819" t="s">
        <v>2542</v>
      </c>
      <c r="BD374" s="819" t="s">
        <v>2484</v>
      </c>
      <c r="BE374" s="819" t="s">
        <v>2552</v>
      </c>
      <c r="BF374" s="819" t="s">
        <v>2569</v>
      </c>
      <c r="BG374" s="819" t="s">
        <v>2569</v>
      </c>
      <c r="BH374" s="567" t="s">
        <v>2542</v>
      </c>
      <c r="BI374" s="567" t="s">
        <v>2542</v>
      </c>
      <c r="BJ374" s="566" t="s">
        <v>1857</v>
      </c>
      <c r="BK374" s="642" t="s">
        <v>2888</v>
      </c>
      <c r="BL374" s="566" t="s">
        <v>1993</v>
      </c>
      <c r="BM374" s="697" t="s">
        <v>877</v>
      </c>
      <c r="BN374" s="828" t="s">
        <v>877</v>
      </c>
      <c r="BO374" s="566" t="s">
        <v>2001</v>
      </c>
      <c r="BP374" s="685" t="s">
        <v>3441</v>
      </c>
    </row>
    <row r="375" spans="1:68" s="1368" customFormat="1" ht="16.5" customHeight="1" thickBot="1" x14ac:dyDescent="0.25">
      <c r="A375" s="1369">
        <v>340</v>
      </c>
      <c r="B375" s="1151" t="s">
        <v>577</v>
      </c>
      <c r="C375" s="1150" t="s">
        <v>3903</v>
      </c>
      <c r="D375" s="1548"/>
      <c r="E375" s="1600"/>
      <c r="F375" s="1548"/>
      <c r="G375" s="1548"/>
      <c r="H375" s="1150" t="s">
        <v>3904</v>
      </c>
      <c r="I375" s="578">
        <v>16</v>
      </c>
      <c r="J375" s="578">
        <v>6</v>
      </c>
      <c r="K375" s="578">
        <v>6</v>
      </c>
      <c r="L375" s="582"/>
      <c r="M375" s="578">
        <v>27</v>
      </c>
      <c r="N375" s="578">
        <v>24</v>
      </c>
      <c r="O375" s="578">
        <v>17</v>
      </c>
      <c r="P375" s="578">
        <v>20</v>
      </c>
      <c r="Q375" s="578">
        <v>24</v>
      </c>
      <c r="R375" s="578">
        <v>21</v>
      </c>
      <c r="S375" s="578">
        <v>24</v>
      </c>
      <c r="T375" s="578">
        <v>17</v>
      </c>
      <c r="U375" s="589">
        <v>21</v>
      </c>
      <c r="V375" s="578">
        <v>4</v>
      </c>
      <c r="W375" s="578">
        <v>3</v>
      </c>
      <c r="X375" s="594" t="s">
        <v>1096</v>
      </c>
      <c r="Y375" s="594">
        <v>6</v>
      </c>
      <c r="Z375" s="594">
        <v>9</v>
      </c>
      <c r="AA375" s="594" t="s">
        <v>1490</v>
      </c>
      <c r="AB375" s="594" t="s">
        <v>1516</v>
      </c>
      <c r="AC375" s="594" t="s">
        <v>1581</v>
      </c>
      <c r="AD375" s="594" t="s">
        <v>1474</v>
      </c>
      <c r="AE375" s="594" t="s">
        <v>1516</v>
      </c>
      <c r="AF375" s="594" t="s">
        <v>1525</v>
      </c>
      <c r="AG375" s="594" t="s">
        <v>1800</v>
      </c>
      <c r="AH375" s="594" t="s">
        <v>1501</v>
      </c>
      <c r="AI375" s="829" t="s">
        <v>877</v>
      </c>
      <c r="AJ375" s="829" t="s">
        <v>877</v>
      </c>
      <c r="AK375" s="829" t="s">
        <v>877</v>
      </c>
      <c r="AL375" s="829" t="s">
        <v>877</v>
      </c>
      <c r="AM375" s="829" t="s">
        <v>877</v>
      </c>
      <c r="AN375" s="829" t="s">
        <v>877</v>
      </c>
      <c r="AO375" s="829" t="s">
        <v>877</v>
      </c>
      <c r="AP375" s="594" t="s">
        <v>2029</v>
      </c>
      <c r="AQ375" s="594" t="s">
        <v>1830</v>
      </c>
      <c r="AR375" s="594" t="s">
        <v>1830</v>
      </c>
      <c r="AS375" s="594" t="s">
        <v>1926</v>
      </c>
      <c r="AT375" s="594" t="s">
        <v>1830</v>
      </c>
      <c r="AU375" s="594" t="s">
        <v>1993</v>
      </c>
      <c r="AV375" s="594" t="s">
        <v>1081</v>
      </c>
      <c r="AW375" s="594" t="s">
        <v>2029</v>
      </c>
      <c r="AX375" s="594" t="s">
        <v>1830</v>
      </c>
      <c r="AY375" s="819" t="s">
        <v>1849</v>
      </c>
      <c r="AZ375" s="819" t="s">
        <v>1830</v>
      </c>
      <c r="BA375" s="819" t="s">
        <v>1926</v>
      </c>
      <c r="BB375" s="819" t="s">
        <v>2541</v>
      </c>
      <c r="BC375" s="819" t="s">
        <v>2542</v>
      </c>
      <c r="BD375" s="819" t="s">
        <v>1830</v>
      </c>
      <c r="BE375" s="819" t="s">
        <v>2552</v>
      </c>
      <c r="BF375" s="830" t="s">
        <v>2569</v>
      </c>
      <c r="BG375" s="830" t="s">
        <v>2569</v>
      </c>
      <c r="BH375" s="784" t="s">
        <v>2542</v>
      </c>
      <c r="BI375" s="784" t="s">
        <v>2542</v>
      </c>
      <c r="BJ375" s="783" t="s">
        <v>2001</v>
      </c>
      <c r="BK375" s="784" t="s">
        <v>1832</v>
      </c>
      <c r="BL375" s="783" t="s">
        <v>1993</v>
      </c>
      <c r="BM375" s="783" t="s">
        <v>2029</v>
      </c>
      <c r="BN375" s="675" t="s">
        <v>2082</v>
      </c>
      <c r="BO375" s="637" t="s">
        <v>3404</v>
      </c>
      <c r="BP375" s="685"/>
    </row>
    <row r="376" spans="1:68" s="1368" customFormat="1" ht="17.25" customHeight="1" thickBot="1" x14ac:dyDescent="0.25">
      <c r="A376" s="1369"/>
      <c r="B376" s="1151">
        <v>1563</v>
      </c>
      <c r="C376" s="1150" t="s">
        <v>3905</v>
      </c>
      <c r="D376" s="1549"/>
      <c r="E376" s="1669"/>
      <c r="F376" s="1549"/>
      <c r="G376" s="1549"/>
      <c r="H376" s="1150" t="s">
        <v>3906</v>
      </c>
      <c r="I376" s="831"/>
      <c r="J376" s="578"/>
      <c r="K376" s="578"/>
      <c r="L376" s="582"/>
      <c r="M376" s="578"/>
      <c r="N376" s="578"/>
      <c r="O376" s="578"/>
      <c r="P376" s="578"/>
      <c r="Q376" s="578"/>
      <c r="R376" s="578"/>
      <c r="S376" s="578"/>
      <c r="T376" s="578"/>
      <c r="U376" s="589"/>
      <c r="V376" s="578"/>
      <c r="W376" s="578"/>
      <c r="X376" s="594"/>
      <c r="Y376" s="594"/>
      <c r="Z376" s="594"/>
      <c r="AA376" s="594"/>
      <c r="AB376" s="594"/>
      <c r="AC376" s="594"/>
      <c r="AD376" s="594"/>
      <c r="AE376" s="594"/>
      <c r="AF376" s="594"/>
      <c r="AG376" s="594"/>
      <c r="AH376" s="594"/>
      <c r="AI376" s="829"/>
      <c r="AJ376" s="829"/>
      <c r="AK376" s="829"/>
      <c r="AL376" s="829"/>
      <c r="AM376" s="829"/>
      <c r="AN376" s="829"/>
      <c r="AO376" s="829"/>
      <c r="AP376" s="594"/>
      <c r="AQ376" s="594"/>
      <c r="AR376" s="594"/>
      <c r="AS376" s="594"/>
      <c r="AT376" s="594"/>
      <c r="AU376" s="594"/>
      <c r="AV376" s="594"/>
      <c r="AW376" s="594"/>
      <c r="AX376" s="594"/>
      <c r="AY376" s="819"/>
      <c r="AZ376" s="819"/>
      <c r="BA376" s="819"/>
      <c r="BB376" s="819"/>
      <c r="BC376" s="819"/>
      <c r="BD376" s="819"/>
      <c r="BE376" s="821"/>
      <c r="BF376" s="832"/>
      <c r="BG376" s="833"/>
      <c r="BH376" s="834"/>
      <c r="BI376" s="834"/>
      <c r="BJ376" s="630"/>
      <c r="BK376" s="834"/>
      <c r="BL376" s="630"/>
      <c r="BM376" s="630"/>
      <c r="BN376" s="686" t="s">
        <v>1988</v>
      </c>
      <c r="BO376" s="566" t="s">
        <v>2032</v>
      </c>
      <c r="BP376" s="835"/>
    </row>
    <row r="377" spans="1:68" s="1093" customFormat="1" ht="30" x14ac:dyDescent="0.2">
      <c r="A377" s="1244">
        <v>358</v>
      </c>
      <c r="B377" s="1245">
        <v>1029</v>
      </c>
      <c r="C377" s="1237" t="s">
        <v>3486</v>
      </c>
      <c r="D377" s="1595" t="s">
        <v>3485</v>
      </c>
      <c r="E377" s="1675" t="s">
        <v>3936</v>
      </c>
      <c r="F377" s="1592" t="s">
        <v>3485</v>
      </c>
      <c r="G377" s="1534" t="s">
        <v>3485</v>
      </c>
      <c r="H377" s="1237" t="s">
        <v>3490</v>
      </c>
      <c r="I377" s="1396"/>
      <c r="J377" s="632"/>
      <c r="K377" s="632"/>
      <c r="L377" s="634"/>
      <c r="M377" s="633"/>
      <c r="N377" s="633"/>
      <c r="O377" s="634"/>
      <c r="P377" s="633"/>
      <c r="Q377" s="633"/>
      <c r="R377" s="633"/>
      <c r="S377" s="633"/>
      <c r="T377" s="633"/>
      <c r="U377" s="688"/>
      <c r="V377" s="688"/>
      <c r="W377" s="688"/>
      <c r="X377" s="688"/>
      <c r="Y377" s="688"/>
      <c r="Z377" s="688"/>
      <c r="AA377" s="1397"/>
      <c r="AB377" s="684"/>
      <c r="AC377" s="684"/>
      <c r="AD377" s="684"/>
      <c r="AE377" s="684"/>
      <c r="AF377" s="684"/>
      <c r="AG377" s="1398"/>
      <c r="AH377" s="684"/>
      <c r="AI377" s="684"/>
      <c r="AJ377" s="684"/>
      <c r="AK377" s="684"/>
      <c r="AL377" s="684"/>
      <c r="AM377" s="684"/>
      <c r="AN377" s="684"/>
      <c r="AO377" s="684"/>
      <c r="AP377" s="684"/>
      <c r="AQ377" s="684"/>
      <c r="AR377" s="1398"/>
      <c r="AS377" s="1398"/>
      <c r="AT377" s="1398"/>
      <c r="AU377" s="684"/>
      <c r="AV377" s="684"/>
      <c r="AW377" s="684"/>
      <c r="AX377" s="684"/>
      <c r="AY377" s="684"/>
      <c r="AZ377" s="684"/>
      <c r="BA377" s="1390"/>
      <c r="BB377" s="1390"/>
      <c r="BC377" s="1399"/>
      <c r="BD377" s="1399"/>
      <c r="BE377" s="1399"/>
      <c r="BF377" s="1399"/>
      <c r="BG377" s="1399"/>
      <c r="BH377" s="1399"/>
      <c r="BI377" s="1336" t="s">
        <v>1159</v>
      </c>
      <c r="BJ377" s="635" t="s">
        <v>2040</v>
      </c>
      <c r="BK377" s="636" t="s">
        <v>2003</v>
      </c>
      <c r="BL377" s="635" t="s">
        <v>2598</v>
      </c>
      <c r="BM377" s="635" t="s">
        <v>2003</v>
      </c>
      <c r="BN377" s="1400" t="s">
        <v>877</v>
      </c>
      <c r="BO377" s="635" t="s">
        <v>2015</v>
      </c>
      <c r="BP377" s="776" t="s">
        <v>3403</v>
      </c>
    </row>
    <row r="378" spans="1:68" s="1093" customFormat="1" ht="16.5" customHeight="1" x14ac:dyDescent="0.2">
      <c r="A378" s="1210">
        <v>359</v>
      </c>
      <c r="B378" s="1151">
        <v>1799</v>
      </c>
      <c r="C378" s="1150" t="s">
        <v>3487</v>
      </c>
      <c r="D378" s="1596"/>
      <c r="E378" s="1676"/>
      <c r="F378" s="1593"/>
      <c r="G378" s="1534"/>
      <c r="H378" s="1150" t="s">
        <v>3491</v>
      </c>
      <c r="I378" s="831"/>
      <c r="J378" s="578"/>
      <c r="K378" s="578"/>
      <c r="L378" s="579"/>
      <c r="M378" s="580"/>
      <c r="N378" s="580"/>
      <c r="O378" s="579"/>
      <c r="P378" s="580"/>
      <c r="Q378" s="580"/>
      <c r="R378" s="580"/>
      <c r="S378" s="580"/>
      <c r="T378" s="580"/>
      <c r="U378" s="582"/>
      <c r="V378" s="582"/>
      <c r="W378" s="582"/>
      <c r="X378" s="582"/>
      <c r="Y378" s="582"/>
      <c r="Z378" s="582"/>
      <c r="AA378" s="700"/>
      <c r="AB378" s="594"/>
      <c r="AC378" s="594"/>
      <c r="AD378" s="594"/>
      <c r="AE378" s="594"/>
      <c r="AF378" s="594"/>
      <c r="AG378" s="667"/>
      <c r="AH378" s="594"/>
      <c r="AI378" s="594"/>
      <c r="AJ378" s="594"/>
      <c r="AK378" s="594"/>
      <c r="AL378" s="594"/>
      <c r="AM378" s="594"/>
      <c r="AN378" s="594"/>
      <c r="AO378" s="594"/>
      <c r="AP378" s="594"/>
      <c r="AQ378" s="594"/>
      <c r="AR378" s="667"/>
      <c r="AS378" s="667"/>
      <c r="AT378" s="667"/>
      <c r="AU378" s="594"/>
      <c r="AV378" s="594"/>
      <c r="AW378" s="594"/>
      <c r="AX378" s="594"/>
      <c r="AY378" s="594"/>
      <c r="AZ378" s="594"/>
      <c r="BA378" s="592"/>
      <c r="BB378" s="592"/>
      <c r="BC378" s="570"/>
      <c r="BD378" s="570"/>
      <c r="BE378" s="570"/>
      <c r="BF378" s="570"/>
      <c r="BG378" s="570"/>
      <c r="BH378" s="570"/>
      <c r="BI378" s="567" t="s">
        <v>1159</v>
      </c>
      <c r="BJ378" s="854" t="s">
        <v>877</v>
      </c>
      <c r="BK378" s="855" t="s">
        <v>877</v>
      </c>
      <c r="BL378" s="854" t="s">
        <v>877</v>
      </c>
      <c r="BM378" s="566" t="s">
        <v>2003</v>
      </c>
      <c r="BN378" s="575" t="s">
        <v>877</v>
      </c>
      <c r="BO378" s="570" t="s">
        <v>877</v>
      </c>
      <c r="BP378" s="776" t="s">
        <v>2808</v>
      </c>
    </row>
    <row r="379" spans="1:68" s="1093" customFormat="1" ht="16.5" customHeight="1" x14ac:dyDescent="0.2">
      <c r="A379" s="1210">
        <v>360</v>
      </c>
      <c r="B379" s="1151">
        <v>1766</v>
      </c>
      <c r="C379" s="1150" t="s">
        <v>3488</v>
      </c>
      <c r="D379" s="1596"/>
      <c r="E379" s="1676"/>
      <c r="F379" s="1593"/>
      <c r="G379" s="1534"/>
      <c r="H379" s="1150" t="s">
        <v>3492</v>
      </c>
      <c r="I379" s="831"/>
      <c r="J379" s="578"/>
      <c r="K379" s="578"/>
      <c r="L379" s="579"/>
      <c r="M379" s="580"/>
      <c r="N379" s="580"/>
      <c r="O379" s="579"/>
      <c r="P379" s="580"/>
      <c r="Q379" s="580"/>
      <c r="R379" s="580"/>
      <c r="S379" s="580"/>
      <c r="T379" s="580"/>
      <c r="U379" s="582"/>
      <c r="V379" s="582"/>
      <c r="W379" s="582"/>
      <c r="X379" s="582"/>
      <c r="Y379" s="582"/>
      <c r="Z379" s="582"/>
      <c r="AA379" s="700"/>
      <c r="AB379" s="594"/>
      <c r="AC379" s="594"/>
      <c r="AD379" s="594"/>
      <c r="AE379" s="594"/>
      <c r="AF379" s="594"/>
      <c r="AG379" s="667"/>
      <c r="AH379" s="594"/>
      <c r="AI379" s="594"/>
      <c r="AJ379" s="594"/>
      <c r="AK379" s="594"/>
      <c r="AL379" s="594"/>
      <c r="AM379" s="594"/>
      <c r="AN379" s="594"/>
      <c r="AO379" s="594"/>
      <c r="AP379" s="594"/>
      <c r="AQ379" s="594"/>
      <c r="AR379" s="667"/>
      <c r="AS379" s="667"/>
      <c r="AT379" s="667"/>
      <c r="AU379" s="594"/>
      <c r="AV379" s="594"/>
      <c r="AW379" s="594"/>
      <c r="AX379" s="594"/>
      <c r="AY379" s="594"/>
      <c r="AZ379" s="594"/>
      <c r="BA379" s="592"/>
      <c r="BB379" s="592"/>
      <c r="BC379" s="570"/>
      <c r="BD379" s="570"/>
      <c r="BE379" s="570"/>
      <c r="BF379" s="570"/>
      <c r="BG379" s="570"/>
      <c r="BH379" s="570"/>
      <c r="BI379" s="567" t="s">
        <v>1159</v>
      </c>
      <c r="BJ379" s="637" t="s">
        <v>2040</v>
      </c>
      <c r="BK379" s="642" t="s">
        <v>2003</v>
      </c>
      <c r="BL379" s="637" t="s">
        <v>2598</v>
      </c>
      <c r="BM379" s="637" t="s">
        <v>2003</v>
      </c>
      <c r="BN379" s="642" t="s">
        <v>3374</v>
      </c>
      <c r="BO379" s="637" t="s">
        <v>2015</v>
      </c>
      <c r="BP379" s="776" t="s">
        <v>2807</v>
      </c>
    </row>
    <row r="380" spans="1:68" s="1093" customFormat="1" ht="30.75" thickBot="1" x14ac:dyDescent="0.25">
      <c r="A380" s="1205">
        <v>361</v>
      </c>
      <c r="B380" s="1152">
        <v>1510</v>
      </c>
      <c r="C380" s="1178" t="s">
        <v>3489</v>
      </c>
      <c r="D380" s="1597"/>
      <c r="E380" s="1677"/>
      <c r="F380" s="1594"/>
      <c r="G380" s="1551"/>
      <c r="H380" s="1178" t="s">
        <v>3493</v>
      </c>
      <c r="I380" s="850"/>
      <c r="J380" s="670"/>
      <c r="K380" s="670"/>
      <c r="L380" s="779"/>
      <c r="M380" s="780"/>
      <c r="N380" s="780"/>
      <c r="O380" s="779"/>
      <c r="P380" s="780"/>
      <c r="Q380" s="780"/>
      <c r="R380" s="780"/>
      <c r="S380" s="780"/>
      <c r="T380" s="780"/>
      <c r="U380" s="671"/>
      <c r="V380" s="671"/>
      <c r="W380" s="671"/>
      <c r="X380" s="671"/>
      <c r="Y380" s="671"/>
      <c r="Z380" s="671"/>
      <c r="AA380" s="851"/>
      <c r="AB380" s="673"/>
      <c r="AC380" s="673"/>
      <c r="AD380" s="673"/>
      <c r="AE380" s="673"/>
      <c r="AF380" s="673"/>
      <c r="AG380" s="852"/>
      <c r="AH380" s="673"/>
      <c r="AI380" s="673"/>
      <c r="AJ380" s="673"/>
      <c r="AK380" s="673"/>
      <c r="AL380" s="673"/>
      <c r="AM380" s="673"/>
      <c r="AN380" s="673"/>
      <c r="AO380" s="673"/>
      <c r="AP380" s="673"/>
      <c r="AQ380" s="673"/>
      <c r="AR380" s="852"/>
      <c r="AS380" s="852"/>
      <c r="AT380" s="852"/>
      <c r="AU380" s="673"/>
      <c r="AV380" s="781"/>
      <c r="AW380" s="781"/>
      <c r="AX380" s="781"/>
      <c r="AY380" s="781"/>
      <c r="AZ380" s="781"/>
      <c r="BA380" s="781"/>
      <c r="BB380" s="781"/>
      <c r="BC380" s="1227"/>
      <c r="BD380" s="783" t="s">
        <v>1849</v>
      </c>
      <c r="BE380" s="783" t="s">
        <v>1939</v>
      </c>
      <c r="BF380" s="783" t="s">
        <v>2514</v>
      </c>
      <c r="BG380" s="783" t="s">
        <v>2575</v>
      </c>
      <c r="BH380" s="783" t="s">
        <v>2552</v>
      </c>
      <c r="BI380" s="784" t="s">
        <v>2132</v>
      </c>
      <c r="BJ380" s="676" t="s">
        <v>2040</v>
      </c>
      <c r="BK380" s="675" t="s">
        <v>2003</v>
      </c>
      <c r="BL380" s="676" t="s">
        <v>2598</v>
      </c>
      <c r="BM380" s="676" t="s">
        <v>2003</v>
      </c>
      <c r="BN380" s="675" t="s">
        <v>3374</v>
      </c>
      <c r="BO380" s="676" t="s">
        <v>2015</v>
      </c>
      <c r="BP380" s="776" t="s">
        <v>2638</v>
      </c>
    </row>
    <row r="381" spans="1:68" s="1093" customFormat="1" ht="16.5" customHeight="1" thickBot="1" x14ac:dyDescent="0.25">
      <c r="A381" s="1254">
        <v>262</v>
      </c>
      <c r="B381" s="1255">
        <v>51</v>
      </c>
      <c r="C381" s="1256" t="s">
        <v>3366</v>
      </c>
      <c r="D381" s="1208" t="s">
        <v>3367</v>
      </c>
      <c r="E381" s="1678" t="s">
        <v>3367</v>
      </c>
      <c r="F381" s="1208" t="s">
        <v>3367</v>
      </c>
      <c r="G381" s="1208" t="s">
        <v>3367</v>
      </c>
      <c r="H381" s="1366" t="s">
        <v>3367</v>
      </c>
      <c r="I381" s="628" t="s">
        <v>923</v>
      </c>
      <c r="J381" s="628" t="s">
        <v>923</v>
      </c>
      <c r="K381" s="628" t="s">
        <v>923</v>
      </c>
      <c r="L381" s="628" t="s">
        <v>923</v>
      </c>
      <c r="M381" s="628" t="s">
        <v>923</v>
      </c>
      <c r="N381" s="628" t="s">
        <v>923</v>
      </c>
      <c r="O381" s="628" t="s">
        <v>923</v>
      </c>
      <c r="P381" s="628" t="s">
        <v>923</v>
      </c>
      <c r="Q381" s="628" t="s">
        <v>923</v>
      </c>
      <c r="R381" s="628" t="s">
        <v>923</v>
      </c>
      <c r="S381" s="628" t="s">
        <v>923</v>
      </c>
      <c r="T381" s="628" t="s">
        <v>923</v>
      </c>
      <c r="U381" s="628" t="s">
        <v>923</v>
      </c>
      <c r="V381" s="628" t="s">
        <v>923</v>
      </c>
      <c r="W381" s="628" t="s">
        <v>923</v>
      </c>
      <c r="X381" s="628" t="s">
        <v>923</v>
      </c>
      <c r="Y381" s="628" t="s">
        <v>923</v>
      </c>
      <c r="Z381" s="628" t="s">
        <v>923</v>
      </c>
      <c r="AA381" s="628" t="s">
        <v>923</v>
      </c>
      <c r="AB381" s="628" t="s">
        <v>923</v>
      </c>
      <c r="AC381" s="1328" t="s">
        <v>1495</v>
      </c>
      <c r="AD381" s="1328" t="s">
        <v>1485</v>
      </c>
      <c r="AE381" s="1328" t="s">
        <v>1547</v>
      </c>
      <c r="AF381" s="1328" t="s">
        <v>1428</v>
      </c>
      <c r="AG381" s="1328" t="s">
        <v>1573</v>
      </c>
      <c r="AH381" s="1328" t="s">
        <v>1494</v>
      </c>
      <c r="AI381" s="1328" t="s">
        <v>1854</v>
      </c>
      <c r="AJ381" s="1328" t="s">
        <v>1849</v>
      </c>
      <c r="AK381" s="1328" t="s">
        <v>1926</v>
      </c>
      <c r="AL381" s="1328" t="s">
        <v>1845</v>
      </c>
      <c r="AM381" s="1328" t="s">
        <v>1879</v>
      </c>
      <c r="AN381" s="1328" t="s">
        <v>1845</v>
      </c>
      <c r="AO381" s="1328" t="s">
        <v>1845</v>
      </c>
      <c r="AP381" s="1328" t="s">
        <v>1879</v>
      </c>
      <c r="AQ381" s="1328" t="s">
        <v>1845</v>
      </c>
      <c r="AR381" s="1328" t="s">
        <v>1849</v>
      </c>
      <c r="AS381" s="1328" t="s">
        <v>1883</v>
      </c>
      <c r="AT381" s="1328" t="s">
        <v>1845</v>
      </c>
      <c r="AU381" s="1328" t="s">
        <v>1852</v>
      </c>
      <c r="AV381" s="1328" t="s">
        <v>1857</v>
      </c>
      <c r="AW381" s="1328" t="s">
        <v>1926</v>
      </c>
      <c r="AX381" s="1328" t="s">
        <v>1845</v>
      </c>
      <c r="AY381" s="1328" t="s">
        <v>1876</v>
      </c>
      <c r="AZ381" s="1328" t="s">
        <v>1852</v>
      </c>
      <c r="BA381" s="1328" t="s">
        <v>1844</v>
      </c>
      <c r="BB381" s="1328" t="s">
        <v>1926</v>
      </c>
      <c r="BC381" s="1328" t="s">
        <v>1852</v>
      </c>
      <c r="BD381" s="1325" t="s">
        <v>1854</v>
      </c>
      <c r="BE381" s="1325" t="s">
        <v>2497</v>
      </c>
      <c r="BF381" s="1325" t="s">
        <v>1845</v>
      </c>
      <c r="BG381" s="1325" t="s">
        <v>1857</v>
      </c>
      <c r="BH381" s="1325" t="s">
        <v>1845</v>
      </c>
      <c r="BI381" s="1325" t="s">
        <v>1849</v>
      </c>
      <c r="BJ381" s="1325" t="s">
        <v>1879</v>
      </c>
      <c r="BK381" s="1325" t="s">
        <v>1939</v>
      </c>
      <c r="BL381" s="1326" t="s">
        <v>2011</v>
      </c>
      <c r="BM381" s="1326" t="s">
        <v>1879</v>
      </c>
      <c r="BN381" s="1326" t="s">
        <v>1939</v>
      </c>
      <c r="BO381" s="1326" t="s">
        <v>1865</v>
      </c>
      <c r="BP381" s="1367"/>
    </row>
    <row r="382" spans="1:68" s="1233" customFormat="1" ht="7.5" customHeight="1" x14ac:dyDescent="0.25"/>
    <row r="383" spans="1:68" ht="16.5" customHeight="1" x14ac:dyDescent="0.2">
      <c r="A383" s="621">
        <v>344</v>
      </c>
      <c r="B383" s="565" t="s">
        <v>1478</v>
      </c>
      <c r="C383" s="443" t="s">
        <v>1483</v>
      </c>
      <c r="D383" s="934"/>
      <c r="E383" s="934"/>
      <c r="F383" s="1569"/>
      <c r="G383" s="638"/>
      <c r="H383" s="555" t="s">
        <v>1540</v>
      </c>
      <c r="I383" s="831"/>
      <c r="J383" s="578"/>
      <c r="K383" s="578"/>
      <c r="L383" s="579"/>
      <c r="M383" s="580"/>
      <c r="N383" s="580"/>
      <c r="O383" s="579"/>
      <c r="P383" s="580"/>
      <c r="Q383" s="580"/>
      <c r="R383" s="580"/>
      <c r="S383" s="580"/>
      <c r="T383" s="580"/>
      <c r="U383" s="582"/>
      <c r="V383" s="582"/>
      <c r="W383" s="582"/>
      <c r="X383" s="582"/>
      <c r="Y383" s="582"/>
      <c r="Z383" s="582"/>
      <c r="AA383" s="594" t="s">
        <v>1496</v>
      </c>
      <c r="AB383" s="594" t="s">
        <v>1546</v>
      </c>
      <c r="AC383" s="594" t="s">
        <v>1538</v>
      </c>
      <c r="AD383" s="594" t="s">
        <v>1609</v>
      </c>
      <c r="AE383" s="594" t="s">
        <v>1738</v>
      </c>
      <c r="AF383" s="594" t="s">
        <v>1529</v>
      </c>
      <c r="AG383" s="594" t="s">
        <v>1074</v>
      </c>
      <c r="AH383" s="594" t="s">
        <v>1820</v>
      </c>
      <c r="AI383" s="594" t="s">
        <v>1792</v>
      </c>
      <c r="AJ383" s="594" t="s">
        <v>1608</v>
      </c>
      <c r="AK383" s="594" t="s">
        <v>1659</v>
      </c>
      <c r="AL383" s="594" t="s">
        <v>1830</v>
      </c>
      <c r="AM383" s="594" t="s">
        <v>1876</v>
      </c>
      <c r="AN383" s="594" t="s">
        <v>1925</v>
      </c>
      <c r="AO383" s="594" t="s">
        <v>1844</v>
      </c>
      <c r="AP383" s="594" t="s">
        <v>1876</v>
      </c>
      <c r="AQ383" s="594" t="s">
        <v>1852</v>
      </c>
      <c r="AR383" s="594" t="s">
        <v>1876</v>
      </c>
      <c r="AS383" s="667" t="s">
        <v>877</v>
      </c>
      <c r="AT383" s="594" t="s">
        <v>1831</v>
      </c>
      <c r="AU383" s="594" t="s">
        <v>1849</v>
      </c>
      <c r="AV383" s="594" t="s">
        <v>1931</v>
      </c>
      <c r="AW383" s="594" t="s">
        <v>1925</v>
      </c>
      <c r="AX383" s="594" t="s">
        <v>1844</v>
      </c>
      <c r="AY383" s="594" t="s">
        <v>1849</v>
      </c>
      <c r="AZ383" s="594" t="s">
        <v>1925</v>
      </c>
      <c r="BA383" s="594" t="s">
        <v>1876</v>
      </c>
      <c r="BB383" s="594" t="s">
        <v>2026</v>
      </c>
      <c r="BC383" s="594" t="s">
        <v>1849</v>
      </c>
      <c r="BD383" s="594" t="s">
        <v>1879</v>
      </c>
      <c r="BE383" s="594" t="s">
        <v>1854</v>
      </c>
      <c r="BF383" s="594" t="s">
        <v>1849</v>
      </c>
      <c r="BG383" s="594" t="s">
        <v>1876</v>
      </c>
      <c r="BH383" s="691" t="s">
        <v>1852</v>
      </c>
      <c r="BI383" s="691" t="s">
        <v>1852</v>
      </c>
      <c r="BJ383" s="594" t="s">
        <v>1931</v>
      </c>
      <c r="BK383" s="691" t="s">
        <v>1977</v>
      </c>
      <c r="BL383" s="594" t="s">
        <v>2065</v>
      </c>
      <c r="BM383" s="566" t="s">
        <v>2039</v>
      </c>
      <c r="BN383" s="642" t="s">
        <v>3067</v>
      </c>
      <c r="BO383" s="637" t="s">
        <v>3039</v>
      </c>
      <c r="BP383" s="677"/>
    </row>
    <row r="384" spans="1:68" ht="16.5" customHeight="1" x14ac:dyDescent="0.2">
      <c r="A384" s="621">
        <v>345</v>
      </c>
      <c r="B384" s="565" t="s">
        <v>1478</v>
      </c>
      <c r="C384" s="443" t="s">
        <v>1983</v>
      </c>
      <c r="D384" s="934"/>
      <c r="E384" s="934"/>
      <c r="F384" s="1569"/>
      <c r="G384" s="638"/>
      <c r="H384" s="555" t="s">
        <v>1985</v>
      </c>
      <c r="I384" s="831"/>
      <c r="J384" s="578"/>
      <c r="K384" s="578"/>
      <c r="L384" s="579"/>
      <c r="M384" s="580"/>
      <c r="N384" s="580"/>
      <c r="O384" s="579"/>
      <c r="P384" s="580"/>
      <c r="Q384" s="580"/>
      <c r="R384" s="580"/>
      <c r="S384" s="580"/>
      <c r="T384" s="580"/>
      <c r="U384" s="582"/>
      <c r="V384" s="582"/>
      <c r="W384" s="582"/>
      <c r="X384" s="582"/>
      <c r="Y384" s="582"/>
      <c r="Z384" s="582"/>
      <c r="AA384" s="594"/>
      <c r="AB384" s="594"/>
      <c r="AC384" s="594"/>
      <c r="AD384" s="594"/>
      <c r="AE384" s="594"/>
      <c r="AF384" s="592"/>
      <c r="AG384" s="592"/>
      <c r="AH384" s="592"/>
      <c r="AI384" s="592"/>
      <c r="AJ384" s="592"/>
      <c r="AK384" s="592"/>
      <c r="AL384" s="592"/>
      <c r="AM384" s="594" t="s">
        <v>1854</v>
      </c>
      <c r="AN384" s="594" t="s">
        <v>1832</v>
      </c>
      <c r="AO384" s="594" t="s">
        <v>1849</v>
      </c>
      <c r="AP384" s="594" t="s">
        <v>1926</v>
      </c>
      <c r="AQ384" s="594" t="s">
        <v>1925</v>
      </c>
      <c r="AR384" s="667" t="s">
        <v>877</v>
      </c>
      <c r="AS384" s="667" t="s">
        <v>877</v>
      </c>
      <c r="AT384" s="667" t="s">
        <v>877</v>
      </c>
      <c r="AU384" s="594" t="s">
        <v>1845</v>
      </c>
      <c r="AV384" s="594" t="s">
        <v>1879</v>
      </c>
      <c r="AW384" s="594" t="s">
        <v>1925</v>
      </c>
      <c r="AX384" s="594" t="s">
        <v>1844</v>
      </c>
      <c r="AY384" s="594" t="s">
        <v>1849</v>
      </c>
      <c r="AZ384" s="594" t="s">
        <v>1925</v>
      </c>
      <c r="BA384" s="594" t="s">
        <v>1876</v>
      </c>
      <c r="BB384" s="594" t="s">
        <v>1845</v>
      </c>
      <c r="BC384" s="594" t="s">
        <v>1844</v>
      </c>
      <c r="BD384" s="667" t="s">
        <v>877</v>
      </c>
      <c r="BE384" s="667" t="s">
        <v>877</v>
      </c>
      <c r="BF384" s="594" t="s">
        <v>1879</v>
      </c>
      <c r="BG384" s="594" t="s">
        <v>1849</v>
      </c>
      <c r="BH384" s="691" t="s">
        <v>1925</v>
      </c>
      <c r="BI384" s="691" t="s">
        <v>1857</v>
      </c>
      <c r="BJ384" s="594" t="s">
        <v>1931</v>
      </c>
      <c r="BK384" s="691" t="s">
        <v>1977</v>
      </c>
      <c r="BL384" s="594" t="s">
        <v>2065</v>
      </c>
      <c r="BM384" s="566" t="s">
        <v>2039</v>
      </c>
      <c r="BN384" s="1079" t="s">
        <v>3372</v>
      </c>
      <c r="BO384" s="637" t="s">
        <v>3039</v>
      </c>
      <c r="BP384" s="677"/>
    </row>
    <row r="385" spans="1:68" ht="16.5" customHeight="1" x14ac:dyDescent="0.2">
      <c r="A385" s="621">
        <v>346</v>
      </c>
      <c r="B385" s="565" t="s">
        <v>1478</v>
      </c>
      <c r="C385" s="443" t="s">
        <v>1984</v>
      </c>
      <c r="D385" s="934"/>
      <c r="E385" s="934"/>
      <c r="F385" s="1569"/>
      <c r="G385" s="638"/>
      <c r="H385" s="555" t="s">
        <v>1986</v>
      </c>
      <c r="I385" s="831"/>
      <c r="J385" s="578"/>
      <c r="K385" s="578"/>
      <c r="L385" s="579"/>
      <c r="M385" s="580"/>
      <c r="N385" s="580"/>
      <c r="O385" s="579"/>
      <c r="P385" s="580"/>
      <c r="Q385" s="580"/>
      <c r="R385" s="580"/>
      <c r="S385" s="580"/>
      <c r="T385" s="580"/>
      <c r="U385" s="582"/>
      <c r="V385" s="582"/>
      <c r="W385" s="582"/>
      <c r="X385" s="582"/>
      <c r="Y385" s="582"/>
      <c r="Z385" s="582"/>
      <c r="AA385" s="594"/>
      <c r="AB385" s="594"/>
      <c r="AC385" s="594"/>
      <c r="AD385" s="594"/>
      <c r="AE385" s="594"/>
      <c r="AF385" s="592"/>
      <c r="AG385" s="592"/>
      <c r="AH385" s="592"/>
      <c r="AI385" s="592"/>
      <c r="AJ385" s="592"/>
      <c r="AK385" s="592"/>
      <c r="AL385" s="592"/>
      <c r="AM385" s="594" t="s">
        <v>1876</v>
      </c>
      <c r="AN385" s="594" t="s">
        <v>1925</v>
      </c>
      <c r="AO385" s="594" t="s">
        <v>1844</v>
      </c>
      <c r="AP385" s="594" t="s">
        <v>1876</v>
      </c>
      <c r="AQ385" s="594" t="s">
        <v>1852</v>
      </c>
      <c r="AR385" s="667" t="s">
        <v>877</v>
      </c>
      <c r="AS385" s="667" t="s">
        <v>877</v>
      </c>
      <c r="AT385" s="667" t="s">
        <v>877</v>
      </c>
      <c r="AU385" s="594" t="s">
        <v>1845</v>
      </c>
      <c r="AV385" s="594" t="s">
        <v>2007</v>
      </c>
      <c r="AW385" s="594" t="s">
        <v>1925</v>
      </c>
      <c r="AX385" s="594" t="s">
        <v>1844</v>
      </c>
      <c r="AY385" s="594" t="s">
        <v>1849</v>
      </c>
      <c r="AZ385" s="594" t="s">
        <v>1925</v>
      </c>
      <c r="BA385" s="594" t="s">
        <v>1876</v>
      </c>
      <c r="BB385" s="594" t="s">
        <v>1845</v>
      </c>
      <c r="BC385" s="594" t="s">
        <v>1849</v>
      </c>
      <c r="BD385" s="667" t="s">
        <v>877</v>
      </c>
      <c r="BE385" s="667" t="s">
        <v>877</v>
      </c>
      <c r="BF385" s="592"/>
      <c r="BG385" s="840" t="s">
        <v>1886</v>
      </c>
      <c r="BH385" s="691" t="s">
        <v>1925</v>
      </c>
      <c r="BI385" s="691" t="s">
        <v>1857</v>
      </c>
      <c r="BJ385" s="594" t="s">
        <v>1931</v>
      </c>
      <c r="BK385" s="691" t="s">
        <v>1977</v>
      </c>
      <c r="BL385" s="594" t="s">
        <v>2065</v>
      </c>
      <c r="BM385" s="566" t="s">
        <v>2039</v>
      </c>
      <c r="BN385" s="642" t="s">
        <v>3067</v>
      </c>
      <c r="BO385" s="637" t="s">
        <v>3039</v>
      </c>
      <c r="BP385" s="677"/>
    </row>
    <row r="386" spans="1:68" ht="16.5" customHeight="1" x14ac:dyDescent="0.2">
      <c r="A386" s="621">
        <v>347</v>
      </c>
      <c r="B386" s="565" t="s">
        <v>1478</v>
      </c>
      <c r="C386" s="443" t="s">
        <v>1479</v>
      </c>
      <c r="D386" s="934"/>
      <c r="E386" s="934"/>
      <c r="F386" s="1569"/>
      <c r="G386" s="638"/>
      <c r="H386" s="555" t="s">
        <v>1562</v>
      </c>
      <c r="I386" s="831"/>
      <c r="J386" s="578"/>
      <c r="K386" s="578"/>
      <c r="L386" s="579"/>
      <c r="M386" s="580"/>
      <c r="N386" s="580"/>
      <c r="O386" s="579"/>
      <c r="P386" s="580"/>
      <c r="Q386" s="580"/>
      <c r="R386" s="580"/>
      <c r="S386" s="580"/>
      <c r="T386" s="580"/>
      <c r="U386" s="582"/>
      <c r="V386" s="582"/>
      <c r="W386" s="582"/>
      <c r="X386" s="582"/>
      <c r="Y386" s="582"/>
      <c r="Z386" s="582"/>
      <c r="AA386" s="594" t="s">
        <v>1494</v>
      </c>
      <c r="AB386" s="594" t="s">
        <v>1532</v>
      </c>
      <c r="AC386" s="594" t="s">
        <v>1495</v>
      </c>
      <c r="AD386" s="594" t="s">
        <v>1485</v>
      </c>
      <c r="AE386" s="594" t="s">
        <v>1547</v>
      </c>
      <c r="AF386" s="594" t="s">
        <v>1428</v>
      </c>
      <c r="AG386" s="594" t="s">
        <v>1573</v>
      </c>
      <c r="AH386" s="594" t="s">
        <v>1494</v>
      </c>
      <c r="AI386" s="594" t="s">
        <v>1854</v>
      </c>
      <c r="AJ386" s="594" t="s">
        <v>1849</v>
      </c>
      <c r="AK386" s="594" t="s">
        <v>1926</v>
      </c>
      <c r="AL386" s="594" t="s">
        <v>1845</v>
      </c>
      <c r="AM386" s="594" t="s">
        <v>1879</v>
      </c>
      <c r="AN386" s="594" t="s">
        <v>1845</v>
      </c>
      <c r="AO386" s="594" t="s">
        <v>1845</v>
      </c>
      <c r="AP386" s="594" t="s">
        <v>1879</v>
      </c>
      <c r="AQ386" s="594" t="s">
        <v>1845</v>
      </c>
      <c r="AR386" s="594" t="s">
        <v>1849</v>
      </c>
      <c r="AS386" s="594" t="s">
        <v>1883</v>
      </c>
      <c r="AT386" s="594" t="s">
        <v>1845</v>
      </c>
      <c r="AU386" s="594" t="s">
        <v>1852</v>
      </c>
      <c r="AV386" s="594" t="s">
        <v>1857</v>
      </c>
      <c r="AW386" s="594" t="s">
        <v>1926</v>
      </c>
      <c r="AX386" s="594" t="s">
        <v>1845</v>
      </c>
      <c r="AY386" s="594" t="s">
        <v>1876</v>
      </c>
      <c r="AZ386" s="594" t="s">
        <v>1852</v>
      </c>
      <c r="BA386" s="594" t="s">
        <v>1844</v>
      </c>
      <c r="BB386" s="594" t="s">
        <v>1926</v>
      </c>
      <c r="BC386" s="594" t="s">
        <v>1852</v>
      </c>
      <c r="BD386" s="594" t="s">
        <v>1854</v>
      </c>
      <c r="BE386" s="594" t="s">
        <v>1852</v>
      </c>
      <c r="BF386" s="594" t="s">
        <v>1845</v>
      </c>
      <c r="BG386" s="594" t="s">
        <v>1857</v>
      </c>
      <c r="BH386" s="691" t="s">
        <v>1845</v>
      </c>
      <c r="BI386" s="691" t="s">
        <v>1849</v>
      </c>
      <c r="BJ386" s="594" t="s">
        <v>1879</v>
      </c>
      <c r="BK386" s="691" t="s">
        <v>1939</v>
      </c>
      <c r="BL386" s="594" t="s">
        <v>2011</v>
      </c>
      <c r="BM386" s="594" t="s">
        <v>1879</v>
      </c>
      <c r="BN386" s="691" t="s">
        <v>1939</v>
      </c>
      <c r="BO386" s="594" t="s">
        <v>1865</v>
      </c>
      <c r="BP386" s="677"/>
    </row>
    <row r="387" spans="1:68" ht="16.5" customHeight="1" x14ac:dyDescent="0.2">
      <c r="A387" s="621">
        <v>348</v>
      </c>
      <c r="B387" s="565" t="s">
        <v>1478</v>
      </c>
      <c r="C387" s="443" t="s">
        <v>1480</v>
      </c>
      <c r="D387" s="934"/>
      <c r="E387" s="934"/>
      <c r="F387" s="1569"/>
      <c r="G387" s="638"/>
      <c r="H387" s="555" t="s">
        <v>2317</v>
      </c>
      <c r="I387" s="831"/>
      <c r="J387" s="578"/>
      <c r="K387" s="578"/>
      <c r="L387" s="579"/>
      <c r="M387" s="580"/>
      <c r="N387" s="580"/>
      <c r="O387" s="579"/>
      <c r="P387" s="580"/>
      <c r="Q387" s="580"/>
      <c r="R387" s="580"/>
      <c r="S387" s="580"/>
      <c r="T387" s="580"/>
      <c r="U387" s="582"/>
      <c r="V387" s="582"/>
      <c r="W387" s="582"/>
      <c r="X387" s="582"/>
      <c r="Y387" s="582"/>
      <c r="Z387" s="582"/>
      <c r="AA387" s="594" t="s">
        <v>1484</v>
      </c>
      <c r="AB387" s="594" t="s">
        <v>1492</v>
      </c>
      <c r="AC387" s="594" t="s">
        <v>1530</v>
      </c>
      <c r="AD387" s="594" t="s">
        <v>1606</v>
      </c>
      <c r="AE387" s="594" t="s">
        <v>1692</v>
      </c>
      <c r="AF387" s="594" t="s">
        <v>1530</v>
      </c>
      <c r="AG387" s="594" t="s">
        <v>1708</v>
      </c>
      <c r="AH387" s="594" t="s">
        <v>1549</v>
      </c>
      <c r="AI387" s="594" t="s">
        <v>1852</v>
      </c>
      <c r="AJ387" s="594" t="s">
        <v>1606</v>
      </c>
      <c r="AK387" s="594" t="s">
        <v>1876</v>
      </c>
      <c r="AL387" s="594" t="s">
        <v>1831</v>
      </c>
      <c r="AM387" s="594" t="s">
        <v>2015</v>
      </c>
      <c r="AN387" s="594" t="s">
        <v>2003</v>
      </c>
      <c r="AO387" s="594" t="s">
        <v>2032</v>
      </c>
      <c r="AP387" s="594" t="s">
        <v>2002</v>
      </c>
      <c r="AQ387" s="594" t="s">
        <v>2060</v>
      </c>
      <c r="AR387" s="594" t="s">
        <v>2002</v>
      </c>
      <c r="AS387" s="594" t="s">
        <v>1982</v>
      </c>
      <c r="AT387" s="594" t="s">
        <v>2053</v>
      </c>
      <c r="AU387" s="594" t="s">
        <v>2060</v>
      </c>
      <c r="AV387" s="594" t="s">
        <v>2006</v>
      </c>
      <c r="AW387" s="594" t="s">
        <v>2028</v>
      </c>
      <c r="AX387" s="594" t="s">
        <v>2002</v>
      </c>
      <c r="AY387" s="594" t="s">
        <v>2002</v>
      </c>
      <c r="AZ387" s="594" t="s">
        <v>2015</v>
      </c>
      <c r="BA387" s="594" t="s">
        <v>2053</v>
      </c>
      <c r="BB387" s="594" t="s">
        <v>2001</v>
      </c>
      <c r="BC387" s="594" t="s">
        <v>2060</v>
      </c>
      <c r="BD387" s="594" t="s">
        <v>1886</v>
      </c>
      <c r="BE387" s="594" t="s">
        <v>1866</v>
      </c>
      <c r="BF387" s="594" t="s">
        <v>2032</v>
      </c>
      <c r="BG387" s="594" t="s">
        <v>2001</v>
      </c>
      <c r="BH387" s="691" t="s">
        <v>2032</v>
      </c>
      <c r="BI387" s="691" t="s">
        <v>2053</v>
      </c>
      <c r="BJ387" s="594" t="s">
        <v>2002</v>
      </c>
      <c r="BK387" s="691" t="s">
        <v>2039</v>
      </c>
      <c r="BL387" s="578" t="s">
        <v>2040</v>
      </c>
      <c r="BM387" s="578" t="s">
        <v>2065</v>
      </c>
      <c r="BN387" s="767" t="s">
        <v>3374</v>
      </c>
      <c r="BO387" s="738" t="s">
        <v>3440</v>
      </c>
      <c r="BP387" s="677"/>
    </row>
    <row r="388" spans="1:68" ht="16.5" customHeight="1" x14ac:dyDescent="0.2">
      <c r="A388" s="621">
        <v>349</v>
      </c>
      <c r="B388" s="565" t="s">
        <v>1478</v>
      </c>
      <c r="C388" s="443" t="s">
        <v>2700</v>
      </c>
      <c r="D388" s="934"/>
      <c r="E388" s="934"/>
      <c r="F388" s="1569"/>
      <c r="G388" s="638"/>
      <c r="H388" s="555" t="s">
        <v>2701</v>
      </c>
      <c r="I388" s="831"/>
      <c r="J388" s="578"/>
      <c r="K388" s="578"/>
      <c r="L388" s="579"/>
      <c r="M388" s="580"/>
      <c r="N388" s="580"/>
      <c r="O388" s="579"/>
      <c r="P388" s="580"/>
      <c r="Q388" s="580"/>
      <c r="R388" s="580"/>
      <c r="S388" s="580"/>
      <c r="T388" s="580"/>
      <c r="U388" s="582"/>
      <c r="V388" s="582"/>
      <c r="W388" s="582"/>
      <c r="X388" s="582"/>
      <c r="Y388" s="582"/>
      <c r="Z388" s="582"/>
      <c r="AA388" s="594"/>
      <c r="AB388" s="594"/>
      <c r="AC388" s="594"/>
      <c r="AD388" s="594"/>
      <c r="AE388" s="594"/>
      <c r="AF388" s="594"/>
      <c r="AG388" s="594"/>
      <c r="AH388" s="594"/>
      <c r="AI388" s="594"/>
      <c r="AJ388" s="594"/>
      <c r="AK388" s="594"/>
      <c r="AL388" s="594"/>
      <c r="AM388" s="594"/>
      <c r="AN388" s="594"/>
      <c r="AO388" s="594"/>
      <c r="AP388" s="594"/>
      <c r="AQ388" s="594"/>
      <c r="AR388" s="594"/>
      <c r="AS388" s="594"/>
      <c r="AT388" s="594"/>
      <c r="AU388" s="594"/>
      <c r="AV388" s="594"/>
      <c r="AW388" s="594"/>
      <c r="AX388" s="594"/>
      <c r="AY388" s="592"/>
      <c r="AZ388" s="592"/>
      <c r="BA388" s="592"/>
      <c r="BB388" s="592"/>
      <c r="BC388" s="592"/>
      <c r="BD388" s="592"/>
      <c r="BE388" s="592"/>
      <c r="BF388" s="594" t="s">
        <v>2007</v>
      </c>
      <c r="BG388" s="594" t="s">
        <v>2003</v>
      </c>
      <c r="BH388" s="691" t="s">
        <v>1994</v>
      </c>
      <c r="BI388" s="691" t="s">
        <v>2032</v>
      </c>
      <c r="BJ388" s="594" t="s">
        <v>2037</v>
      </c>
      <c r="BK388" s="691" t="s">
        <v>2060</v>
      </c>
      <c r="BL388" s="594" t="s">
        <v>2015</v>
      </c>
      <c r="BM388" s="594" t="s">
        <v>2037</v>
      </c>
      <c r="BN388" s="691" t="s">
        <v>2027</v>
      </c>
      <c r="BO388" s="594" t="s">
        <v>2950</v>
      </c>
      <c r="BP388" s="677"/>
    </row>
    <row r="389" spans="1:68" ht="16.5" customHeight="1" x14ac:dyDescent="0.2">
      <c r="A389" s="621">
        <v>350</v>
      </c>
      <c r="B389" s="565" t="s">
        <v>1478</v>
      </c>
      <c r="C389" s="443" t="s">
        <v>2702</v>
      </c>
      <c r="D389" s="934"/>
      <c r="E389" s="934"/>
      <c r="F389" s="1569"/>
      <c r="G389" s="638"/>
      <c r="H389" s="555" t="s">
        <v>2703</v>
      </c>
      <c r="I389" s="831"/>
      <c r="J389" s="578"/>
      <c r="K389" s="578"/>
      <c r="L389" s="579"/>
      <c r="M389" s="580"/>
      <c r="N389" s="580"/>
      <c r="O389" s="579"/>
      <c r="P389" s="580"/>
      <c r="Q389" s="580"/>
      <c r="R389" s="580"/>
      <c r="S389" s="580"/>
      <c r="T389" s="580"/>
      <c r="U389" s="582"/>
      <c r="V389" s="582"/>
      <c r="W389" s="582"/>
      <c r="X389" s="582"/>
      <c r="Y389" s="582"/>
      <c r="Z389" s="582"/>
      <c r="AA389" s="594"/>
      <c r="AB389" s="594"/>
      <c r="AC389" s="594"/>
      <c r="AD389" s="594"/>
      <c r="AE389" s="594"/>
      <c r="AF389" s="594"/>
      <c r="AG389" s="594"/>
      <c r="AH389" s="594"/>
      <c r="AI389" s="594"/>
      <c r="AJ389" s="594"/>
      <c r="AK389" s="594"/>
      <c r="AL389" s="594"/>
      <c r="AM389" s="594"/>
      <c r="AN389" s="594"/>
      <c r="AO389" s="594"/>
      <c r="AP389" s="594"/>
      <c r="AQ389" s="594"/>
      <c r="AR389" s="594"/>
      <c r="AS389" s="594"/>
      <c r="AT389" s="594"/>
      <c r="AU389" s="594"/>
      <c r="AV389" s="594"/>
      <c r="AW389" s="594"/>
      <c r="AX389" s="594"/>
      <c r="AY389" s="592"/>
      <c r="AZ389" s="592"/>
      <c r="BA389" s="592"/>
      <c r="BB389" s="592"/>
      <c r="BC389" s="592"/>
      <c r="BD389" s="592"/>
      <c r="BE389" s="592"/>
      <c r="BF389" s="594" t="s">
        <v>2006</v>
      </c>
      <c r="BG389" s="594" t="s">
        <v>2002</v>
      </c>
      <c r="BH389" s="691" t="s">
        <v>2028</v>
      </c>
      <c r="BI389" s="691" t="s">
        <v>2002</v>
      </c>
      <c r="BJ389" s="594" t="s">
        <v>2039</v>
      </c>
      <c r="BK389" s="691" t="s">
        <v>2037</v>
      </c>
      <c r="BL389" s="594" t="s">
        <v>2123</v>
      </c>
      <c r="BM389" s="594" t="s">
        <v>2020</v>
      </c>
      <c r="BN389" s="691" t="s">
        <v>3396</v>
      </c>
      <c r="BO389" s="733"/>
      <c r="BP389" s="677"/>
    </row>
    <row r="390" spans="1:68" ht="16.5" customHeight="1" x14ac:dyDescent="0.2">
      <c r="A390" s="621">
        <v>351</v>
      </c>
      <c r="B390" s="565" t="s">
        <v>1478</v>
      </c>
      <c r="C390" s="443" t="s">
        <v>1535</v>
      </c>
      <c r="D390" s="934"/>
      <c r="E390" s="934"/>
      <c r="F390" s="1569"/>
      <c r="G390" s="638"/>
      <c r="H390" s="555" t="s">
        <v>1541</v>
      </c>
      <c r="I390" s="831"/>
      <c r="J390" s="578"/>
      <c r="K390" s="578"/>
      <c r="L390" s="579"/>
      <c r="M390" s="580"/>
      <c r="N390" s="580"/>
      <c r="O390" s="579"/>
      <c r="P390" s="580"/>
      <c r="Q390" s="580"/>
      <c r="R390" s="580"/>
      <c r="S390" s="580"/>
      <c r="T390" s="580"/>
      <c r="U390" s="582"/>
      <c r="V390" s="582"/>
      <c r="W390" s="582"/>
      <c r="X390" s="582"/>
      <c r="Y390" s="582"/>
      <c r="Z390" s="582"/>
      <c r="AA390" s="594"/>
      <c r="AB390" s="594" t="s">
        <v>1538</v>
      </c>
      <c r="AC390" s="594" t="s">
        <v>1608</v>
      </c>
      <c r="AD390" s="594" t="s">
        <v>1659</v>
      </c>
      <c r="AE390" s="594" t="s">
        <v>1739</v>
      </c>
      <c r="AF390" s="594" t="s">
        <v>1609</v>
      </c>
      <c r="AG390" s="667" t="s">
        <v>877</v>
      </c>
      <c r="AH390" s="594" t="s">
        <v>1752</v>
      </c>
      <c r="AI390" s="594" t="s">
        <v>1609</v>
      </c>
      <c r="AJ390" s="594" t="s">
        <v>1659</v>
      </c>
      <c r="AK390" s="594" t="s">
        <v>1832</v>
      </c>
      <c r="AL390" s="594" t="s">
        <v>1876</v>
      </c>
      <c r="AM390" s="594" t="s">
        <v>1926</v>
      </c>
      <c r="AN390" s="594" t="s">
        <v>1926</v>
      </c>
      <c r="AO390" s="594" t="s">
        <v>1926</v>
      </c>
      <c r="AP390" s="594" t="s">
        <v>1832</v>
      </c>
      <c r="AQ390" s="594" t="s">
        <v>1831</v>
      </c>
      <c r="AR390" s="594" t="s">
        <v>1830</v>
      </c>
      <c r="AS390" s="667" t="s">
        <v>877</v>
      </c>
      <c r="AT390" s="667" t="s">
        <v>877</v>
      </c>
      <c r="AU390" s="594" t="s">
        <v>1849</v>
      </c>
      <c r="AV390" s="594" t="s">
        <v>1852</v>
      </c>
      <c r="AW390" s="594" t="s">
        <v>1831</v>
      </c>
      <c r="AX390" s="594" t="s">
        <v>1926</v>
      </c>
      <c r="AY390" s="594" t="s">
        <v>1925</v>
      </c>
      <c r="AZ390" s="594" t="s">
        <v>1830</v>
      </c>
      <c r="BA390" s="594" t="s">
        <v>1925</v>
      </c>
      <c r="BB390" s="594" t="s">
        <v>1832</v>
      </c>
      <c r="BC390" s="566" t="s">
        <v>1832</v>
      </c>
      <c r="BD390" s="697" t="s">
        <v>877</v>
      </c>
      <c r="BE390" s="697" t="s">
        <v>877</v>
      </c>
      <c r="BF390" s="697" t="s">
        <v>877</v>
      </c>
      <c r="BG390" s="697" t="s">
        <v>877</v>
      </c>
      <c r="BH390" s="567" t="s">
        <v>1831</v>
      </c>
      <c r="BI390" s="567" t="s">
        <v>1844</v>
      </c>
      <c r="BJ390" s="566" t="s">
        <v>1849</v>
      </c>
      <c r="BK390" s="567" t="s">
        <v>1822</v>
      </c>
      <c r="BL390" s="566" t="s">
        <v>2003</v>
      </c>
      <c r="BM390" s="566" t="s">
        <v>2032</v>
      </c>
      <c r="BN390" s="567" t="s">
        <v>2614</v>
      </c>
      <c r="BO390" s="566" t="s">
        <v>2007</v>
      </c>
      <c r="BP390" s="841"/>
    </row>
    <row r="391" spans="1:68" ht="16.5" customHeight="1" x14ac:dyDescent="0.2">
      <c r="A391" s="621">
        <v>352</v>
      </c>
      <c r="B391" s="565" t="s">
        <v>1478</v>
      </c>
      <c r="C391" s="443" t="s">
        <v>1536</v>
      </c>
      <c r="D391" s="934"/>
      <c r="E391" s="934"/>
      <c r="F391" s="1569"/>
      <c r="G391" s="638"/>
      <c r="H391" s="555" t="s">
        <v>1542</v>
      </c>
      <c r="I391" s="831"/>
      <c r="J391" s="578"/>
      <c r="K391" s="578"/>
      <c r="L391" s="579"/>
      <c r="M391" s="580"/>
      <c r="N391" s="580"/>
      <c r="O391" s="579"/>
      <c r="P391" s="580"/>
      <c r="Q391" s="580"/>
      <c r="R391" s="580"/>
      <c r="S391" s="580"/>
      <c r="T391" s="580"/>
      <c r="U391" s="582"/>
      <c r="V391" s="582"/>
      <c r="W391" s="582"/>
      <c r="X391" s="582"/>
      <c r="Y391" s="582"/>
      <c r="Z391" s="582"/>
      <c r="AA391" s="594"/>
      <c r="AB391" s="594" t="s">
        <v>1529</v>
      </c>
      <c r="AC391" s="594" t="s">
        <v>1609</v>
      </c>
      <c r="AD391" s="594" t="s">
        <v>1609</v>
      </c>
      <c r="AE391" s="594" t="s">
        <v>1538</v>
      </c>
      <c r="AF391" s="594" t="s">
        <v>1538</v>
      </c>
      <c r="AG391" s="667" t="s">
        <v>877</v>
      </c>
      <c r="AH391" s="594" t="s">
        <v>1820</v>
      </c>
      <c r="AI391" s="594" t="s">
        <v>1792</v>
      </c>
      <c r="AJ391" s="594" t="s">
        <v>1608</v>
      </c>
      <c r="AK391" s="594" t="s">
        <v>1925</v>
      </c>
      <c r="AL391" s="594" t="s">
        <v>1832</v>
      </c>
      <c r="AM391" s="594" t="s">
        <v>1849</v>
      </c>
      <c r="AN391" s="594" t="s">
        <v>1831</v>
      </c>
      <c r="AO391" s="594" t="s">
        <v>1876</v>
      </c>
      <c r="AP391" s="594" t="s">
        <v>2029</v>
      </c>
      <c r="AQ391" s="594" t="s">
        <v>1832</v>
      </c>
      <c r="AR391" s="594" t="s">
        <v>1831</v>
      </c>
      <c r="AS391" s="667" t="s">
        <v>877</v>
      </c>
      <c r="AT391" s="667" t="s">
        <v>877</v>
      </c>
      <c r="AU391" s="594" t="s">
        <v>1844</v>
      </c>
      <c r="AV391" s="594" t="s">
        <v>1879</v>
      </c>
      <c r="AW391" s="594" t="s">
        <v>1832</v>
      </c>
      <c r="AX391" s="594" t="s">
        <v>1876</v>
      </c>
      <c r="AY391" s="594" t="s">
        <v>1926</v>
      </c>
      <c r="AZ391" s="594" t="s">
        <v>1831</v>
      </c>
      <c r="BA391" s="594" t="s">
        <v>1926</v>
      </c>
      <c r="BB391" s="594" t="s">
        <v>1876</v>
      </c>
      <c r="BC391" s="594" t="s">
        <v>1849</v>
      </c>
      <c r="BD391" s="667" t="s">
        <v>877</v>
      </c>
      <c r="BE391" s="697" t="s">
        <v>877</v>
      </c>
      <c r="BF391" s="697" t="s">
        <v>877</v>
      </c>
      <c r="BG391" s="697" t="s">
        <v>877</v>
      </c>
      <c r="BH391" s="567" t="s">
        <v>1832</v>
      </c>
      <c r="BI391" s="567" t="s">
        <v>1845</v>
      </c>
      <c r="BJ391" s="566" t="s">
        <v>1854</v>
      </c>
      <c r="BK391" s="567" t="s">
        <v>1852</v>
      </c>
      <c r="BL391" s="566" t="s">
        <v>2006</v>
      </c>
      <c r="BM391" s="566" t="s">
        <v>2006</v>
      </c>
      <c r="BN391" s="567" t="s">
        <v>2613</v>
      </c>
      <c r="BO391" s="566" t="s">
        <v>3435</v>
      </c>
      <c r="BP391" s="677"/>
    </row>
    <row r="392" spans="1:68" ht="16.5" customHeight="1" x14ac:dyDescent="0.2">
      <c r="A392" s="621">
        <v>353</v>
      </c>
      <c r="B392" s="565" t="s">
        <v>1478</v>
      </c>
      <c r="C392" s="443" t="s">
        <v>1539</v>
      </c>
      <c r="D392" s="934"/>
      <c r="E392" s="934"/>
      <c r="F392" s="1569"/>
      <c r="G392" s="638"/>
      <c r="H392" s="555" t="s">
        <v>1543</v>
      </c>
      <c r="I392" s="831"/>
      <c r="J392" s="578"/>
      <c r="K392" s="578"/>
      <c r="L392" s="579"/>
      <c r="M392" s="580"/>
      <c r="N392" s="580"/>
      <c r="O392" s="579"/>
      <c r="P392" s="580"/>
      <c r="Q392" s="580"/>
      <c r="R392" s="580"/>
      <c r="S392" s="580"/>
      <c r="T392" s="580"/>
      <c r="U392" s="582"/>
      <c r="V392" s="582"/>
      <c r="W392" s="582"/>
      <c r="X392" s="582"/>
      <c r="Y392" s="582"/>
      <c r="Z392" s="582"/>
      <c r="AA392" s="594"/>
      <c r="AB392" s="594" t="s">
        <v>1530</v>
      </c>
      <c r="AC392" s="594" t="s">
        <v>1488</v>
      </c>
      <c r="AD392" s="594" t="s">
        <v>1534</v>
      </c>
      <c r="AE392" s="594" t="s">
        <v>1484</v>
      </c>
      <c r="AF392" s="594" t="s">
        <v>1488</v>
      </c>
      <c r="AG392" s="667" t="s">
        <v>877</v>
      </c>
      <c r="AH392" s="594" t="s">
        <v>1613</v>
      </c>
      <c r="AI392" s="594" t="s">
        <v>1493</v>
      </c>
      <c r="AJ392" s="594" t="s">
        <v>1527</v>
      </c>
      <c r="AK392" s="594" t="s">
        <v>1876</v>
      </c>
      <c r="AL392" s="594" t="s">
        <v>1830</v>
      </c>
      <c r="AM392" s="594" t="s">
        <v>1876</v>
      </c>
      <c r="AN392" s="594" t="s">
        <v>1831</v>
      </c>
      <c r="AO392" s="594" t="s">
        <v>1857</v>
      </c>
      <c r="AP392" s="594" t="s">
        <v>1876</v>
      </c>
      <c r="AQ392" s="594" t="s">
        <v>1852</v>
      </c>
      <c r="AR392" s="594" t="s">
        <v>1876</v>
      </c>
      <c r="AS392" s="594" t="s">
        <v>1977</v>
      </c>
      <c r="AT392" s="594" t="s">
        <v>1832</v>
      </c>
      <c r="AU392" s="667" t="s">
        <v>877</v>
      </c>
      <c r="AV392" s="594" t="s">
        <v>1931</v>
      </c>
      <c r="AW392" s="594" t="s">
        <v>1925</v>
      </c>
      <c r="AX392" s="594" t="s">
        <v>2032</v>
      </c>
      <c r="AY392" s="594" t="s">
        <v>1849</v>
      </c>
      <c r="AZ392" s="594" t="s">
        <v>1925</v>
      </c>
      <c r="BA392" s="594" t="s">
        <v>1925</v>
      </c>
      <c r="BB392" s="594" t="s">
        <v>1845</v>
      </c>
      <c r="BC392" s="566" t="s">
        <v>1832</v>
      </c>
      <c r="BD392" s="697" t="s">
        <v>877</v>
      </c>
      <c r="BE392" s="697" t="s">
        <v>877</v>
      </c>
      <c r="BF392" s="697" t="s">
        <v>877</v>
      </c>
      <c r="BG392" s="566" t="s">
        <v>1886</v>
      </c>
      <c r="BH392" s="567" t="s">
        <v>1852</v>
      </c>
      <c r="BI392" s="694" t="s">
        <v>877</v>
      </c>
      <c r="BJ392" s="594" t="s">
        <v>1931</v>
      </c>
      <c r="BK392" s="694" t="s">
        <v>877</v>
      </c>
      <c r="BL392" s="594" t="s">
        <v>2065</v>
      </c>
      <c r="BM392" s="566" t="s">
        <v>2039</v>
      </c>
      <c r="BN392" s="642" t="s">
        <v>3067</v>
      </c>
      <c r="BO392" s="637" t="s">
        <v>3039</v>
      </c>
      <c r="BP392" s="677"/>
    </row>
    <row r="393" spans="1:68" ht="16.5" customHeight="1" x14ac:dyDescent="0.2">
      <c r="A393" s="621">
        <v>354</v>
      </c>
      <c r="B393" s="565" t="s">
        <v>1478</v>
      </c>
      <c r="C393" s="443" t="s">
        <v>1537</v>
      </c>
      <c r="D393" s="934"/>
      <c r="E393" s="934"/>
      <c r="F393" s="1569"/>
      <c r="G393" s="638"/>
      <c r="H393" s="555" t="s">
        <v>1544</v>
      </c>
      <c r="I393" s="831"/>
      <c r="J393" s="578"/>
      <c r="K393" s="578"/>
      <c r="L393" s="579"/>
      <c r="M393" s="580"/>
      <c r="N393" s="580"/>
      <c r="O393" s="579"/>
      <c r="P393" s="580"/>
      <c r="Q393" s="580"/>
      <c r="R393" s="580"/>
      <c r="S393" s="580"/>
      <c r="T393" s="580"/>
      <c r="U393" s="582"/>
      <c r="V393" s="582"/>
      <c r="W393" s="582"/>
      <c r="X393" s="582"/>
      <c r="Y393" s="582"/>
      <c r="Z393" s="582"/>
      <c r="AA393" s="594"/>
      <c r="AB393" s="594" t="s">
        <v>1529</v>
      </c>
      <c r="AC393" s="594" t="s">
        <v>1609</v>
      </c>
      <c r="AD393" s="594" t="s">
        <v>1534</v>
      </c>
      <c r="AE393" s="594" t="s">
        <v>1538</v>
      </c>
      <c r="AF393" s="594" t="s">
        <v>1538</v>
      </c>
      <c r="AG393" s="667" t="s">
        <v>877</v>
      </c>
      <c r="AH393" s="594" t="s">
        <v>1820</v>
      </c>
      <c r="AI393" s="594" t="s">
        <v>1792</v>
      </c>
      <c r="AJ393" s="594" t="s">
        <v>1608</v>
      </c>
      <c r="AK393" s="594" t="s">
        <v>1925</v>
      </c>
      <c r="AL393" s="594" t="s">
        <v>1832</v>
      </c>
      <c r="AM393" s="594" t="s">
        <v>1849</v>
      </c>
      <c r="AN393" s="594" t="s">
        <v>1831</v>
      </c>
      <c r="AO393" s="594" t="s">
        <v>1876</v>
      </c>
      <c r="AP393" s="594" t="s">
        <v>2029</v>
      </c>
      <c r="AQ393" s="594" t="s">
        <v>1832</v>
      </c>
      <c r="AR393" s="594" t="s">
        <v>1831</v>
      </c>
      <c r="AS393" s="667" t="s">
        <v>877</v>
      </c>
      <c r="AT393" s="667" t="s">
        <v>877</v>
      </c>
      <c r="AU393" s="594" t="s">
        <v>1844</v>
      </c>
      <c r="AV393" s="594" t="s">
        <v>1879</v>
      </c>
      <c r="AW393" s="594" t="s">
        <v>1832</v>
      </c>
      <c r="AX393" s="594" t="s">
        <v>1876</v>
      </c>
      <c r="AY393" s="594" t="s">
        <v>1926</v>
      </c>
      <c r="AZ393" s="594" t="s">
        <v>1831</v>
      </c>
      <c r="BA393" s="594" t="s">
        <v>1926</v>
      </c>
      <c r="BB393" s="594" t="s">
        <v>1876</v>
      </c>
      <c r="BC393" s="594" t="s">
        <v>1849</v>
      </c>
      <c r="BD393" s="667" t="s">
        <v>877</v>
      </c>
      <c r="BE393" s="697" t="s">
        <v>877</v>
      </c>
      <c r="BF393" s="697" t="s">
        <v>877</v>
      </c>
      <c r="BG393" s="697" t="s">
        <v>877</v>
      </c>
      <c r="BH393" s="567" t="s">
        <v>1832</v>
      </c>
      <c r="BI393" s="567" t="s">
        <v>1845</v>
      </c>
      <c r="BJ393" s="566" t="s">
        <v>1854</v>
      </c>
      <c r="BK393" s="567" t="s">
        <v>1852</v>
      </c>
      <c r="BL393" s="566" t="s">
        <v>2006</v>
      </c>
      <c r="BM393" s="566" t="s">
        <v>2006</v>
      </c>
      <c r="BN393" s="567" t="s">
        <v>2613</v>
      </c>
      <c r="BO393" s="566" t="s">
        <v>2007</v>
      </c>
      <c r="BP393" s="677"/>
    </row>
    <row r="394" spans="1:68" ht="16.5" customHeight="1" x14ac:dyDescent="0.2">
      <c r="A394" s="621">
        <v>355</v>
      </c>
      <c r="B394" s="842" t="s">
        <v>1478</v>
      </c>
      <c r="C394" s="450" t="s">
        <v>1491</v>
      </c>
      <c r="D394" s="956"/>
      <c r="E394" s="956"/>
      <c r="F394" s="1570"/>
      <c r="G394" s="662"/>
      <c r="H394" s="558" t="s">
        <v>1545</v>
      </c>
      <c r="I394" s="831"/>
      <c r="J394" s="578"/>
      <c r="K394" s="578"/>
      <c r="L394" s="579"/>
      <c r="M394" s="580"/>
      <c r="N394" s="580"/>
      <c r="O394" s="579"/>
      <c r="P394" s="580"/>
      <c r="Q394" s="580"/>
      <c r="R394" s="580"/>
      <c r="S394" s="580"/>
      <c r="T394" s="580"/>
      <c r="U394" s="582"/>
      <c r="V394" s="582"/>
      <c r="W394" s="582"/>
      <c r="X394" s="582"/>
      <c r="Y394" s="582"/>
      <c r="Z394" s="582"/>
      <c r="AA394" s="700"/>
      <c r="AB394" s="594" t="s">
        <v>1538</v>
      </c>
      <c r="AC394" s="594" t="s">
        <v>1608</v>
      </c>
      <c r="AD394" s="594" t="s">
        <v>1658</v>
      </c>
      <c r="AE394" s="594" t="s">
        <v>1739</v>
      </c>
      <c r="AF394" s="594" t="s">
        <v>1609</v>
      </c>
      <c r="AG394" s="667" t="s">
        <v>877</v>
      </c>
      <c r="AH394" s="594" t="s">
        <v>1752</v>
      </c>
      <c r="AI394" s="594" t="s">
        <v>1609</v>
      </c>
      <c r="AJ394" s="594" t="s">
        <v>1659</v>
      </c>
      <c r="AK394" s="594" t="s">
        <v>1832</v>
      </c>
      <c r="AL394" s="594" t="s">
        <v>1830</v>
      </c>
      <c r="AM394" s="594" t="s">
        <v>1926</v>
      </c>
      <c r="AN394" s="594" t="s">
        <v>1926</v>
      </c>
      <c r="AO394" s="594" t="s">
        <v>1926</v>
      </c>
      <c r="AP394" s="594" t="s">
        <v>1832</v>
      </c>
      <c r="AQ394" s="594" t="s">
        <v>1831</v>
      </c>
      <c r="AR394" s="667" t="s">
        <v>877</v>
      </c>
      <c r="AS394" s="667" t="s">
        <v>877</v>
      </c>
      <c r="AT394" s="667" t="s">
        <v>877</v>
      </c>
      <c r="AU394" s="594" t="s">
        <v>1849</v>
      </c>
      <c r="AV394" s="594" t="s">
        <v>1852</v>
      </c>
      <c r="AW394" s="594" t="s">
        <v>1831</v>
      </c>
      <c r="AX394" s="594" t="s">
        <v>1926</v>
      </c>
      <c r="AY394" s="594" t="s">
        <v>1925</v>
      </c>
      <c r="AZ394" s="594" t="s">
        <v>1830</v>
      </c>
      <c r="BA394" s="594" t="s">
        <v>1925</v>
      </c>
      <c r="BB394" s="673" t="s">
        <v>1832</v>
      </c>
      <c r="BC394" s="783" t="s">
        <v>1832</v>
      </c>
      <c r="BD394" s="843" t="s">
        <v>877</v>
      </c>
      <c r="BE394" s="843" t="s">
        <v>877</v>
      </c>
      <c r="BF394" s="783" t="s">
        <v>1879</v>
      </c>
      <c r="BG394" s="783" t="s">
        <v>1876</v>
      </c>
      <c r="BH394" s="784" t="s">
        <v>1831</v>
      </c>
      <c r="BI394" s="784" t="s">
        <v>1844</v>
      </c>
      <c r="BJ394" s="566" t="s">
        <v>1849</v>
      </c>
      <c r="BK394" s="567" t="s">
        <v>1822</v>
      </c>
      <c r="BL394" s="566" t="s">
        <v>2003</v>
      </c>
      <c r="BM394" s="566" t="s">
        <v>2032</v>
      </c>
      <c r="BN394" s="567" t="s">
        <v>2614</v>
      </c>
      <c r="BO394" s="566" t="s">
        <v>3435</v>
      </c>
      <c r="BP394" s="677"/>
    </row>
    <row r="395" spans="1:68" s="1233" customFormat="1" ht="7.5" customHeight="1" x14ac:dyDescent="0.25"/>
    <row r="396" spans="1:68" ht="16.5" customHeight="1" thickBot="1" x14ac:dyDescent="0.25">
      <c r="A396" s="621">
        <v>362</v>
      </c>
      <c r="B396" s="817">
        <v>1605</v>
      </c>
      <c r="C396" s="459" t="s">
        <v>2495</v>
      </c>
      <c r="D396" s="1096"/>
      <c r="E396" s="1096"/>
      <c r="F396" s="793" t="s">
        <v>2009</v>
      </c>
      <c r="G396" s="681"/>
      <c r="H396" s="856" t="s">
        <v>2496</v>
      </c>
      <c r="I396" s="857"/>
      <c r="J396" s="857"/>
      <c r="K396" s="857"/>
      <c r="L396" s="858"/>
      <c r="M396" s="859"/>
      <c r="N396" s="859"/>
      <c r="O396" s="858"/>
      <c r="P396" s="859"/>
      <c r="Q396" s="859"/>
      <c r="R396" s="859"/>
      <c r="S396" s="859"/>
      <c r="T396" s="859"/>
      <c r="U396" s="860"/>
      <c r="V396" s="860"/>
      <c r="W396" s="860"/>
      <c r="X396" s="860"/>
      <c r="Y396" s="860"/>
      <c r="Z396" s="860"/>
      <c r="AA396" s="861"/>
      <c r="AB396" s="862"/>
      <c r="AC396" s="862"/>
      <c r="AD396" s="862"/>
      <c r="AE396" s="862"/>
      <c r="AF396" s="862"/>
      <c r="AG396" s="863"/>
      <c r="AH396" s="862"/>
      <c r="AI396" s="862"/>
      <c r="AJ396" s="862"/>
      <c r="AK396" s="862"/>
      <c r="AL396" s="862"/>
      <c r="AM396" s="862"/>
      <c r="AN396" s="862"/>
      <c r="AO396" s="862"/>
      <c r="AP396" s="862"/>
      <c r="AQ396" s="862"/>
      <c r="AR396" s="863"/>
      <c r="AS396" s="863"/>
      <c r="AT396" s="863"/>
      <c r="AU396" s="682"/>
      <c r="AV396" s="682"/>
      <c r="AW396" s="682"/>
      <c r="AX396" s="682"/>
      <c r="AY396" s="682"/>
      <c r="AZ396" s="862" t="s">
        <v>2027</v>
      </c>
      <c r="BA396" s="862" t="s">
        <v>1988</v>
      </c>
      <c r="BB396" s="862" t="s">
        <v>2040</v>
      </c>
      <c r="BC396" s="862" t="s">
        <v>2039</v>
      </c>
      <c r="BD396" s="862" t="s">
        <v>2026</v>
      </c>
      <c r="BE396" s="862" t="s">
        <v>2027</v>
      </c>
      <c r="BF396" s="864" t="s">
        <v>2026</v>
      </c>
      <c r="BG396" s="864" t="s">
        <v>1982</v>
      </c>
      <c r="BH396" s="865" t="s">
        <v>1992</v>
      </c>
      <c r="BI396" s="599" t="s">
        <v>2040</v>
      </c>
      <c r="BJ396" s="598" t="s">
        <v>2132</v>
      </c>
      <c r="BK396" s="599" t="s">
        <v>2239</v>
      </c>
      <c r="BL396" s="598" t="s">
        <v>2027</v>
      </c>
      <c r="BM396" s="866" t="s">
        <v>2040</v>
      </c>
      <c r="BN396" s="1080" t="s">
        <v>2239</v>
      </c>
      <c r="BO396" s="760">
        <v>22</v>
      </c>
      <c r="BP396" s="677" t="s">
        <v>2933</v>
      </c>
    </row>
    <row r="397" spans="1:68" s="1233" customFormat="1" ht="7.5" customHeight="1" thickBot="1" x14ac:dyDescent="0.3"/>
    <row r="398" spans="1:68" ht="16.5" customHeight="1" x14ac:dyDescent="0.2">
      <c r="A398" s="621">
        <v>363</v>
      </c>
      <c r="B398" s="867">
        <v>502</v>
      </c>
      <c r="C398" s="868" t="s">
        <v>970</v>
      </c>
      <c r="D398" s="868"/>
      <c r="E398" s="868"/>
      <c r="F398" s="1568" t="s">
        <v>971</v>
      </c>
      <c r="G398" s="870"/>
      <c r="H398" s="871" t="s">
        <v>1631</v>
      </c>
      <c r="I398" s="872" t="s">
        <v>923</v>
      </c>
      <c r="J398" s="872" t="s">
        <v>923</v>
      </c>
      <c r="K398" s="872" t="s">
        <v>923</v>
      </c>
      <c r="L398" s="872" t="s">
        <v>923</v>
      </c>
      <c r="M398" s="872" t="s">
        <v>923</v>
      </c>
      <c r="N398" s="872" t="s">
        <v>923</v>
      </c>
      <c r="O398" s="872" t="s">
        <v>923</v>
      </c>
      <c r="P398" s="872" t="s">
        <v>923</v>
      </c>
      <c r="Q398" s="872" t="s">
        <v>923</v>
      </c>
      <c r="R398" s="872" t="s">
        <v>923</v>
      </c>
      <c r="S398" s="872" t="s">
        <v>923</v>
      </c>
      <c r="T398" s="872" t="s">
        <v>923</v>
      </c>
      <c r="U398" s="872"/>
      <c r="V398" s="687">
        <v>19</v>
      </c>
      <c r="W398" s="873"/>
      <c r="X398" s="873"/>
      <c r="Y398" s="873"/>
      <c r="Z398" s="873"/>
      <c r="AA398" s="873"/>
      <c r="AB398" s="873"/>
      <c r="AC398" s="635" t="s">
        <v>1588</v>
      </c>
      <c r="AD398" s="873"/>
      <c r="AE398" s="635" t="s">
        <v>1744</v>
      </c>
      <c r="AF398" s="874"/>
      <c r="AG398" s="874"/>
      <c r="AH398" s="874"/>
      <c r="AI398" s="874"/>
      <c r="AJ398" s="874"/>
      <c r="AK398" s="874"/>
      <c r="AL398" s="874"/>
      <c r="AM398" s="874"/>
      <c r="AN398" s="874"/>
      <c r="AO398" s="874"/>
      <c r="AP398" s="635" t="s">
        <v>2132</v>
      </c>
      <c r="AQ398" s="874"/>
      <c r="AR398" s="874"/>
      <c r="AS398" s="874"/>
      <c r="AT398" s="874"/>
      <c r="AU398" s="874"/>
      <c r="AV398" s="874"/>
      <c r="AW398" s="874"/>
      <c r="AX398" s="874"/>
      <c r="AY398" s="874"/>
      <c r="AZ398" s="874"/>
      <c r="BA398" s="874"/>
      <c r="BB398" s="874"/>
      <c r="BC398" s="874"/>
      <c r="BD398" s="874"/>
      <c r="BE398" s="874"/>
      <c r="BF398" s="874"/>
      <c r="BG398" s="874"/>
      <c r="BH398" s="875"/>
      <c r="BI398" s="875"/>
      <c r="BJ398" s="874"/>
      <c r="BK398" s="875"/>
      <c r="BL398" s="635" t="s">
        <v>2904</v>
      </c>
      <c r="BM398" s="874"/>
      <c r="BN398" s="875"/>
      <c r="BO398" s="637" t="s">
        <v>2053</v>
      </c>
      <c r="BP398" s="690" t="s">
        <v>960</v>
      </c>
    </row>
    <row r="399" spans="1:68" ht="16.5" customHeight="1" x14ac:dyDescent="0.2">
      <c r="A399" s="621">
        <v>364</v>
      </c>
      <c r="B399" s="867" t="s">
        <v>977</v>
      </c>
      <c r="C399" s="868" t="s">
        <v>978</v>
      </c>
      <c r="D399" s="868"/>
      <c r="E399" s="868"/>
      <c r="F399" s="1568"/>
      <c r="G399" s="869"/>
      <c r="H399" s="876" t="s">
        <v>2315</v>
      </c>
      <c r="I399" s="581"/>
      <c r="J399" s="581"/>
      <c r="K399" s="581"/>
      <c r="L399" s="581"/>
      <c r="M399" s="581"/>
      <c r="N399" s="581"/>
      <c r="O399" s="581"/>
      <c r="P399" s="581"/>
      <c r="Q399" s="581"/>
      <c r="R399" s="581"/>
      <c r="S399" s="581"/>
      <c r="T399" s="581"/>
      <c r="U399" s="581"/>
      <c r="V399" s="577"/>
      <c r="W399" s="807"/>
      <c r="X399" s="807"/>
      <c r="Y399" s="807"/>
      <c r="Z399" s="807"/>
      <c r="AA399" s="807"/>
      <c r="AB399" s="807"/>
      <c r="AC399" s="637"/>
      <c r="AD399" s="807"/>
      <c r="AE399" s="637"/>
      <c r="AF399" s="644"/>
      <c r="AG399" s="644"/>
      <c r="AH399" s="644"/>
      <c r="AI399" s="644"/>
      <c r="AJ399" s="644"/>
      <c r="AK399" s="644"/>
      <c r="AL399" s="644"/>
      <c r="AM399" s="644"/>
      <c r="AN399" s="644"/>
      <c r="AO399" s="644"/>
      <c r="AP399" s="637"/>
      <c r="AQ399" s="644"/>
      <c r="AR399" s="644"/>
      <c r="AS399" s="644"/>
      <c r="AT399" s="644"/>
      <c r="AU399" s="566" t="s">
        <v>2053</v>
      </c>
      <c r="AV399" s="644"/>
      <c r="AW399" s="644"/>
      <c r="AX399" s="644"/>
      <c r="AY399" s="644"/>
      <c r="AZ399" s="644"/>
      <c r="BA399" s="644"/>
      <c r="BB399" s="644"/>
      <c r="BC399" s="644"/>
      <c r="BD399" s="644"/>
      <c r="BE399" s="644"/>
      <c r="BF399" s="644"/>
      <c r="BG399" s="644"/>
      <c r="BH399" s="643"/>
      <c r="BI399" s="643"/>
      <c r="BJ399" s="644"/>
      <c r="BK399" s="643"/>
      <c r="BL399" s="644"/>
      <c r="BM399" s="644"/>
      <c r="BN399" s="643"/>
      <c r="BO399" s="644"/>
      <c r="BP399" s="622"/>
    </row>
    <row r="400" spans="1:68" ht="16.5" customHeight="1" x14ac:dyDescent="0.2">
      <c r="A400" s="621">
        <v>365</v>
      </c>
      <c r="B400" s="867" t="s">
        <v>1041</v>
      </c>
      <c r="C400" s="868" t="s">
        <v>2864</v>
      </c>
      <c r="D400" s="868"/>
      <c r="E400" s="868"/>
      <c r="F400" s="1568"/>
      <c r="G400" s="869"/>
      <c r="H400" s="876"/>
      <c r="I400" s="581"/>
      <c r="J400" s="581"/>
      <c r="K400" s="581"/>
      <c r="L400" s="581"/>
      <c r="M400" s="581"/>
      <c r="N400" s="581"/>
      <c r="O400" s="581"/>
      <c r="P400" s="581"/>
      <c r="Q400" s="581"/>
      <c r="R400" s="581"/>
      <c r="S400" s="581"/>
      <c r="T400" s="581"/>
      <c r="U400" s="581"/>
      <c r="V400" s="577"/>
      <c r="W400" s="807"/>
      <c r="X400" s="807"/>
      <c r="Y400" s="807"/>
      <c r="Z400" s="807"/>
      <c r="AA400" s="807"/>
      <c r="AB400" s="807"/>
      <c r="AC400" s="637"/>
      <c r="AD400" s="807"/>
      <c r="AE400" s="637"/>
      <c r="AF400" s="644"/>
      <c r="AG400" s="644"/>
      <c r="AH400" s="644"/>
      <c r="AI400" s="644"/>
      <c r="AJ400" s="644"/>
      <c r="AK400" s="644"/>
      <c r="AL400" s="644"/>
      <c r="AM400" s="644"/>
      <c r="AN400" s="644"/>
      <c r="AO400" s="644"/>
      <c r="AP400" s="637"/>
      <c r="AQ400" s="644"/>
      <c r="AR400" s="644"/>
      <c r="AS400" s="644"/>
      <c r="AT400" s="644"/>
      <c r="AU400" s="566"/>
      <c r="AV400" s="644"/>
      <c r="AW400" s="644"/>
      <c r="AX400" s="644"/>
      <c r="AY400" s="644"/>
      <c r="AZ400" s="644"/>
      <c r="BA400" s="644"/>
      <c r="BB400" s="644"/>
      <c r="BC400" s="594" t="s">
        <v>2621</v>
      </c>
      <c r="BD400" s="592"/>
      <c r="BE400" s="592"/>
      <c r="BF400" s="594" t="s">
        <v>1849</v>
      </c>
      <c r="BG400" s="592"/>
      <c r="BH400" s="691" t="s">
        <v>1988</v>
      </c>
      <c r="BI400" s="693"/>
      <c r="BJ400" s="594" t="s">
        <v>2131</v>
      </c>
      <c r="BK400" s="691" t="s">
        <v>2930</v>
      </c>
      <c r="BL400" s="592"/>
      <c r="BM400" s="594" t="s">
        <v>2132</v>
      </c>
      <c r="BN400" s="693"/>
      <c r="BO400" s="592"/>
      <c r="BP400" s="622" t="s">
        <v>2323</v>
      </c>
    </row>
    <row r="401" spans="1:68" ht="16.5" customHeight="1" x14ac:dyDescent="0.2">
      <c r="A401" s="621">
        <v>366</v>
      </c>
      <c r="B401" s="867" t="s">
        <v>1042</v>
      </c>
      <c r="C401" s="868" t="s">
        <v>1043</v>
      </c>
      <c r="D401" s="868"/>
      <c r="E401" s="868"/>
      <c r="F401" s="1568"/>
      <c r="G401" s="869"/>
      <c r="H401" s="876"/>
      <c r="I401" s="581"/>
      <c r="J401" s="581"/>
      <c r="K401" s="581"/>
      <c r="L401" s="581"/>
      <c r="M401" s="581"/>
      <c r="N401" s="581"/>
      <c r="O401" s="581"/>
      <c r="P401" s="581"/>
      <c r="Q401" s="581"/>
      <c r="R401" s="581"/>
      <c r="S401" s="581"/>
      <c r="T401" s="581"/>
      <c r="U401" s="581"/>
      <c r="V401" s="577"/>
      <c r="W401" s="807"/>
      <c r="X401" s="807"/>
      <c r="Y401" s="807"/>
      <c r="Z401" s="807"/>
      <c r="AA401" s="807"/>
      <c r="AB401" s="807"/>
      <c r="AC401" s="637"/>
      <c r="AD401" s="807"/>
      <c r="AE401" s="637"/>
      <c r="AF401" s="644"/>
      <c r="AG401" s="644"/>
      <c r="AH401" s="644"/>
      <c r="AI401" s="644"/>
      <c r="AJ401" s="644"/>
      <c r="AK401" s="644"/>
      <c r="AL401" s="644"/>
      <c r="AM401" s="644"/>
      <c r="AN401" s="644"/>
      <c r="AO401" s="644"/>
      <c r="AP401" s="637"/>
      <c r="AQ401" s="644"/>
      <c r="AR401" s="644"/>
      <c r="AS401" s="644"/>
      <c r="AT401" s="644"/>
      <c r="AU401" s="566"/>
      <c r="AV401" s="644"/>
      <c r="AW401" s="644"/>
      <c r="AX401" s="644"/>
      <c r="AY401" s="644"/>
      <c r="AZ401" s="644"/>
      <c r="BA401" s="644"/>
      <c r="BB401" s="644"/>
      <c r="BC401" s="644"/>
      <c r="BD401" s="644"/>
      <c r="BE401" s="644"/>
      <c r="BF401" s="644"/>
      <c r="BG401" s="644"/>
      <c r="BH401" s="643"/>
      <c r="BI401" s="643"/>
      <c r="BJ401" s="644"/>
      <c r="BK401" s="643"/>
      <c r="BL401" s="644"/>
      <c r="BM401" s="644"/>
      <c r="BN401" s="643"/>
      <c r="BO401" s="644"/>
      <c r="BP401" s="622"/>
    </row>
    <row r="402" spans="1:68" ht="16.5" customHeight="1" x14ac:dyDescent="0.2">
      <c r="A402" s="621">
        <v>367</v>
      </c>
      <c r="B402" s="867" t="s">
        <v>1044</v>
      </c>
      <c r="C402" s="868" t="s">
        <v>615</v>
      </c>
      <c r="D402" s="868"/>
      <c r="E402" s="868"/>
      <c r="F402" s="1568"/>
      <c r="G402" s="869"/>
      <c r="H402" s="876"/>
      <c r="I402" s="581"/>
      <c r="J402" s="581"/>
      <c r="K402" s="581"/>
      <c r="L402" s="581"/>
      <c r="M402" s="581"/>
      <c r="N402" s="581"/>
      <c r="O402" s="581"/>
      <c r="P402" s="581"/>
      <c r="Q402" s="581"/>
      <c r="R402" s="581"/>
      <c r="S402" s="581"/>
      <c r="T402" s="581"/>
      <c r="U402" s="581"/>
      <c r="V402" s="577"/>
      <c r="W402" s="807"/>
      <c r="X402" s="807"/>
      <c r="Y402" s="807"/>
      <c r="Z402" s="807"/>
      <c r="AA402" s="807"/>
      <c r="AB402" s="807"/>
      <c r="AC402" s="637"/>
      <c r="AD402" s="807"/>
      <c r="AE402" s="637"/>
      <c r="AF402" s="644"/>
      <c r="AG402" s="644"/>
      <c r="AH402" s="644"/>
      <c r="AI402" s="644"/>
      <c r="AJ402" s="644"/>
      <c r="AK402" s="644"/>
      <c r="AL402" s="644"/>
      <c r="AM402" s="644"/>
      <c r="AN402" s="644"/>
      <c r="AO402" s="644"/>
      <c r="AP402" s="637"/>
      <c r="AQ402" s="644"/>
      <c r="AR402" s="644"/>
      <c r="AS402" s="644"/>
      <c r="AT402" s="644"/>
      <c r="AU402" s="566"/>
      <c r="AV402" s="644"/>
      <c r="AW402" s="644"/>
      <c r="AX402" s="644"/>
      <c r="AY402" s="644"/>
      <c r="AZ402" s="644"/>
      <c r="BA402" s="644"/>
      <c r="BB402" s="644"/>
      <c r="BC402" s="644"/>
      <c r="BD402" s="644"/>
      <c r="BE402" s="644"/>
      <c r="BF402" s="644"/>
      <c r="BG402" s="644"/>
      <c r="BH402" s="643"/>
      <c r="BI402" s="643"/>
      <c r="BJ402" s="644"/>
      <c r="BK402" s="643"/>
      <c r="BL402" s="644"/>
      <c r="BM402" s="644"/>
      <c r="BN402" s="643"/>
      <c r="BO402" s="644"/>
      <c r="BP402" s="622"/>
    </row>
    <row r="403" spans="1:68" ht="16.5" customHeight="1" x14ac:dyDescent="0.2">
      <c r="A403" s="621">
        <v>368</v>
      </c>
      <c r="B403" s="867" t="s">
        <v>2595</v>
      </c>
      <c r="C403" s="447" t="s">
        <v>2594</v>
      </c>
      <c r="D403" s="447"/>
      <c r="E403" s="447"/>
      <c r="F403" s="1568"/>
      <c r="G403" s="869"/>
      <c r="H403" s="447" t="s">
        <v>2596</v>
      </c>
      <c r="I403" s="581"/>
      <c r="J403" s="581"/>
      <c r="K403" s="581"/>
      <c r="L403" s="581"/>
      <c r="M403" s="581"/>
      <c r="N403" s="581"/>
      <c r="O403" s="581"/>
      <c r="P403" s="581"/>
      <c r="Q403" s="581"/>
      <c r="R403" s="581"/>
      <c r="S403" s="581"/>
      <c r="T403" s="581"/>
      <c r="U403" s="581"/>
      <c r="V403" s="577"/>
      <c r="W403" s="807"/>
      <c r="X403" s="807"/>
      <c r="Y403" s="807"/>
      <c r="Z403" s="807"/>
      <c r="AA403" s="807"/>
      <c r="AB403" s="807"/>
      <c r="AC403" s="637"/>
      <c r="AD403" s="807"/>
      <c r="AE403" s="637"/>
      <c r="AF403" s="644"/>
      <c r="AG403" s="644"/>
      <c r="AH403" s="644"/>
      <c r="AI403" s="644"/>
      <c r="AJ403" s="644"/>
      <c r="AK403" s="644"/>
      <c r="AL403" s="644"/>
      <c r="AM403" s="644"/>
      <c r="AN403" s="644"/>
      <c r="AO403" s="644"/>
      <c r="AP403" s="637"/>
      <c r="AQ403" s="644"/>
      <c r="AR403" s="644"/>
      <c r="AS403" s="644"/>
      <c r="AT403" s="644"/>
      <c r="AU403" s="566"/>
      <c r="AV403" s="644"/>
      <c r="AW403" s="644"/>
      <c r="AX403" s="644"/>
      <c r="AY403" s="644"/>
      <c r="AZ403" s="644"/>
      <c r="BA403" s="644"/>
      <c r="BB403" s="644"/>
      <c r="BC403" s="637" t="s">
        <v>2524</v>
      </c>
      <c r="BD403" s="644"/>
      <c r="BE403" s="644"/>
      <c r="BF403" s="644"/>
      <c r="BG403" s="644"/>
      <c r="BH403" s="643"/>
      <c r="BI403" s="643"/>
      <c r="BJ403" s="644"/>
      <c r="BK403" s="643"/>
      <c r="BL403" s="644"/>
      <c r="BM403" s="644"/>
      <c r="BN403" s="643"/>
      <c r="BO403" s="644"/>
      <c r="BP403" s="622"/>
    </row>
    <row r="404" spans="1:68" ht="16.5" customHeight="1" x14ac:dyDescent="0.25">
      <c r="A404" s="621">
        <v>369</v>
      </c>
      <c r="B404" s="877">
        <v>936</v>
      </c>
      <c r="C404" s="1056" t="s">
        <v>750</v>
      </c>
      <c r="D404" s="1056"/>
      <c r="E404" s="1056"/>
      <c r="F404" s="1568"/>
      <c r="G404" s="869"/>
      <c r="H404" s="876" t="s">
        <v>751</v>
      </c>
      <c r="I404" s="581"/>
      <c r="J404" s="581"/>
      <c r="K404" s="581"/>
      <c r="L404" s="581"/>
      <c r="M404" s="581" t="s">
        <v>1110</v>
      </c>
      <c r="N404" s="581" t="s">
        <v>1071</v>
      </c>
      <c r="O404" s="656" t="s">
        <v>1149</v>
      </c>
      <c r="P404" s="656"/>
      <c r="Q404" s="582" t="s">
        <v>877</v>
      </c>
      <c r="R404" s="580"/>
      <c r="S404" s="582" t="s">
        <v>877</v>
      </c>
      <c r="T404" s="580"/>
      <c r="U404" s="580"/>
      <c r="V404" s="580"/>
      <c r="W404" s="580"/>
      <c r="X404" s="580"/>
      <c r="Y404" s="657">
        <v>20</v>
      </c>
      <c r="Z404" s="582" t="s">
        <v>877</v>
      </c>
      <c r="AA404" s="584" t="s">
        <v>1504</v>
      </c>
      <c r="AB404" s="878" t="s">
        <v>877</v>
      </c>
      <c r="AC404" s="878" t="s">
        <v>877</v>
      </c>
      <c r="AD404" s="878" t="s">
        <v>877</v>
      </c>
      <c r="AE404" s="878" t="s">
        <v>877</v>
      </c>
      <c r="AF404" s="584" t="s">
        <v>1791</v>
      </c>
      <c r="AG404" s="878" t="s">
        <v>877</v>
      </c>
      <c r="AH404" s="584" t="s">
        <v>1503</v>
      </c>
      <c r="AI404" s="878" t="s">
        <v>877</v>
      </c>
      <c r="AJ404" s="878" t="s">
        <v>877</v>
      </c>
      <c r="AK404" s="878" t="s">
        <v>877</v>
      </c>
      <c r="AL404" s="878"/>
      <c r="AM404" s="878"/>
      <c r="AN404" s="878"/>
      <c r="AO404" s="878"/>
      <c r="AP404" s="878"/>
      <c r="AQ404" s="878"/>
      <c r="AR404" s="878"/>
      <c r="AS404" s="878"/>
      <c r="AT404" s="878"/>
      <c r="AU404" s="878"/>
      <c r="AV404" s="878"/>
      <c r="AW404" s="878"/>
      <c r="AX404" s="878"/>
      <c r="AY404" s="878"/>
      <c r="AZ404" s="878"/>
      <c r="BA404" s="878"/>
      <c r="BB404" s="878"/>
      <c r="BC404" s="878"/>
      <c r="BD404" s="878"/>
      <c r="BE404" s="878"/>
      <c r="BF404" s="878"/>
      <c r="BG404" s="878"/>
      <c r="BH404" s="879"/>
      <c r="BI404" s="879"/>
      <c r="BJ404" s="878"/>
      <c r="BK404" s="879"/>
      <c r="BL404" s="878"/>
      <c r="BM404" s="878"/>
      <c r="BN404" s="879"/>
      <c r="BO404" s="878"/>
      <c r="BP404" s="624" t="s">
        <v>1842</v>
      </c>
    </row>
    <row r="405" spans="1:68" ht="16.5" customHeight="1" x14ac:dyDescent="0.2">
      <c r="A405" s="621">
        <v>370</v>
      </c>
      <c r="B405" s="880" t="s">
        <v>454</v>
      </c>
      <c r="C405" s="881" t="s">
        <v>455</v>
      </c>
      <c r="D405" s="881"/>
      <c r="E405" s="881"/>
      <c r="F405" s="1568"/>
      <c r="G405" s="869"/>
      <c r="H405" s="882" t="s">
        <v>456</v>
      </c>
      <c r="I405" s="581"/>
      <c r="J405" s="581"/>
      <c r="K405" s="581"/>
      <c r="L405" s="582"/>
      <c r="M405" s="582" t="s">
        <v>1148</v>
      </c>
      <c r="N405" s="582" t="s">
        <v>1071</v>
      </c>
      <c r="O405" s="579" t="s">
        <v>1142</v>
      </c>
      <c r="P405" s="580"/>
      <c r="Q405" s="580"/>
      <c r="R405" s="580"/>
      <c r="S405" s="580"/>
      <c r="T405" s="580"/>
      <c r="U405" s="580"/>
      <c r="V405" s="580"/>
      <c r="W405" s="580"/>
      <c r="X405" s="580"/>
      <c r="Y405" s="580"/>
      <c r="Z405" s="580"/>
      <c r="AA405" s="580"/>
      <c r="AB405" s="580"/>
      <c r="AC405" s="580" t="s">
        <v>877</v>
      </c>
      <c r="AD405" s="580"/>
      <c r="AE405" s="580"/>
      <c r="AF405" s="580"/>
      <c r="AG405" s="580"/>
      <c r="AH405" s="580"/>
      <c r="AI405" s="707"/>
      <c r="AJ405" s="707"/>
      <c r="AK405" s="707"/>
      <c r="AL405" s="707"/>
      <c r="AM405" s="707"/>
      <c r="AN405" s="707"/>
      <c r="AO405" s="707"/>
      <c r="AP405" s="707"/>
      <c r="AQ405" s="707"/>
      <c r="AR405" s="707"/>
      <c r="AS405" s="707"/>
      <c r="AT405" s="707"/>
      <c r="AU405" s="707"/>
      <c r="AV405" s="707"/>
      <c r="AW405" s="707"/>
      <c r="AX405" s="707"/>
      <c r="AY405" s="707"/>
      <c r="AZ405" s="707"/>
      <c r="BA405" s="707"/>
      <c r="BB405" s="707"/>
      <c r="BC405" s="707"/>
      <c r="BD405" s="707"/>
      <c r="BE405" s="707"/>
      <c r="BF405" s="707"/>
      <c r="BG405" s="707"/>
      <c r="BH405" s="839"/>
      <c r="BI405" s="839"/>
      <c r="BJ405" s="707"/>
      <c r="BK405" s="839"/>
      <c r="BL405" s="707"/>
      <c r="BM405" s="707"/>
      <c r="BN405" s="839"/>
      <c r="BO405" s="707"/>
      <c r="BP405" s="622"/>
    </row>
    <row r="406" spans="1:68" ht="16.5" customHeight="1" x14ac:dyDescent="0.2">
      <c r="A406" s="621">
        <v>371</v>
      </c>
      <c r="B406" s="1057">
        <v>1182</v>
      </c>
      <c r="C406" s="876" t="s">
        <v>1577</v>
      </c>
      <c r="D406" s="876"/>
      <c r="E406" s="876"/>
      <c r="F406" s="1568"/>
      <c r="G406" s="869"/>
      <c r="H406" s="876" t="s">
        <v>1578</v>
      </c>
      <c r="I406" s="581"/>
      <c r="J406" s="581"/>
      <c r="K406" s="581"/>
      <c r="L406" s="581"/>
      <c r="M406" s="581"/>
      <c r="N406" s="581"/>
      <c r="O406" s="581"/>
      <c r="P406" s="581"/>
      <c r="Q406" s="581"/>
      <c r="R406" s="581"/>
      <c r="S406" s="581"/>
      <c r="T406" s="581"/>
      <c r="U406" s="581" t="s">
        <v>923</v>
      </c>
      <c r="V406" s="581" t="s">
        <v>923</v>
      </c>
      <c r="W406" s="581" t="s">
        <v>923</v>
      </c>
      <c r="X406" s="581" t="s">
        <v>923</v>
      </c>
      <c r="Y406" s="581" t="s">
        <v>923</v>
      </c>
      <c r="Z406" s="581" t="s">
        <v>923</v>
      </c>
      <c r="AA406" s="637"/>
      <c r="AB406" s="752" t="s">
        <v>877</v>
      </c>
      <c r="AC406" s="750" t="s">
        <v>1473</v>
      </c>
      <c r="AD406" s="750" t="s">
        <v>1473</v>
      </c>
      <c r="AE406" s="752" t="s">
        <v>877</v>
      </c>
      <c r="AF406" s="752" t="s">
        <v>877</v>
      </c>
      <c r="AG406" s="752" t="s">
        <v>877</v>
      </c>
      <c r="AH406" s="752" t="s">
        <v>877</v>
      </c>
      <c r="AI406" s="752" t="s">
        <v>877</v>
      </c>
      <c r="AJ406" s="750" t="s">
        <v>1511</v>
      </c>
      <c r="AK406" s="752" t="s">
        <v>877</v>
      </c>
      <c r="AL406" s="752" t="s">
        <v>877</v>
      </c>
      <c r="AM406" s="752" t="s">
        <v>877</v>
      </c>
      <c r="AN406" s="750" t="s">
        <v>2001</v>
      </c>
      <c r="AO406" s="750" t="s">
        <v>2007</v>
      </c>
      <c r="AP406" s="751" t="s">
        <v>877</v>
      </c>
      <c r="AQ406" s="750" t="s">
        <v>2028</v>
      </c>
      <c r="AR406" s="750" t="s">
        <v>1865</v>
      </c>
      <c r="AS406" s="752" t="s">
        <v>877</v>
      </c>
      <c r="AT406" s="752" t="s">
        <v>877</v>
      </c>
      <c r="AU406" s="752" t="s">
        <v>877</v>
      </c>
      <c r="AV406" s="752"/>
      <c r="AW406" s="752"/>
      <c r="AX406" s="752"/>
      <c r="AY406" s="752"/>
      <c r="AZ406" s="752"/>
      <c r="BA406" s="752"/>
      <c r="BB406" s="752"/>
      <c r="BC406" s="752"/>
      <c r="BD406" s="752"/>
      <c r="BE406" s="752"/>
      <c r="BF406" s="752"/>
      <c r="BG406" s="752"/>
      <c r="BH406" s="757"/>
      <c r="BI406" s="757"/>
      <c r="BJ406" s="752"/>
      <c r="BK406" s="757"/>
      <c r="BL406" s="752"/>
      <c r="BM406" s="752"/>
      <c r="BN406" s="757"/>
      <c r="BO406" s="752"/>
      <c r="BP406" s="883" t="s">
        <v>2208</v>
      </c>
    </row>
    <row r="407" spans="1:68" ht="16.5" customHeight="1" x14ac:dyDescent="0.2">
      <c r="A407" s="621">
        <v>372</v>
      </c>
      <c r="B407" s="475">
        <v>1704</v>
      </c>
      <c r="C407" s="451" t="s">
        <v>2641</v>
      </c>
      <c r="D407" s="451"/>
      <c r="E407" s="451"/>
      <c r="F407" s="1568"/>
      <c r="G407" s="869"/>
      <c r="H407" s="456" t="s">
        <v>2642</v>
      </c>
      <c r="I407" s="581"/>
      <c r="J407" s="581"/>
      <c r="K407" s="581"/>
      <c r="L407" s="581"/>
      <c r="M407" s="581"/>
      <c r="N407" s="581"/>
      <c r="O407" s="581"/>
      <c r="P407" s="581"/>
      <c r="Q407" s="581"/>
      <c r="R407" s="581"/>
      <c r="S407" s="581"/>
      <c r="T407" s="581"/>
      <c r="U407" s="581"/>
      <c r="V407" s="581"/>
      <c r="W407" s="581"/>
      <c r="X407" s="581"/>
      <c r="Y407" s="581"/>
      <c r="Z407" s="581"/>
      <c r="AA407" s="637"/>
      <c r="AB407" s="752"/>
      <c r="AC407" s="750"/>
      <c r="AD407" s="750"/>
      <c r="AE407" s="752"/>
      <c r="AF407" s="752"/>
      <c r="AG407" s="752"/>
      <c r="AH407" s="752"/>
      <c r="AI407" s="752"/>
      <c r="AJ407" s="750"/>
      <c r="AK407" s="752"/>
      <c r="AL407" s="752"/>
      <c r="AM407" s="752"/>
      <c r="AN407" s="750"/>
      <c r="AO407" s="750"/>
      <c r="AP407" s="751"/>
      <c r="AQ407" s="750"/>
      <c r="AR407" s="750"/>
      <c r="AS407" s="752"/>
      <c r="AT407" s="752"/>
      <c r="AU407" s="752"/>
      <c r="AV407" s="752"/>
      <c r="AW407" s="752"/>
      <c r="AX407" s="752"/>
      <c r="AY407" s="752"/>
      <c r="AZ407" s="752"/>
      <c r="BA407" s="752"/>
      <c r="BB407" s="752"/>
      <c r="BC407" s="752"/>
      <c r="BD407" s="594" t="s">
        <v>2643</v>
      </c>
      <c r="BE407" s="592"/>
      <c r="BF407" s="592"/>
      <c r="BG407" s="592"/>
      <c r="BH407" s="693"/>
      <c r="BI407" s="648" t="s">
        <v>2132</v>
      </c>
      <c r="BJ407" s="641"/>
      <c r="BK407" s="716"/>
      <c r="BL407" s="641"/>
      <c r="BM407" s="641"/>
      <c r="BN407" s="716"/>
      <c r="BO407" s="641"/>
      <c r="BP407" s="883"/>
    </row>
    <row r="408" spans="1:68" ht="16.5" customHeight="1" x14ac:dyDescent="0.2">
      <c r="A408" s="621">
        <v>373</v>
      </c>
      <c r="B408" s="884">
        <v>1502</v>
      </c>
      <c r="C408" s="885" t="s">
        <v>2280</v>
      </c>
      <c r="D408" s="885"/>
      <c r="E408" s="885"/>
      <c r="F408" s="1568"/>
      <c r="G408" s="869"/>
      <c r="H408" s="885" t="s">
        <v>2281</v>
      </c>
      <c r="I408" s="581"/>
      <c r="J408" s="581"/>
      <c r="K408" s="581"/>
      <c r="L408" s="581"/>
      <c r="M408" s="581"/>
      <c r="N408" s="581"/>
      <c r="O408" s="581"/>
      <c r="P408" s="581"/>
      <c r="Q408" s="581"/>
      <c r="R408" s="581"/>
      <c r="S408" s="581"/>
      <c r="T408" s="581"/>
      <c r="U408" s="581"/>
      <c r="V408" s="581"/>
      <c r="W408" s="581"/>
      <c r="X408" s="581"/>
      <c r="Y408" s="581"/>
      <c r="Z408" s="581"/>
      <c r="AA408" s="637"/>
      <c r="AB408" s="752"/>
      <c r="AC408" s="750"/>
      <c r="AD408" s="750"/>
      <c r="AE408" s="752"/>
      <c r="AF408" s="752"/>
      <c r="AG408" s="752"/>
      <c r="AH408" s="752"/>
      <c r="AI408" s="752"/>
      <c r="AJ408" s="750"/>
      <c r="AK408" s="752"/>
      <c r="AL408" s="752"/>
      <c r="AM408" s="752"/>
      <c r="AN408" s="751"/>
      <c r="AO408" s="751"/>
      <c r="AP408" s="751"/>
      <c r="AQ408" s="751"/>
      <c r="AR408" s="751"/>
      <c r="AS408" s="751"/>
      <c r="AT408" s="751"/>
      <c r="AU408" s="750">
        <v>8</v>
      </c>
      <c r="AV408" s="751"/>
      <c r="AW408" s="751"/>
      <c r="AX408" s="751"/>
      <c r="AY408" s="751"/>
      <c r="AZ408" s="751"/>
      <c r="BA408" s="751"/>
      <c r="BB408" s="751"/>
      <c r="BC408" s="751"/>
      <c r="BD408" s="751"/>
      <c r="BE408" s="751"/>
      <c r="BF408" s="751"/>
      <c r="BG408" s="751"/>
      <c r="BH408" s="886" t="s">
        <v>1831</v>
      </c>
      <c r="BI408" s="887"/>
      <c r="BJ408" s="751"/>
      <c r="BK408" s="887"/>
      <c r="BL408" s="751"/>
      <c r="BM408" s="751"/>
      <c r="BN408" s="887"/>
      <c r="BO408" s="751"/>
      <c r="BP408" s="631"/>
    </row>
    <row r="409" spans="1:68" ht="16.5" customHeight="1" x14ac:dyDescent="0.2">
      <c r="A409" s="621">
        <v>374</v>
      </c>
      <c r="B409" s="888" t="s">
        <v>1552</v>
      </c>
      <c r="C409" s="456" t="s">
        <v>1551</v>
      </c>
      <c r="D409" s="456"/>
      <c r="E409" s="456"/>
      <c r="F409" s="1568"/>
      <c r="G409" s="869"/>
      <c r="H409" s="876" t="s">
        <v>1553</v>
      </c>
      <c r="I409" s="581"/>
      <c r="J409" s="581"/>
      <c r="K409" s="581"/>
      <c r="L409" s="581"/>
      <c r="M409" s="581"/>
      <c r="N409" s="581"/>
      <c r="O409" s="581"/>
      <c r="P409" s="581"/>
      <c r="Q409" s="581"/>
      <c r="R409" s="581"/>
      <c r="S409" s="581"/>
      <c r="T409" s="581"/>
      <c r="U409" s="581"/>
      <c r="V409" s="577"/>
      <c r="W409" s="807"/>
      <c r="X409" s="807"/>
      <c r="Y409" s="807"/>
      <c r="Z409" s="807"/>
      <c r="AA409" s="807"/>
      <c r="AB409" s="807"/>
      <c r="AC409" s="637"/>
      <c r="AD409" s="807"/>
      <c r="AE409" s="637"/>
      <c r="AF409" s="644"/>
      <c r="AG409" s="644"/>
      <c r="AH409" s="644"/>
      <c r="AI409" s="644"/>
      <c r="AJ409" s="644"/>
      <c r="AK409" s="644"/>
      <c r="AL409" s="644"/>
      <c r="AM409" s="644"/>
      <c r="AN409" s="644"/>
      <c r="AO409" s="644"/>
      <c r="AP409" s="637"/>
      <c r="AQ409" s="644"/>
      <c r="AR409" s="644"/>
      <c r="AS409" s="594" t="s">
        <v>1987</v>
      </c>
      <c r="AT409" s="594" t="s">
        <v>1081</v>
      </c>
      <c r="AU409" s="570"/>
      <c r="AV409" s="644"/>
      <c r="AW409" s="644"/>
      <c r="AX409" s="644"/>
      <c r="AY409" s="644"/>
      <c r="AZ409" s="644"/>
      <c r="BA409" s="644"/>
      <c r="BB409" s="644"/>
      <c r="BC409" s="644"/>
      <c r="BD409" s="644"/>
      <c r="BE409" s="644"/>
      <c r="BF409" s="644"/>
      <c r="BG409" s="644"/>
      <c r="BH409" s="643"/>
      <c r="BI409" s="643"/>
      <c r="BJ409" s="644"/>
      <c r="BK409" s="643"/>
      <c r="BL409" s="644"/>
      <c r="BM409" s="644"/>
      <c r="BN409" s="643"/>
      <c r="BO409" s="644"/>
      <c r="BP409" s="622"/>
    </row>
    <row r="410" spans="1:68" ht="16.5" customHeight="1" x14ac:dyDescent="0.2">
      <c r="A410" s="621">
        <v>375</v>
      </c>
      <c r="B410" s="867">
        <v>372</v>
      </c>
      <c r="C410" s="868" t="s">
        <v>1173</v>
      </c>
      <c r="D410" s="868"/>
      <c r="E410" s="868"/>
      <c r="F410" s="1568"/>
      <c r="G410" s="869"/>
      <c r="H410" s="876" t="s">
        <v>1174</v>
      </c>
      <c r="I410" s="582" t="s">
        <v>923</v>
      </c>
      <c r="J410" s="582" t="s">
        <v>923</v>
      </c>
      <c r="K410" s="582" t="s">
        <v>923</v>
      </c>
      <c r="L410" s="582" t="s">
        <v>923</v>
      </c>
      <c r="M410" s="582" t="s">
        <v>923</v>
      </c>
      <c r="N410" s="582" t="s">
        <v>923</v>
      </c>
      <c r="O410" s="582" t="s">
        <v>923</v>
      </c>
      <c r="P410" s="582" t="s">
        <v>923</v>
      </c>
      <c r="Q410" s="582" t="s">
        <v>923</v>
      </c>
      <c r="R410" s="582" t="s">
        <v>923</v>
      </c>
      <c r="S410" s="578">
        <v>20</v>
      </c>
      <c r="T410" s="582" t="s">
        <v>923</v>
      </c>
      <c r="U410" s="582" t="s">
        <v>923</v>
      </c>
      <c r="V410" s="582" t="s">
        <v>923</v>
      </c>
      <c r="W410" s="578">
        <v>12</v>
      </c>
      <c r="X410" s="582" t="s">
        <v>923</v>
      </c>
      <c r="Y410" s="582"/>
      <c r="Z410" s="584">
        <v>29</v>
      </c>
      <c r="AA410" s="582"/>
      <c r="AB410" s="582"/>
      <c r="AC410" s="584" t="s">
        <v>1641</v>
      </c>
      <c r="AD410" s="727" t="s">
        <v>877</v>
      </c>
      <c r="AE410" s="584" t="s">
        <v>1526</v>
      </c>
      <c r="AF410" s="584" t="s">
        <v>1613</v>
      </c>
      <c r="AG410" s="727" t="s">
        <v>877</v>
      </c>
      <c r="AH410" s="584" t="s">
        <v>1791</v>
      </c>
      <c r="AI410" s="727"/>
      <c r="AJ410" s="727"/>
      <c r="AK410" s="584" t="s">
        <v>1876</v>
      </c>
      <c r="AL410" s="593"/>
      <c r="AM410" s="584" t="s">
        <v>2015</v>
      </c>
      <c r="AN410" s="593"/>
      <c r="AO410" s="593"/>
      <c r="AP410" s="584" t="s">
        <v>1876</v>
      </c>
      <c r="AQ410" s="593"/>
      <c r="AR410" s="593"/>
      <c r="AS410" s="593"/>
      <c r="AT410" s="584" t="s">
        <v>1989</v>
      </c>
      <c r="AU410" s="584" t="s">
        <v>2290</v>
      </c>
      <c r="AV410" s="593"/>
      <c r="AW410" s="584" t="s">
        <v>2032</v>
      </c>
      <c r="AX410" s="584" t="s">
        <v>2132</v>
      </c>
      <c r="AY410" s="593"/>
      <c r="AZ410" s="593"/>
      <c r="BA410" s="584" t="s">
        <v>2002</v>
      </c>
      <c r="BB410" s="593"/>
      <c r="BC410" s="584" t="s">
        <v>2053</v>
      </c>
      <c r="BD410" s="584" t="s">
        <v>2674</v>
      </c>
      <c r="BE410" s="584" t="s">
        <v>2484</v>
      </c>
      <c r="BF410" s="584" t="s">
        <v>2514</v>
      </c>
      <c r="BG410" s="593"/>
      <c r="BH410" s="649" t="s">
        <v>2484</v>
      </c>
      <c r="BI410" s="648" t="s">
        <v>2132</v>
      </c>
      <c r="BJ410" s="641"/>
      <c r="BK410" s="648" t="s">
        <v>2006</v>
      </c>
      <c r="BL410" s="641"/>
      <c r="BM410" s="640" t="s">
        <v>2948</v>
      </c>
      <c r="BN410" s="716"/>
      <c r="BO410" s="637" t="s">
        <v>2053</v>
      </c>
      <c r="BP410" s="622" t="s">
        <v>1808</v>
      </c>
    </row>
    <row r="411" spans="1:68" ht="16.5" customHeight="1" x14ac:dyDescent="0.2">
      <c r="A411" s="621">
        <v>376</v>
      </c>
      <c r="B411" s="867" t="s">
        <v>458</v>
      </c>
      <c r="C411" s="868" t="s">
        <v>972</v>
      </c>
      <c r="D411" s="868"/>
      <c r="E411" s="868"/>
      <c r="F411" s="1568"/>
      <c r="G411" s="869"/>
      <c r="H411" s="876"/>
      <c r="I411" s="582" t="s">
        <v>877</v>
      </c>
      <c r="J411" s="582" t="s">
        <v>877</v>
      </c>
      <c r="K411" s="578">
        <v>4</v>
      </c>
      <c r="L411" s="582" t="s">
        <v>877</v>
      </c>
      <c r="M411" s="582" t="s">
        <v>877</v>
      </c>
      <c r="N411" s="582" t="s">
        <v>877</v>
      </c>
      <c r="O411" s="582"/>
      <c r="P411" s="582" t="s">
        <v>877</v>
      </c>
      <c r="Q411" s="582"/>
      <c r="R411" s="582" t="s">
        <v>877</v>
      </c>
      <c r="S411" s="582" t="s">
        <v>877</v>
      </c>
      <c r="T411" s="582" t="s">
        <v>877</v>
      </c>
      <c r="U411" s="582"/>
      <c r="V411" s="582"/>
      <c r="W411" s="582"/>
      <c r="X411" s="582"/>
      <c r="Y411" s="582"/>
      <c r="Z411" s="582"/>
      <c r="AA411" s="582"/>
      <c r="AB411" s="582"/>
      <c r="AC411" s="582"/>
      <c r="AD411" s="582"/>
      <c r="AE411" s="582"/>
      <c r="AF411" s="582"/>
      <c r="AG411" s="582"/>
      <c r="AH411" s="582"/>
      <c r="AI411" s="582"/>
      <c r="AJ411" s="582"/>
      <c r="AK411" s="582"/>
      <c r="AL411" s="582"/>
      <c r="AM411" s="582"/>
      <c r="AN411" s="582"/>
      <c r="AO411" s="582"/>
      <c r="AP411" s="582"/>
      <c r="AQ411" s="582"/>
      <c r="AR411" s="582"/>
      <c r="AS411" s="582"/>
      <c r="AT411" s="582"/>
      <c r="AU411" s="582"/>
      <c r="AV411" s="582"/>
      <c r="AW411" s="582"/>
      <c r="AX411" s="582"/>
      <c r="AY411" s="582"/>
      <c r="AZ411" s="582"/>
      <c r="BA411" s="582"/>
      <c r="BB411" s="582"/>
      <c r="BC411" s="582"/>
      <c r="BD411" s="582"/>
      <c r="BE411" s="582"/>
      <c r="BF411" s="582"/>
      <c r="BG411" s="582"/>
      <c r="BH411" s="889"/>
      <c r="BI411" s="889"/>
      <c r="BJ411" s="582"/>
      <c r="BK411" s="889"/>
      <c r="BL411" s="582"/>
      <c r="BM411" s="582"/>
      <c r="BN411" s="889"/>
      <c r="BO411" s="582"/>
      <c r="BP411" s="622" t="s">
        <v>390</v>
      </c>
    </row>
    <row r="412" spans="1:68" ht="16.5" customHeight="1" thickBot="1" x14ac:dyDescent="0.3">
      <c r="A412" s="621">
        <v>377</v>
      </c>
      <c r="B412" s="890">
        <v>842</v>
      </c>
      <c r="C412" s="868" t="s">
        <v>635</v>
      </c>
      <c r="D412" s="868"/>
      <c r="E412" s="868"/>
      <c r="F412" s="1568"/>
      <c r="G412" s="869"/>
      <c r="H412" s="876" t="s">
        <v>2483</v>
      </c>
      <c r="I412" s="582" t="s">
        <v>923</v>
      </c>
      <c r="J412" s="582" t="s">
        <v>923</v>
      </c>
      <c r="K412" s="582" t="s">
        <v>923</v>
      </c>
      <c r="L412" s="582" t="s">
        <v>923</v>
      </c>
      <c r="M412" s="582" t="s">
        <v>923</v>
      </c>
      <c r="N412" s="582" t="s">
        <v>923</v>
      </c>
      <c r="O412" s="582" t="s">
        <v>923</v>
      </c>
      <c r="P412" s="582" t="s">
        <v>923</v>
      </c>
      <c r="Q412" s="582" t="s">
        <v>923</v>
      </c>
      <c r="R412" s="582" t="s">
        <v>923</v>
      </c>
      <c r="S412" s="582" t="s">
        <v>923</v>
      </c>
      <c r="T412" s="582" t="s">
        <v>923</v>
      </c>
      <c r="U412" s="582"/>
      <c r="V412" s="582"/>
      <c r="W412" s="582"/>
      <c r="X412" s="582"/>
      <c r="Y412" s="582"/>
      <c r="Z412" s="582"/>
      <c r="AA412" s="582"/>
      <c r="AB412" s="582"/>
      <c r="AC412" s="582"/>
      <c r="AD412" s="582"/>
      <c r="AE412" s="582"/>
      <c r="AF412" s="582"/>
      <c r="AG412" s="582"/>
      <c r="AH412" s="582"/>
      <c r="AI412" s="582"/>
      <c r="AJ412" s="582"/>
      <c r="AK412" s="582"/>
      <c r="AL412" s="582"/>
      <c r="AM412" s="582"/>
      <c r="AN412" s="582"/>
      <c r="AO412" s="582"/>
      <c r="AP412" s="582"/>
      <c r="AQ412" s="582"/>
      <c r="AR412" s="582"/>
      <c r="AS412" s="582"/>
      <c r="AT412" s="582"/>
      <c r="AU412" s="582"/>
      <c r="AV412" s="582"/>
      <c r="AW412" s="582"/>
      <c r="AX412" s="582"/>
      <c r="AY412" s="582"/>
      <c r="AZ412" s="582"/>
      <c r="BA412" s="582"/>
      <c r="BB412" s="582"/>
      <c r="BC412" s="582"/>
      <c r="BD412" s="582"/>
      <c r="BE412" s="582"/>
      <c r="BF412" s="584" t="s">
        <v>2053</v>
      </c>
      <c r="BG412" s="593"/>
      <c r="BH412" s="717"/>
      <c r="BI412" s="717"/>
      <c r="BJ412" s="593"/>
      <c r="BK412" s="717"/>
      <c r="BL412" s="593"/>
      <c r="BM412" s="593"/>
      <c r="BN412" s="717"/>
      <c r="BO412" s="593"/>
      <c r="BP412" s="762" t="s">
        <v>390</v>
      </c>
    </row>
    <row r="413" spans="1:68" ht="16.5" customHeight="1" x14ac:dyDescent="0.2">
      <c r="A413" s="621">
        <v>378</v>
      </c>
      <c r="B413" s="891" t="s">
        <v>1481</v>
      </c>
      <c r="C413" s="892" t="s">
        <v>1482</v>
      </c>
      <c r="D413" s="892"/>
      <c r="E413" s="892"/>
      <c r="F413" s="1574" t="s">
        <v>2316</v>
      </c>
      <c r="G413" s="893"/>
      <c r="H413" s="894"/>
      <c r="I413" s="895"/>
      <c r="J413" s="895"/>
      <c r="K413" s="895"/>
      <c r="L413" s="895"/>
      <c r="M413" s="895"/>
      <c r="N413" s="895"/>
      <c r="O413" s="895"/>
      <c r="P413" s="895"/>
      <c r="Q413" s="895"/>
      <c r="R413" s="895"/>
      <c r="S413" s="895"/>
      <c r="T413" s="895"/>
      <c r="U413" s="895"/>
      <c r="V413" s="895"/>
      <c r="W413" s="895"/>
      <c r="X413" s="895"/>
      <c r="Y413" s="895"/>
      <c r="Z413" s="895"/>
      <c r="AA413" s="895"/>
      <c r="AB413" s="895"/>
      <c r="AC413" s="895"/>
      <c r="AD413" s="895"/>
      <c r="AE413" s="895"/>
      <c r="AF413" s="895"/>
      <c r="AG413" s="895"/>
      <c r="AH413" s="895"/>
      <c r="AI413" s="895"/>
      <c r="AJ413" s="895"/>
      <c r="AK413" s="895"/>
      <c r="AL413" s="895"/>
      <c r="AM413" s="895"/>
      <c r="AN413" s="895"/>
      <c r="AO413" s="895"/>
      <c r="AP413" s="895"/>
      <c r="AQ413" s="895"/>
      <c r="AR413" s="895"/>
      <c r="AS413" s="895"/>
      <c r="AT413" s="895"/>
      <c r="AU413" s="895"/>
      <c r="AV413" s="895"/>
      <c r="AW413" s="895"/>
      <c r="AX413" s="895"/>
      <c r="AY413" s="895"/>
      <c r="AZ413" s="895"/>
      <c r="BA413" s="895"/>
      <c r="BB413" s="895"/>
      <c r="BC413" s="895"/>
      <c r="BD413" s="895"/>
      <c r="BE413" s="895"/>
      <c r="BF413" s="895"/>
      <c r="BG413" s="895"/>
      <c r="BH413" s="896"/>
      <c r="BI413" s="896"/>
      <c r="BJ413" s="895"/>
      <c r="BK413" s="896"/>
      <c r="BL413" s="895"/>
      <c r="BM413" s="895"/>
      <c r="BN413" s="896"/>
      <c r="BO413" s="895"/>
      <c r="BP413" s="770"/>
    </row>
    <row r="414" spans="1:68" ht="16.5" customHeight="1" x14ac:dyDescent="0.2">
      <c r="A414" s="621">
        <v>379</v>
      </c>
      <c r="B414" s="891" t="s">
        <v>961</v>
      </c>
      <c r="C414" s="892" t="s">
        <v>962</v>
      </c>
      <c r="D414" s="892"/>
      <c r="E414" s="892"/>
      <c r="F414" s="1574"/>
      <c r="G414" s="893"/>
      <c r="H414" s="894"/>
      <c r="I414" s="895"/>
      <c r="J414" s="895"/>
      <c r="K414" s="895"/>
      <c r="L414" s="895"/>
      <c r="M414" s="895"/>
      <c r="N414" s="895"/>
      <c r="O414" s="895"/>
      <c r="P414" s="895"/>
      <c r="Q414" s="895"/>
      <c r="R414" s="895"/>
      <c r="S414" s="895"/>
      <c r="T414" s="895"/>
      <c r="U414" s="895"/>
      <c r="V414" s="895"/>
      <c r="W414" s="895"/>
      <c r="X414" s="895"/>
      <c r="Y414" s="895"/>
      <c r="Z414" s="895"/>
      <c r="AA414" s="895"/>
      <c r="AB414" s="895"/>
      <c r="AC414" s="895"/>
      <c r="AD414" s="895"/>
      <c r="AE414" s="895"/>
      <c r="AF414" s="895"/>
      <c r="AG414" s="895"/>
      <c r="AH414" s="895"/>
      <c r="AI414" s="895"/>
      <c r="AJ414" s="895"/>
      <c r="AK414" s="895"/>
      <c r="AL414" s="895"/>
      <c r="AM414" s="895"/>
      <c r="AN414" s="895"/>
      <c r="AO414" s="895"/>
      <c r="AP414" s="895"/>
      <c r="AQ414" s="895"/>
      <c r="AR414" s="895"/>
      <c r="AS414" s="895"/>
      <c r="AT414" s="895"/>
      <c r="AU414" s="895"/>
      <c r="AV414" s="895"/>
      <c r="AW414" s="895"/>
      <c r="AX414" s="895"/>
      <c r="AY414" s="895"/>
      <c r="AZ414" s="895"/>
      <c r="BA414" s="895"/>
      <c r="BB414" s="895"/>
      <c r="BC414" s="895"/>
      <c r="BD414" s="895"/>
      <c r="BE414" s="895"/>
      <c r="BF414" s="895"/>
      <c r="BG414" s="895"/>
      <c r="BH414" s="896"/>
      <c r="BI414" s="896"/>
      <c r="BJ414" s="895"/>
      <c r="BK414" s="896"/>
      <c r="BL414" s="895"/>
      <c r="BM414" s="895"/>
      <c r="BN414" s="896"/>
      <c r="BO414" s="895"/>
      <c r="BP414" s="770"/>
    </row>
    <row r="415" spans="1:68" ht="16.5" customHeight="1" x14ac:dyDescent="0.2">
      <c r="A415" s="621">
        <v>380</v>
      </c>
      <c r="B415" s="897" t="s">
        <v>85</v>
      </c>
      <c r="C415" s="898" t="s">
        <v>86</v>
      </c>
      <c r="D415" s="898"/>
      <c r="E415" s="898"/>
      <c r="F415" s="1574"/>
      <c r="G415" s="893"/>
      <c r="H415" s="899" t="s">
        <v>87</v>
      </c>
      <c r="I415" s="577">
        <v>31</v>
      </c>
      <c r="J415" s="577">
        <v>21</v>
      </c>
      <c r="K415" s="582"/>
      <c r="L415" s="582"/>
      <c r="M415" s="582" t="s">
        <v>1110</v>
      </c>
      <c r="N415" s="582" t="s">
        <v>1071</v>
      </c>
      <c r="O415" s="579" t="s">
        <v>1111</v>
      </c>
      <c r="P415" s="580"/>
      <c r="Q415" s="580"/>
      <c r="R415" s="580"/>
      <c r="S415" s="580"/>
      <c r="T415" s="580"/>
      <c r="U415" s="580"/>
      <c r="V415" s="580"/>
      <c r="W415" s="580"/>
      <c r="X415" s="580"/>
      <c r="Y415" s="580"/>
      <c r="Z415" s="580"/>
      <c r="AA415" s="580"/>
      <c r="AB415" s="580"/>
      <c r="AC415" s="580"/>
      <c r="AD415" s="580"/>
      <c r="AE415" s="580"/>
      <c r="AF415" s="580"/>
      <c r="AG415" s="580"/>
      <c r="AH415" s="580"/>
      <c r="AI415" s="580"/>
      <c r="AJ415" s="580"/>
      <c r="AK415" s="580"/>
      <c r="AL415" s="580"/>
      <c r="AM415" s="580"/>
      <c r="AN415" s="580"/>
      <c r="AO415" s="580"/>
      <c r="AP415" s="580"/>
      <c r="AQ415" s="580"/>
      <c r="AR415" s="580"/>
      <c r="AS415" s="580"/>
      <c r="AT415" s="580"/>
      <c r="AU415" s="580"/>
      <c r="AV415" s="580"/>
      <c r="AW415" s="580"/>
      <c r="AX415" s="580"/>
      <c r="AY415" s="580"/>
      <c r="AZ415" s="580"/>
      <c r="BA415" s="580"/>
      <c r="BB415" s="580"/>
      <c r="BC415" s="580"/>
      <c r="BD415" s="580"/>
      <c r="BE415" s="580"/>
      <c r="BF415" s="580"/>
      <c r="BG415" s="580"/>
      <c r="BH415" s="900"/>
      <c r="BI415" s="900"/>
      <c r="BJ415" s="580"/>
      <c r="BK415" s="900"/>
      <c r="BL415" s="580"/>
      <c r="BM415" s="580"/>
      <c r="BN415" s="900"/>
      <c r="BO415" s="580"/>
      <c r="BP415" s="624" t="s">
        <v>921</v>
      </c>
    </row>
    <row r="416" spans="1:68" ht="16.5" customHeight="1" x14ac:dyDescent="0.25">
      <c r="A416" s="621">
        <v>381</v>
      </c>
      <c r="B416" s="901">
        <v>1012</v>
      </c>
      <c r="C416" s="1058" t="s">
        <v>793</v>
      </c>
      <c r="D416" s="1058"/>
      <c r="E416" s="1058"/>
      <c r="F416" s="1574"/>
      <c r="G416" s="893"/>
      <c r="H416" s="894" t="s">
        <v>794</v>
      </c>
      <c r="I416" s="577"/>
      <c r="J416" s="577"/>
      <c r="K416" s="582"/>
      <c r="L416" s="582"/>
      <c r="M416" s="582"/>
      <c r="N416" s="582"/>
      <c r="O416" s="579"/>
      <c r="P416" s="580"/>
      <c r="Q416" s="580"/>
      <c r="R416" s="580"/>
      <c r="S416" s="580"/>
      <c r="T416" s="580"/>
      <c r="U416" s="580"/>
      <c r="V416" s="580"/>
      <c r="W416" s="580"/>
      <c r="X416" s="580"/>
      <c r="Y416" s="580"/>
      <c r="Z416" s="580"/>
      <c r="AA416" s="580"/>
      <c r="AB416" s="580"/>
      <c r="AC416" s="580"/>
      <c r="AD416" s="580"/>
      <c r="AE416" s="580"/>
      <c r="AF416" s="580"/>
      <c r="AG416" s="580"/>
      <c r="AH416" s="580"/>
      <c r="AI416" s="580"/>
      <c r="AJ416" s="580"/>
      <c r="AK416" s="580"/>
      <c r="AL416" s="580"/>
      <c r="AM416" s="580"/>
      <c r="AN416" s="580"/>
      <c r="AO416" s="580"/>
      <c r="AP416" s="667" t="s">
        <v>877</v>
      </c>
      <c r="AQ416" s="667" t="s">
        <v>877</v>
      </c>
      <c r="AR416" s="667" t="s">
        <v>877</v>
      </c>
      <c r="AS416" s="667" t="s">
        <v>877</v>
      </c>
      <c r="AT416" s="667" t="s">
        <v>877</v>
      </c>
      <c r="AU416" s="667" t="s">
        <v>877</v>
      </c>
      <c r="AV416" s="667" t="s">
        <v>877</v>
      </c>
      <c r="AW416" s="667" t="s">
        <v>877</v>
      </c>
      <c r="AX416" s="667" t="s">
        <v>877</v>
      </c>
      <c r="AY416" s="667"/>
      <c r="AZ416" s="667"/>
      <c r="BA416" s="667"/>
      <c r="BB416" s="667"/>
      <c r="BC416" s="667"/>
      <c r="BD416" s="667"/>
      <c r="BE416" s="667"/>
      <c r="BF416" s="667"/>
      <c r="BG416" s="667"/>
      <c r="BH416" s="694"/>
      <c r="BI416" s="694"/>
      <c r="BJ416" s="667"/>
      <c r="BK416" s="694"/>
      <c r="BL416" s="667"/>
      <c r="BM416" s="667"/>
      <c r="BN416" s="694"/>
      <c r="BO416" s="667"/>
      <c r="BP416" s="625"/>
    </row>
    <row r="417" spans="1:68" ht="16.5" customHeight="1" thickBot="1" x14ac:dyDescent="0.25">
      <c r="A417" s="621">
        <v>382</v>
      </c>
      <c r="B417" s="891" t="s">
        <v>377</v>
      </c>
      <c r="C417" s="892" t="s">
        <v>378</v>
      </c>
      <c r="D417" s="892"/>
      <c r="E417" s="892"/>
      <c r="F417" s="1574"/>
      <c r="G417" s="893"/>
      <c r="H417" s="894" t="s">
        <v>379</v>
      </c>
      <c r="I417" s="577">
        <v>15</v>
      </c>
      <c r="J417" s="577">
        <v>4</v>
      </c>
      <c r="K417" s="578">
        <v>4</v>
      </c>
      <c r="L417" s="582"/>
      <c r="M417" s="578">
        <v>13</v>
      </c>
      <c r="N417" s="578">
        <v>9</v>
      </c>
      <c r="O417" s="578">
        <v>1</v>
      </c>
      <c r="P417" s="578">
        <v>4</v>
      </c>
      <c r="Q417" s="578">
        <v>1</v>
      </c>
      <c r="R417" s="578">
        <v>1</v>
      </c>
      <c r="S417" s="578">
        <v>4</v>
      </c>
      <c r="T417" s="578">
        <v>1</v>
      </c>
      <c r="U417" s="589">
        <v>14</v>
      </c>
      <c r="V417" s="578">
        <v>3</v>
      </c>
      <c r="W417" s="578">
        <v>2</v>
      </c>
      <c r="X417" s="578">
        <v>6</v>
      </c>
      <c r="Y417" s="578">
        <v>4</v>
      </c>
      <c r="Z417" s="578">
        <v>2</v>
      </c>
      <c r="AA417" s="578" t="s">
        <v>1501</v>
      </c>
      <c r="AB417" s="554" t="s">
        <v>877</v>
      </c>
      <c r="AC417" s="902" t="s">
        <v>877</v>
      </c>
      <c r="AD417" s="902" t="s">
        <v>877</v>
      </c>
      <c r="AE417" s="902" t="s">
        <v>877</v>
      </c>
      <c r="AF417" s="902" t="s">
        <v>877</v>
      </c>
      <c r="AG417" s="902" t="s">
        <v>877</v>
      </c>
      <c r="AH417" s="902" t="s">
        <v>877</v>
      </c>
      <c r="AI417" s="902" t="s">
        <v>877</v>
      </c>
      <c r="AJ417" s="902" t="s">
        <v>877</v>
      </c>
      <c r="AK417" s="902" t="s">
        <v>877</v>
      </c>
      <c r="AL417" s="902" t="s">
        <v>877</v>
      </c>
      <c r="AM417" s="902" t="s">
        <v>877</v>
      </c>
      <c r="AN417" s="902" t="s">
        <v>877</v>
      </c>
      <c r="AO417" s="902" t="s">
        <v>877</v>
      </c>
      <c r="AP417" s="902" t="s">
        <v>877</v>
      </c>
      <c r="AQ417" s="902" t="s">
        <v>877</v>
      </c>
      <c r="AR417" s="902" t="s">
        <v>877</v>
      </c>
      <c r="AS417" s="902" t="s">
        <v>877</v>
      </c>
      <c r="AT417" s="902" t="s">
        <v>877</v>
      </c>
      <c r="AU417" s="902" t="s">
        <v>877</v>
      </c>
      <c r="AV417" s="902" t="s">
        <v>877</v>
      </c>
      <c r="AW417" s="902"/>
      <c r="AX417" s="902"/>
      <c r="AY417" s="902"/>
      <c r="AZ417" s="902"/>
      <c r="BA417" s="902"/>
      <c r="BB417" s="902"/>
      <c r="BC417" s="902"/>
      <c r="BD417" s="902"/>
      <c r="BE417" s="902"/>
      <c r="BF417" s="902"/>
      <c r="BG417" s="902"/>
      <c r="BH417" s="903"/>
      <c r="BI417" s="903"/>
      <c r="BJ417" s="902"/>
      <c r="BK417" s="903"/>
      <c r="BL417" s="902"/>
      <c r="BM417" s="902"/>
      <c r="BN417" s="903"/>
      <c r="BO417" s="902"/>
      <c r="BP417" s="762"/>
    </row>
    <row r="418" spans="1:68" ht="16.5" customHeight="1" thickBot="1" x14ac:dyDescent="0.25">
      <c r="A418" s="621">
        <v>383</v>
      </c>
      <c r="B418" s="904" t="s">
        <v>357</v>
      </c>
      <c r="C418" s="905" t="s">
        <v>358</v>
      </c>
      <c r="D418" s="905"/>
      <c r="E418" s="905"/>
      <c r="F418" s="1574"/>
      <c r="G418" s="893"/>
      <c r="H418" s="894" t="s">
        <v>359</v>
      </c>
      <c r="I418" s="581" t="s">
        <v>877</v>
      </c>
      <c r="J418" s="577">
        <v>6</v>
      </c>
      <c r="K418" s="582" t="s">
        <v>877</v>
      </c>
      <c r="L418" s="582"/>
      <c r="M418" s="579" t="s">
        <v>877</v>
      </c>
      <c r="N418" s="578">
        <v>10</v>
      </c>
      <c r="O418" s="582" t="s">
        <v>877</v>
      </c>
      <c r="P418" s="578">
        <v>4</v>
      </c>
      <c r="Q418" s="579" t="s">
        <v>877</v>
      </c>
      <c r="R418" s="579"/>
      <c r="S418" s="582" t="s">
        <v>901</v>
      </c>
      <c r="T418" s="578">
        <v>1</v>
      </c>
      <c r="U418" s="582" t="s">
        <v>877</v>
      </c>
      <c r="V418" s="578">
        <v>3</v>
      </c>
      <c r="W418" s="582" t="s">
        <v>877</v>
      </c>
      <c r="X418" s="578">
        <v>6</v>
      </c>
      <c r="Y418" s="582" t="s">
        <v>877</v>
      </c>
      <c r="Z418" s="584">
        <v>3</v>
      </c>
      <c r="AA418" s="772" t="s">
        <v>877</v>
      </c>
      <c r="AB418" s="772" t="s">
        <v>877</v>
      </c>
      <c r="AC418" s="906" t="s">
        <v>877</v>
      </c>
      <c r="AD418" s="902" t="s">
        <v>877</v>
      </c>
      <c r="AE418" s="902" t="s">
        <v>877</v>
      </c>
      <c r="AF418" s="902" t="s">
        <v>877</v>
      </c>
      <c r="AG418" s="902" t="s">
        <v>877</v>
      </c>
      <c r="AH418" s="902" t="s">
        <v>877</v>
      </c>
      <c r="AI418" s="902" t="s">
        <v>877</v>
      </c>
      <c r="AJ418" s="902" t="s">
        <v>877</v>
      </c>
      <c r="AK418" s="902" t="s">
        <v>877</v>
      </c>
      <c r="AL418" s="902" t="s">
        <v>877</v>
      </c>
      <c r="AM418" s="902" t="s">
        <v>877</v>
      </c>
      <c r="AN418" s="902" t="s">
        <v>877</v>
      </c>
      <c r="AO418" s="902" t="s">
        <v>877</v>
      </c>
      <c r="AP418" s="902" t="s">
        <v>877</v>
      </c>
      <c r="AQ418" s="902" t="s">
        <v>877</v>
      </c>
      <c r="AR418" s="902" t="s">
        <v>877</v>
      </c>
      <c r="AS418" s="902" t="s">
        <v>877</v>
      </c>
      <c r="AT418" s="902" t="s">
        <v>877</v>
      </c>
      <c r="AU418" s="902" t="s">
        <v>877</v>
      </c>
      <c r="AV418" s="902" t="s">
        <v>877</v>
      </c>
      <c r="AW418" s="902"/>
      <c r="AX418" s="902"/>
      <c r="AY418" s="902"/>
      <c r="AZ418" s="902"/>
      <c r="BA418" s="902"/>
      <c r="BB418" s="902"/>
      <c r="BC418" s="902"/>
      <c r="BD418" s="902"/>
      <c r="BE418" s="902"/>
      <c r="BF418" s="902"/>
      <c r="BG418" s="902"/>
      <c r="BH418" s="903"/>
      <c r="BI418" s="903"/>
      <c r="BJ418" s="902"/>
      <c r="BK418" s="903"/>
      <c r="BL418" s="902"/>
      <c r="BM418" s="902"/>
      <c r="BN418" s="903"/>
      <c r="BO418" s="902"/>
      <c r="BP418" s="762" t="s">
        <v>368</v>
      </c>
    </row>
    <row r="419" spans="1:68" ht="16.5" customHeight="1" x14ac:dyDescent="0.2">
      <c r="A419" s="621">
        <v>384</v>
      </c>
      <c r="B419" s="891" t="s">
        <v>440</v>
      </c>
      <c r="C419" s="892" t="s">
        <v>1451</v>
      </c>
      <c r="D419" s="892"/>
      <c r="E419" s="892"/>
      <c r="F419" s="1574"/>
      <c r="G419" s="893"/>
      <c r="H419" s="894" t="s">
        <v>1100</v>
      </c>
      <c r="I419" s="577">
        <v>23</v>
      </c>
      <c r="J419" s="577">
        <v>20</v>
      </c>
      <c r="K419" s="578">
        <v>12</v>
      </c>
      <c r="L419" s="582"/>
      <c r="M419" s="582" t="s">
        <v>1101</v>
      </c>
      <c r="N419" s="578">
        <v>24</v>
      </c>
      <c r="O419" s="578">
        <v>22</v>
      </c>
      <c r="P419" s="578">
        <v>21</v>
      </c>
      <c r="Q419" s="578">
        <v>22</v>
      </c>
      <c r="R419" s="578">
        <v>20</v>
      </c>
      <c r="S419" s="578">
        <v>24</v>
      </c>
      <c r="T419" s="578">
        <v>16</v>
      </c>
      <c r="U419" s="589">
        <v>20</v>
      </c>
      <c r="V419" s="578">
        <v>17</v>
      </c>
      <c r="W419" s="578">
        <v>10</v>
      </c>
      <c r="X419" s="594">
        <v>15</v>
      </c>
      <c r="Y419" s="594">
        <v>11</v>
      </c>
      <c r="Z419" s="594" t="s">
        <v>1426</v>
      </c>
      <c r="AA419" s="594" t="s">
        <v>1485</v>
      </c>
      <c r="AB419" s="594" t="s">
        <v>1526</v>
      </c>
      <c r="AC419" s="594" t="s">
        <v>1473</v>
      </c>
      <c r="AD419" s="594" t="s">
        <v>1473</v>
      </c>
      <c r="AE419" s="667" t="s">
        <v>877</v>
      </c>
      <c r="AF419" s="667" t="s">
        <v>877</v>
      </c>
      <c r="AG419" s="594" t="s">
        <v>1708</v>
      </c>
      <c r="AH419" s="801" t="s">
        <v>877</v>
      </c>
      <c r="AI419" s="729"/>
      <c r="AJ419" s="729"/>
      <c r="AK419" s="729"/>
      <c r="AL419" s="729"/>
      <c r="AM419" s="594" t="s">
        <v>1994</v>
      </c>
      <c r="AN419" s="594" t="s">
        <v>1852</v>
      </c>
      <c r="AO419" s="594" t="s">
        <v>1857</v>
      </c>
      <c r="AP419" s="667" t="s">
        <v>877</v>
      </c>
      <c r="AQ419" s="667" t="s">
        <v>877</v>
      </c>
      <c r="AR419" s="667" t="s">
        <v>877</v>
      </c>
      <c r="AS419" s="667" t="s">
        <v>877</v>
      </c>
      <c r="AT419" s="667" t="s">
        <v>877</v>
      </c>
      <c r="AU419" s="667" t="s">
        <v>877</v>
      </c>
      <c r="AV419" s="667"/>
      <c r="AW419" s="667"/>
      <c r="AX419" s="667"/>
      <c r="AY419" s="667"/>
      <c r="AZ419" s="667"/>
      <c r="BA419" s="667"/>
      <c r="BB419" s="667"/>
      <c r="BC419" s="667"/>
      <c r="BD419" s="667"/>
      <c r="BE419" s="667"/>
      <c r="BF419" s="667"/>
      <c r="BG419" s="667"/>
      <c r="BH419" s="694"/>
      <c r="BI419" s="694"/>
      <c r="BJ419" s="667"/>
      <c r="BK419" s="694"/>
      <c r="BL419" s="667"/>
      <c r="BM419" s="667"/>
      <c r="BN419" s="694"/>
      <c r="BO419" s="667"/>
      <c r="BP419" s="624" t="s">
        <v>881</v>
      </c>
    </row>
    <row r="420" spans="1:68" ht="16.5" customHeight="1" x14ac:dyDescent="0.2">
      <c r="A420" s="621">
        <v>385</v>
      </c>
      <c r="B420" s="891" t="s">
        <v>1154</v>
      </c>
      <c r="C420" s="1059" t="s">
        <v>783</v>
      </c>
      <c r="D420" s="1059"/>
      <c r="E420" s="1059"/>
      <c r="F420" s="1574"/>
      <c r="G420" s="893"/>
      <c r="H420" s="894" t="s">
        <v>784</v>
      </c>
      <c r="I420" s="581" t="s">
        <v>923</v>
      </c>
      <c r="J420" s="577">
        <v>20</v>
      </c>
      <c r="K420" s="578">
        <v>19</v>
      </c>
      <c r="L420" s="582"/>
      <c r="M420" s="582" t="s">
        <v>1155</v>
      </c>
      <c r="N420" s="582"/>
      <c r="O420" s="580" t="s">
        <v>1149</v>
      </c>
      <c r="P420" s="580">
        <v>25</v>
      </c>
      <c r="Q420" s="578">
        <v>1</v>
      </c>
      <c r="R420" s="578">
        <v>2</v>
      </c>
      <c r="S420" s="578">
        <v>6</v>
      </c>
      <c r="T420" s="578">
        <v>3</v>
      </c>
      <c r="U420" s="589">
        <v>26</v>
      </c>
      <c r="V420" s="578" t="s">
        <v>1093</v>
      </c>
      <c r="W420" s="578" t="s">
        <v>1136</v>
      </c>
      <c r="X420" s="594">
        <v>27</v>
      </c>
      <c r="Y420" s="594">
        <v>20</v>
      </c>
      <c r="Z420" s="594" t="s">
        <v>1454</v>
      </c>
      <c r="AA420" s="729" t="s">
        <v>1504</v>
      </c>
      <c r="AB420" s="907" t="s">
        <v>1516</v>
      </c>
      <c r="AC420" s="908"/>
      <c r="AD420" s="908"/>
      <c r="AE420" s="908"/>
      <c r="AF420" s="908"/>
      <c r="AG420" s="908"/>
      <c r="AH420" s="908"/>
      <c r="AI420" s="908"/>
      <c r="AJ420" s="908"/>
      <c r="AK420" s="908"/>
      <c r="AL420" s="908"/>
      <c r="AM420" s="908"/>
      <c r="AN420" s="908"/>
      <c r="AO420" s="908"/>
      <c r="AP420" s="908"/>
      <c r="AQ420" s="908"/>
      <c r="AR420" s="908"/>
      <c r="AS420" s="908"/>
      <c r="AT420" s="908"/>
      <c r="AU420" s="908"/>
      <c r="AV420" s="908"/>
      <c r="AW420" s="908"/>
      <c r="AX420" s="908"/>
      <c r="AY420" s="908"/>
      <c r="AZ420" s="908"/>
      <c r="BA420" s="908"/>
      <c r="BB420" s="908"/>
      <c r="BC420" s="908"/>
      <c r="BD420" s="908"/>
      <c r="BE420" s="908"/>
      <c r="BF420" s="908"/>
      <c r="BG420" s="908"/>
      <c r="BH420" s="909"/>
      <c r="BI420" s="909"/>
      <c r="BJ420" s="908"/>
      <c r="BK420" s="909"/>
      <c r="BL420" s="908"/>
      <c r="BM420" s="908"/>
      <c r="BN420" s="909"/>
      <c r="BO420" s="908"/>
      <c r="BP420" s="624" t="s">
        <v>1657</v>
      </c>
    </row>
    <row r="421" spans="1:68" ht="16.5" customHeight="1" x14ac:dyDescent="0.2">
      <c r="A421" s="621">
        <v>386</v>
      </c>
      <c r="B421" s="910">
        <v>1467</v>
      </c>
      <c r="C421" s="911" t="s">
        <v>2241</v>
      </c>
      <c r="D421" s="911"/>
      <c r="E421" s="911"/>
      <c r="F421" s="1574"/>
      <c r="G421" s="893"/>
      <c r="H421" s="911" t="s">
        <v>2242</v>
      </c>
      <c r="I421" s="581"/>
      <c r="J421" s="577"/>
      <c r="K421" s="578"/>
      <c r="L421" s="582"/>
      <c r="M421" s="582"/>
      <c r="N421" s="582"/>
      <c r="O421" s="580"/>
      <c r="P421" s="580"/>
      <c r="Q421" s="578"/>
      <c r="R421" s="578"/>
      <c r="S421" s="578"/>
      <c r="T421" s="578"/>
      <c r="U421" s="589"/>
      <c r="V421" s="578"/>
      <c r="W421" s="578"/>
      <c r="X421" s="594"/>
      <c r="Y421" s="594"/>
      <c r="Z421" s="594"/>
      <c r="AA421" s="729"/>
      <c r="AB421" s="907"/>
      <c r="AC421" s="908"/>
      <c r="AD421" s="908"/>
      <c r="AE421" s="908"/>
      <c r="AF421" s="908"/>
      <c r="AG421" s="908"/>
      <c r="AH421" s="908"/>
      <c r="AI421" s="908"/>
      <c r="AJ421" s="908"/>
      <c r="AK421" s="908"/>
      <c r="AL421" s="908"/>
      <c r="AM421" s="908"/>
      <c r="AN421" s="908"/>
      <c r="AO421" s="908"/>
      <c r="AP421" s="908"/>
      <c r="AQ421" s="908"/>
      <c r="AR421" s="908"/>
      <c r="AS421" s="908"/>
      <c r="AT421" s="667" t="s">
        <v>877</v>
      </c>
      <c r="AU421" s="594" t="s">
        <v>2271</v>
      </c>
      <c r="AV421" s="594" t="s">
        <v>1988</v>
      </c>
      <c r="AW421" s="695" t="s">
        <v>877</v>
      </c>
      <c r="AX421" s="695"/>
      <c r="AY421" s="695"/>
      <c r="AZ421" s="695"/>
      <c r="BA421" s="695"/>
      <c r="BB421" s="695"/>
      <c r="BC421" s="695"/>
      <c r="BD421" s="695"/>
      <c r="BE421" s="695"/>
      <c r="BF421" s="695"/>
      <c r="BG421" s="695"/>
      <c r="BH421" s="696"/>
      <c r="BI421" s="696"/>
      <c r="BJ421" s="695"/>
      <c r="BK421" s="696"/>
      <c r="BL421" s="695"/>
      <c r="BM421" s="695"/>
      <c r="BN421" s="696"/>
      <c r="BO421" s="695"/>
      <c r="BP421" s="677"/>
    </row>
    <row r="422" spans="1:68" ht="16.5" customHeight="1" x14ac:dyDescent="0.2">
      <c r="A422" s="621">
        <v>387</v>
      </c>
      <c r="B422" s="891" t="s">
        <v>1156</v>
      </c>
      <c r="C422" s="1059" t="s">
        <v>788</v>
      </c>
      <c r="D422" s="1059"/>
      <c r="E422" s="1059"/>
      <c r="F422" s="1574"/>
      <c r="G422" s="893"/>
      <c r="H422" s="894" t="s">
        <v>789</v>
      </c>
      <c r="I422" s="581" t="s">
        <v>923</v>
      </c>
      <c r="J422" s="581" t="s">
        <v>923</v>
      </c>
      <c r="K422" s="578">
        <v>3</v>
      </c>
      <c r="L422" s="582"/>
      <c r="M422" s="582" t="s">
        <v>1157</v>
      </c>
      <c r="N422" s="578">
        <v>9</v>
      </c>
      <c r="O422" s="578">
        <v>8</v>
      </c>
      <c r="P422" s="579"/>
      <c r="Q422" s="582" t="s">
        <v>901</v>
      </c>
      <c r="R422" s="580"/>
      <c r="S422" s="580"/>
      <c r="T422" s="580"/>
      <c r="U422" s="580"/>
      <c r="V422" s="580"/>
      <c r="W422" s="580"/>
      <c r="X422" s="580"/>
      <c r="Y422" s="580"/>
      <c r="Z422" s="580"/>
      <c r="AA422" s="580"/>
      <c r="AB422" s="580"/>
      <c r="AC422" s="580"/>
      <c r="AD422" s="580"/>
      <c r="AE422" s="580"/>
      <c r="AF422" s="580"/>
      <c r="AG422" s="580"/>
      <c r="AH422" s="580"/>
      <c r="AI422" s="580"/>
      <c r="AJ422" s="580"/>
      <c r="AK422" s="580"/>
      <c r="AL422" s="580"/>
      <c r="AM422" s="580"/>
      <c r="AN422" s="580"/>
      <c r="AO422" s="580"/>
      <c r="AP422" s="580"/>
      <c r="AQ422" s="580"/>
      <c r="AR422" s="580"/>
      <c r="AS422" s="580"/>
      <c r="AT422" s="580"/>
      <c r="AU422" s="580"/>
      <c r="AV422" s="580"/>
      <c r="AW422" s="580"/>
      <c r="AX422" s="580"/>
      <c r="AY422" s="580"/>
      <c r="AZ422" s="580"/>
      <c r="BA422" s="580"/>
      <c r="BB422" s="580"/>
      <c r="BC422" s="580"/>
      <c r="BD422" s="580"/>
      <c r="BE422" s="580"/>
      <c r="BF422" s="580"/>
      <c r="BG422" s="580"/>
      <c r="BH422" s="900"/>
      <c r="BI422" s="900"/>
      <c r="BJ422" s="580"/>
      <c r="BK422" s="900"/>
      <c r="BL422" s="580"/>
      <c r="BM422" s="580"/>
      <c r="BN422" s="900"/>
      <c r="BO422" s="580"/>
      <c r="BP422" s="677"/>
    </row>
    <row r="423" spans="1:68" ht="16.5" customHeight="1" x14ac:dyDescent="0.2">
      <c r="A423" s="621">
        <v>388</v>
      </c>
      <c r="B423" s="891" t="s">
        <v>153</v>
      </c>
      <c r="C423" s="892" t="s">
        <v>154</v>
      </c>
      <c r="D423" s="892"/>
      <c r="E423" s="892"/>
      <c r="F423" s="1574"/>
      <c r="G423" s="893"/>
      <c r="H423" s="894" t="s">
        <v>155</v>
      </c>
      <c r="I423" s="577">
        <v>28</v>
      </c>
      <c r="J423" s="577">
        <v>18</v>
      </c>
      <c r="K423" s="578">
        <v>17</v>
      </c>
      <c r="L423" s="582"/>
      <c r="M423" s="580"/>
      <c r="N423" s="580"/>
      <c r="O423" s="579" t="s">
        <v>1078</v>
      </c>
      <c r="P423" s="580"/>
      <c r="Q423" s="580"/>
      <c r="R423" s="580"/>
      <c r="S423" s="580"/>
      <c r="T423" s="580"/>
      <c r="U423" s="580"/>
      <c r="V423" s="580"/>
      <c r="W423" s="580"/>
      <c r="X423" s="580"/>
      <c r="Y423" s="580"/>
      <c r="Z423" s="580"/>
      <c r="AA423" s="580"/>
      <c r="AB423" s="580" t="s">
        <v>877</v>
      </c>
      <c r="AC423" s="580" t="s">
        <v>877</v>
      </c>
      <c r="AD423" s="580" t="s">
        <v>877</v>
      </c>
      <c r="AE423" s="580" t="s">
        <v>877</v>
      </c>
      <c r="AF423" s="580" t="s">
        <v>877</v>
      </c>
      <c r="AG423" s="580" t="s">
        <v>877</v>
      </c>
      <c r="AH423" s="707" t="s">
        <v>877</v>
      </c>
      <c r="AI423" s="707" t="s">
        <v>877</v>
      </c>
      <c r="AJ423" s="707" t="s">
        <v>877</v>
      </c>
      <c r="AK423" s="707" t="s">
        <v>877</v>
      </c>
      <c r="AL423" s="707" t="s">
        <v>877</v>
      </c>
      <c r="AM423" s="707" t="s">
        <v>877</v>
      </c>
      <c r="AN423" s="707" t="s">
        <v>877</v>
      </c>
      <c r="AO423" s="707" t="s">
        <v>877</v>
      </c>
      <c r="AP423" s="707" t="s">
        <v>877</v>
      </c>
      <c r="AQ423" s="707"/>
      <c r="AR423" s="707"/>
      <c r="AS423" s="707"/>
      <c r="AT423" s="707"/>
      <c r="AU423" s="707"/>
      <c r="AV423" s="707"/>
      <c r="AW423" s="707"/>
      <c r="AX423" s="707"/>
      <c r="AY423" s="707"/>
      <c r="AZ423" s="707"/>
      <c r="BA423" s="707"/>
      <c r="BB423" s="707"/>
      <c r="BC423" s="707"/>
      <c r="BD423" s="707"/>
      <c r="BE423" s="707"/>
      <c r="BF423" s="707"/>
      <c r="BG423" s="707"/>
      <c r="BH423" s="839"/>
      <c r="BI423" s="839"/>
      <c r="BJ423" s="707"/>
      <c r="BK423" s="839"/>
      <c r="BL423" s="707"/>
      <c r="BM423" s="707"/>
      <c r="BN423" s="839"/>
      <c r="BO423" s="707"/>
      <c r="BP423" s="624"/>
    </row>
    <row r="424" spans="1:68" ht="16.5" customHeight="1" x14ac:dyDescent="0.2">
      <c r="A424" s="621">
        <v>389</v>
      </c>
      <c r="B424" s="904" t="s">
        <v>431</v>
      </c>
      <c r="C424" s="905" t="s">
        <v>432</v>
      </c>
      <c r="D424" s="905"/>
      <c r="E424" s="905"/>
      <c r="F424" s="1574"/>
      <c r="G424" s="893"/>
      <c r="H424" s="894" t="s">
        <v>433</v>
      </c>
      <c r="I424" s="895"/>
      <c r="J424" s="895"/>
      <c r="K424" s="895"/>
      <c r="L424" s="895"/>
      <c r="M424" s="895"/>
      <c r="N424" s="895"/>
      <c r="O424" s="895"/>
      <c r="P424" s="895"/>
      <c r="Q424" s="895"/>
      <c r="R424" s="895"/>
      <c r="S424" s="895"/>
      <c r="T424" s="895"/>
      <c r="U424" s="895"/>
      <c r="V424" s="895"/>
      <c r="W424" s="895"/>
      <c r="X424" s="895"/>
      <c r="Y424" s="895"/>
      <c r="Z424" s="895"/>
      <c r="AA424" s="895"/>
      <c r="AB424" s="895"/>
      <c r="AC424" s="895"/>
      <c r="AD424" s="895"/>
      <c r="AE424" s="895"/>
      <c r="AF424" s="895"/>
      <c r="AG424" s="895"/>
      <c r="AH424" s="895"/>
      <c r="AI424" s="895"/>
      <c r="AJ424" s="895"/>
      <c r="AK424" s="895"/>
      <c r="AL424" s="895"/>
      <c r="AM424" s="895"/>
      <c r="AN424" s="895"/>
      <c r="AO424" s="895"/>
      <c r="AP424" s="895"/>
      <c r="AQ424" s="895"/>
      <c r="AR424" s="895"/>
      <c r="AS424" s="895"/>
      <c r="AT424" s="895"/>
      <c r="AU424" s="895"/>
      <c r="AV424" s="895"/>
      <c r="AW424" s="895"/>
      <c r="AX424" s="895"/>
      <c r="AY424" s="895"/>
      <c r="AZ424" s="895"/>
      <c r="BA424" s="895"/>
      <c r="BB424" s="895"/>
      <c r="BC424" s="895"/>
      <c r="BD424" s="895"/>
      <c r="BE424" s="895"/>
      <c r="BF424" s="745"/>
      <c r="BG424" s="745"/>
      <c r="BH424" s="912"/>
      <c r="BI424" s="912"/>
      <c r="BJ424" s="745"/>
      <c r="BK424" s="912"/>
      <c r="BL424" s="745"/>
      <c r="BM424" s="745"/>
      <c r="BN424" s="912"/>
      <c r="BO424" s="745"/>
      <c r="BP424" s="770"/>
    </row>
    <row r="425" spans="1:68" ht="16.5" customHeight="1" x14ac:dyDescent="0.25">
      <c r="A425" s="621">
        <v>390</v>
      </c>
      <c r="B425" s="901">
        <v>934</v>
      </c>
      <c r="C425" s="1058" t="s">
        <v>737</v>
      </c>
      <c r="D425" s="1058"/>
      <c r="E425" s="1058"/>
      <c r="F425" s="1574"/>
      <c r="G425" s="893"/>
      <c r="H425" s="913" t="s">
        <v>738</v>
      </c>
      <c r="I425" s="577">
        <v>30</v>
      </c>
      <c r="J425" s="577">
        <v>19</v>
      </c>
      <c r="K425" s="709">
        <v>19</v>
      </c>
      <c r="L425" s="581"/>
      <c r="M425" s="655"/>
      <c r="N425" s="656"/>
      <c r="O425" s="656"/>
      <c r="P425" s="656"/>
      <c r="Q425" s="580"/>
      <c r="R425" s="580"/>
      <c r="S425" s="580"/>
      <c r="T425" s="580"/>
      <c r="U425" s="580"/>
      <c r="V425" s="580"/>
      <c r="W425" s="580"/>
      <c r="X425" s="580"/>
      <c r="Y425" s="580"/>
      <c r="Z425" s="580"/>
      <c r="AA425" s="580"/>
      <c r="AB425" s="580"/>
      <c r="AC425" s="707" t="s">
        <v>877</v>
      </c>
      <c r="AD425" s="707"/>
      <c r="AE425" s="707"/>
      <c r="AF425" s="707"/>
      <c r="AG425" s="707"/>
      <c r="AH425" s="707"/>
      <c r="AI425" s="707"/>
      <c r="AJ425" s="707"/>
      <c r="AK425" s="707"/>
      <c r="AL425" s="707"/>
      <c r="AM425" s="707"/>
      <c r="AN425" s="707"/>
      <c r="AO425" s="707"/>
      <c r="AP425" s="707"/>
      <c r="AQ425" s="707"/>
      <c r="AR425" s="707"/>
      <c r="AS425" s="707"/>
      <c r="AT425" s="707"/>
      <c r="AU425" s="707"/>
      <c r="AV425" s="707"/>
      <c r="AW425" s="707"/>
      <c r="AX425" s="707"/>
      <c r="AY425" s="707"/>
      <c r="AZ425" s="707"/>
      <c r="BA425" s="707"/>
      <c r="BB425" s="707"/>
      <c r="BC425" s="707"/>
      <c r="BD425" s="707"/>
      <c r="BE425" s="707"/>
      <c r="BF425" s="707"/>
      <c r="BG425" s="707"/>
      <c r="BH425" s="839"/>
      <c r="BI425" s="839"/>
      <c r="BJ425" s="707"/>
      <c r="BK425" s="839"/>
      <c r="BL425" s="707"/>
      <c r="BM425" s="707"/>
      <c r="BN425" s="839"/>
      <c r="BO425" s="707"/>
      <c r="BP425" s="622"/>
    </row>
    <row r="426" spans="1:68" ht="16.5" customHeight="1" x14ac:dyDescent="0.2">
      <c r="A426" s="621">
        <v>391</v>
      </c>
      <c r="B426" s="904" t="s">
        <v>396</v>
      </c>
      <c r="C426" s="905" t="s">
        <v>397</v>
      </c>
      <c r="D426" s="905"/>
      <c r="E426" s="905"/>
      <c r="F426" s="1574"/>
      <c r="G426" s="893"/>
      <c r="H426" s="913" t="s">
        <v>398</v>
      </c>
      <c r="I426" s="581" t="s">
        <v>877</v>
      </c>
      <c r="J426" s="577">
        <v>19</v>
      </c>
      <c r="K426" s="582" t="s">
        <v>877</v>
      </c>
      <c r="L426" s="582"/>
      <c r="M426" s="582" t="s">
        <v>1147</v>
      </c>
      <c r="N426" s="582" t="s">
        <v>1071</v>
      </c>
      <c r="O426" s="578">
        <v>17</v>
      </c>
      <c r="P426" s="582" t="s">
        <v>877</v>
      </c>
      <c r="Q426" s="578">
        <v>18</v>
      </c>
      <c r="R426" s="582" t="s">
        <v>877</v>
      </c>
      <c r="S426" s="578">
        <v>25</v>
      </c>
      <c r="T426" s="582" t="s">
        <v>877</v>
      </c>
      <c r="U426" s="589">
        <v>28</v>
      </c>
      <c r="V426" s="582" t="s">
        <v>877</v>
      </c>
      <c r="W426" s="578">
        <v>9</v>
      </c>
      <c r="X426" s="582" t="s">
        <v>877</v>
      </c>
      <c r="Y426" s="584">
        <v>20</v>
      </c>
      <c r="Z426" s="736" t="s">
        <v>877</v>
      </c>
      <c r="AA426" s="736" t="s">
        <v>877</v>
      </c>
      <c r="AB426" s="736"/>
      <c r="AC426" s="727" t="s">
        <v>877</v>
      </c>
      <c r="AD426" s="727" t="s">
        <v>877</v>
      </c>
      <c r="AE426" s="727" t="s">
        <v>877</v>
      </c>
      <c r="AF426" s="727" t="s">
        <v>877</v>
      </c>
      <c r="AG426" s="727" t="s">
        <v>877</v>
      </c>
      <c r="AH426" s="727" t="s">
        <v>877</v>
      </c>
      <c r="AI426" s="727" t="s">
        <v>877</v>
      </c>
      <c r="AJ426" s="727"/>
      <c r="AK426" s="727"/>
      <c r="AL426" s="727"/>
      <c r="AM426" s="727"/>
      <c r="AN426" s="727"/>
      <c r="AO426" s="727"/>
      <c r="AP426" s="727"/>
      <c r="AQ426" s="727"/>
      <c r="AR426" s="727"/>
      <c r="AS426" s="727"/>
      <c r="AT426" s="727"/>
      <c r="AU426" s="727"/>
      <c r="AV426" s="727"/>
      <c r="AW426" s="727"/>
      <c r="AX426" s="727"/>
      <c r="AY426" s="727"/>
      <c r="AZ426" s="727"/>
      <c r="BA426" s="727"/>
      <c r="BB426" s="727"/>
      <c r="BC426" s="727"/>
      <c r="BD426" s="727"/>
      <c r="BE426" s="727"/>
      <c r="BF426" s="727"/>
      <c r="BG426" s="727"/>
      <c r="BH426" s="623"/>
      <c r="BI426" s="623"/>
      <c r="BJ426" s="727"/>
      <c r="BK426" s="623"/>
      <c r="BL426" s="727"/>
      <c r="BM426" s="727"/>
      <c r="BN426" s="623"/>
      <c r="BO426" s="727"/>
      <c r="BP426" s="622"/>
    </row>
    <row r="427" spans="1:68" ht="16.5" customHeight="1" x14ac:dyDescent="0.2">
      <c r="A427" s="621">
        <v>392</v>
      </c>
      <c r="B427" s="1060">
        <v>1140</v>
      </c>
      <c r="C427" s="894" t="s">
        <v>2400</v>
      </c>
      <c r="D427" s="894"/>
      <c r="E427" s="894"/>
      <c r="F427" s="1574"/>
      <c r="G427" s="893"/>
      <c r="H427" s="894" t="s">
        <v>1347</v>
      </c>
      <c r="I427" s="895"/>
      <c r="J427" s="895"/>
      <c r="K427" s="895"/>
      <c r="L427" s="895"/>
      <c r="M427" s="895"/>
      <c r="N427" s="895"/>
      <c r="O427" s="895"/>
      <c r="P427" s="895"/>
      <c r="Q427" s="895"/>
      <c r="R427" s="895"/>
      <c r="S427" s="895"/>
      <c r="T427" s="895"/>
      <c r="U427" s="895"/>
      <c r="V427" s="895"/>
      <c r="W427" s="895"/>
      <c r="X427" s="895"/>
      <c r="Y427" s="895"/>
      <c r="Z427" s="895"/>
      <c r="AA427" s="895"/>
      <c r="AB427" s="895"/>
      <c r="AC427" s="895"/>
      <c r="AD427" s="895"/>
      <c r="AE427" s="895"/>
      <c r="AF427" s="895"/>
      <c r="AG427" s="895"/>
      <c r="AH427" s="895"/>
      <c r="AI427" s="895"/>
      <c r="AJ427" s="895"/>
      <c r="AK427" s="895"/>
      <c r="AL427" s="895"/>
      <c r="AM427" s="895"/>
      <c r="AN427" s="895"/>
      <c r="AO427" s="895"/>
      <c r="AP427" s="895"/>
      <c r="AQ427" s="895"/>
      <c r="AR427" s="895"/>
      <c r="AS427" s="895"/>
      <c r="AT427" s="895"/>
      <c r="AU427" s="895"/>
      <c r="AV427" s="895"/>
      <c r="AW427" s="895"/>
      <c r="AX427" s="584" t="s">
        <v>1931</v>
      </c>
      <c r="AY427" s="895"/>
      <c r="AZ427" s="895"/>
      <c r="BA427" s="895"/>
      <c r="BB427" s="895"/>
      <c r="BC427" s="895"/>
      <c r="BD427" s="895"/>
      <c r="BE427" s="895"/>
      <c r="BF427" s="895"/>
      <c r="BG427" s="895"/>
      <c r="BH427" s="896"/>
      <c r="BI427" s="896"/>
      <c r="BJ427" s="895"/>
      <c r="BK427" s="896"/>
      <c r="BL427" s="895"/>
      <c r="BM427" s="895"/>
      <c r="BN427" s="896"/>
      <c r="BO427" s="895"/>
      <c r="BP427" s="770" t="s">
        <v>2401</v>
      </c>
    </row>
    <row r="428" spans="1:68" ht="16.5" customHeight="1" x14ac:dyDescent="0.2">
      <c r="A428" s="621">
        <v>393</v>
      </c>
      <c r="B428" s="1060"/>
      <c r="C428" s="894" t="s">
        <v>1406</v>
      </c>
      <c r="D428" s="894"/>
      <c r="E428" s="894"/>
      <c r="F428" s="1574"/>
      <c r="G428" s="893"/>
      <c r="H428" s="894"/>
      <c r="I428" s="895"/>
      <c r="J428" s="895"/>
      <c r="K428" s="895"/>
      <c r="L428" s="895"/>
      <c r="M428" s="895"/>
      <c r="N428" s="895"/>
      <c r="O428" s="895"/>
      <c r="P428" s="895"/>
      <c r="Q428" s="895"/>
      <c r="R428" s="895"/>
      <c r="S428" s="895"/>
      <c r="T428" s="895"/>
      <c r="U428" s="895"/>
      <c r="V428" s="895"/>
      <c r="W428" s="895"/>
      <c r="X428" s="895"/>
      <c r="Y428" s="895"/>
      <c r="Z428" s="895"/>
      <c r="AA428" s="895"/>
      <c r="AB428" s="895"/>
      <c r="AC428" s="895"/>
      <c r="AD428" s="895"/>
      <c r="AE428" s="895"/>
      <c r="AF428" s="895"/>
      <c r="AG428" s="895"/>
      <c r="AH428" s="895"/>
      <c r="AI428" s="895"/>
      <c r="AJ428" s="895"/>
      <c r="AK428" s="895"/>
      <c r="AL428" s="895"/>
      <c r="AM428" s="895"/>
      <c r="AN428" s="895"/>
      <c r="AO428" s="895"/>
      <c r="AP428" s="895"/>
      <c r="AQ428" s="895"/>
      <c r="AR428" s="895"/>
      <c r="AS428" s="895"/>
      <c r="AT428" s="895"/>
      <c r="AU428" s="895"/>
      <c r="AV428" s="895"/>
      <c r="AW428" s="895"/>
      <c r="AX428" s="895"/>
      <c r="AY428" s="895"/>
      <c r="AZ428" s="895"/>
      <c r="BA428" s="895"/>
      <c r="BB428" s="895"/>
      <c r="BC428" s="895"/>
      <c r="BD428" s="895"/>
      <c r="BE428" s="895"/>
      <c r="BF428" s="895"/>
      <c r="BG428" s="895"/>
      <c r="BH428" s="896"/>
      <c r="BI428" s="896"/>
      <c r="BJ428" s="895"/>
      <c r="BK428" s="896"/>
      <c r="BL428" s="895"/>
      <c r="BM428" s="895"/>
      <c r="BN428" s="896"/>
      <c r="BO428" s="895"/>
      <c r="BP428" s="770"/>
    </row>
    <row r="429" spans="1:68" ht="16.5" customHeight="1" x14ac:dyDescent="0.2">
      <c r="A429" s="621">
        <v>394</v>
      </c>
      <c r="B429" s="1060">
        <v>1167</v>
      </c>
      <c r="C429" s="894" t="s">
        <v>1489</v>
      </c>
      <c r="D429" s="894"/>
      <c r="E429" s="894"/>
      <c r="F429" s="1574"/>
      <c r="G429" s="893"/>
      <c r="H429" s="894" t="s">
        <v>1430</v>
      </c>
      <c r="I429" s="895"/>
      <c r="J429" s="895"/>
      <c r="K429" s="895"/>
      <c r="L429" s="895"/>
      <c r="M429" s="895"/>
      <c r="N429" s="895"/>
      <c r="O429" s="895"/>
      <c r="P429" s="895"/>
      <c r="Q429" s="895"/>
      <c r="R429" s="895"/>
      <c r="S429" s="895"/>
      <c r="T429" s="895"/>
      <c r="U429" s="895"/>
      <c r="V429" s="895"/>
      <c r="W429" s="895"/>
      <c r="X429" s="895"/>
      <c r="Y429" s="895"/>
      <c r="Z429" s="895"/>
      <c r="AA429" s="895"/>
      <c r="AB429" s="895"/>
      <c r="AC429" s="895"/>
      <c r="AD429" s="895"/>
      <c r="AE429" s="895"/>
      <c r="AF429" s="895"/>
      <c r="AG429" s="895"/>
      <c r="AH429" s="895"/>
      <c r="AI429" s="895"/>
      <c r="AJ429" s="895"/>
      <c r="AK429" s="895"/>
      <c r="AL429" s="895"/>
      <c r="AM429" s="895"/>
      <c r="AN429" s="895"/>
      <c r="AO429" s="895"/>
      <c r="AP429" s="895"/>
      <c r="AQ429" s="895"/>
      <c r="AR429" s="895"/>
      <c r="AS429" s="895"/>
      <c r="AT429" s="895"/>
      <c r="AU429" s="895"/>
      <c r="AV429" s="895"/>
      <c r="AW429" s="895"/>
      <c r="AX429" s="895"/>
      <c r="AY429" s="895"/>
      <c r="AZ429" s="584" t="s">
        <v>2475</v>
      </c>
      <c r="BA429" s="593"/>
      <c r="BB429" s="593"/>
      <c r="BC429" s="593"/>
      <c r="BD429" s="593"/>
      <c r="BE429" s="593"/>
      <c r="BF429" s="593"/>
      <c r="BG429" s="593"/>
      <c r="BH429" s="717"/>
      <c r="BI429" s="717"/>
      <c r="BJ429" s="593"/>
      <c r="BK429" s="717"/>
      <c r="BL429" s="593"/>
      <c r="BM429" s="593"/>
      <c r="BN429" s="717"/>
      <c r="BO429" s="593"/>
      <c r="BP429" s="770"/>
    </row>
    <row r="430" spans="1:68" ht="16.5" customHeight="1" x14ac:dyDescent="0.25">
      <c r="A430" s="621">
        <v>395</v>
      </c>
      <c r="B430" s="901">
        <v>627</v>
      </c>
      <c r="C430" s="914" t="s">
        <v>1784</v>
      </c>
      <c r="D430" s="914"/>
      <c r="E430" s="914"/>
      <c r="F430" s="1574"/>
      <c r="G430" s="893"/>
      <c r="H430" s="913" t="s">
        <v>1786</v>
      </c>
      <c r="I430" s="577"/>
      <c r="J430" s="577"/>
      <c r="K430" s="771"/>
      <c r="L430" s="581"/>
      <c r="M430" s="655"/>
      <c r="N430" s="656"/>
      <c r="O430" s="580"/>
      <c r="P430" s="580"/>
      <c r="Q430" s="580"/>
      <c r="R430" s="580"/>
      <c r="S430" s="578"/>
      <c r="T430" s="578"/>
      <c r="U430" s="589"/>
      <c r="V430" s="578"/>
      <c r="W430" s="578"/>
      <c r="X430" s="594"/>
      <c r="Y430" s="594"/>
      <c r="Z430" s="594"/>
      <c r="AA430" s="594"/>
      <c r="AB430" s="592"/>
      <c r="AC430" s="592"/>
      <c r="AD430" s="592"/>
      <c r="AE430" s="592"/>
      <c r="AF430" s="594" t="s">
        <v>1791</v>
      </c>
      <c r="AG430" s="594" t="s">
        <v>1730</v>
      </c>
      <c r="AH430" s="594" t="s">
        <v>1829</v>
      </c>
      <c r="AI430" s="594" t="s">
        <v>1865</v>
      </c>
      <c r="AJ430" s="594" t="s">
        <v>1883</v>
      </c>
      <c r="AK430" s="594" t="s">
        <v>1754</v>
      </c>
      <c r="AL430" s="594" t="s">
        <v>1920</v>
      </c>
      <c r="AM430" s="594" t="s">
        <v>2026</v>
      </c>
      <c r="AN430" s="667" t="s">
        <v>877</v>
      </c>
      <c r="AO430" s="729"/>
      <c r="AP430" s="729"/>
      <c r="AQ430" s="729"/>
      <c r="AR430" s="729"/>
      <c r="AS430" s="729"/>
      <c r="AT430" s="729"/>
      <c r="AU430" s="729"/>
      <c r="AV430" s="729"/>
      <c r="AW430" s="729"/>
      <c r="AX430" s="729"/>
      <c r="AY430" s="729"/>
      <c r="AZ430" s="729"/>
      <c r="BA430" s="729"/>
      <c r="BB430" s="729"/>
      <c r="BC430" s="729"/>
      <c r="BD430" s="729"/>
      <c r="BE430" s="729"/>
      <c r="BF430" s="729"/>
      <c r="BG430" s="729"/>
      <c r="BH430" s="728"/>
      <c r="BI430" s="728"/>
      <c r="BJ430" s="729"/>
      <c r="BK430" s="728"/>
      <c r="BL430" s="729"/>
      <c r="BM430" s="729"/>
      <c r="BN430" s="728"/>
      <c r="BO430" s="729"/>
      <c r="BP430" s="1061" t="s">
        <v>2046</v>
      </c>
    </row>
    <row r="431" spans="1:68" ht="16.5" customHeight="1" x14ac:dyDescent="0.2">
      <c r="C431" s="915" t="s">
        <v>1175</v>
      </c>
      <c r="D431" s="917"/>
      <c r="E431" s="917"/>
      <c r="F431" s="916"/>
      <c r="G431" s="917"/>
      <c r="H431" s="918"/>
      <c r="I431" s="917">
        <v>130</v>
      </c>
      <c r="J431" s="919">
        <v>142</v>
      </c>
      <c r="K431" s="919">
        <v>114</v>
      </c>
      <c r="L431" s="919">
        <v>7</v>
      </c>
      <c r="M431" s="920">
        <v>42</v>
      </c>
      <c r="N431" s="920">
        <v>59</v>
      </c>
      <c r="O431" s="920">
        <v>71</v>
      </c>
      <c r="P431" s="920">
        <v>62</v>
      </c>
      <c r="Q431" s="921">
        <v>74</v>
      </c>
      <c r="R431" s="921">
        <v>68</v>
      </c>
      <c r="S431" s="921">
        <v>87</v>
      </c>
      <c r="T431" s="921">
        <v>88</v>
      </c>
      <c r="U431" s="921">
        <v>95</v>
      </c>
      <c r="V431" s="922">
        <v>102</v>
      </c>
      <c r="W431" s="922">
        <v>123</v>
      </c>
      <c r="X431" s="922">
        <v>118</v>
      </c>
      <c r="Y431" s="922">
        <v>127</v>
      </c>
      <c r="Z431" s="922"/>
      <c r="AA431" s="922"/>
      <c r="AB431" s="922"/>
      <c r="AC431" s="922"/>
      <c r="AD431" s="922"/>
      <c r="AE431" s="922"/>
      <c r="AF431" s="922"/>
      <c r="AG431" s="922"/>
      <c r="AH431" s="922"/>
      <c r="AI431" s="922"/>
      <c r="AJ431" s="922"/>
      <c r="AK431" s="922"/>
      <c r="AL431" s="922"/>
      <c r="AM431" s="922"/>
      <c r="AN431" s="922"/>
      <c r="AO431" s="922"/>
      <c r="AP431" s="922"/>
      <c r="AQ431" s="922"/>
      <c r="AR431" s="922"/>
      <c r="AS431" s="922"/>
      <c r="AT431" s="922"/>
      <c r="AU431" s="922"/>
      <c r="AV431" s="922"/>
      <c r="AW431" s="922"/>
      <c r="AX431" s="922"/>
      <c r="AY431" s="922"/>
      <c r="AZ431" s="922"/>
      <c r="BA431" s="922"/>
      <c r="BB431" s="688"/>
      <c r="BC431" s="922"/>
      <c r="BD431" s="923"/>
      <c r="BE431" s="923"/>
      <c r="BF431" s="688"/>
      <c r="BG431" s="688"/>
      <c r="BH431" s="923"/>
      <c r="BI431" s="889"/>
      <c r="BJ431" s="582"/>
      <c r="BK431" s="889"/>
      <c r="BL431" s="582"/>
      <c r="BM431" s="582"/>
      <c r="BN431" s="889"/>
      <c r="BO431" s="582"/>
      <c r="BP431" s="777"/>
    </row>
    <row r="432" spans="1:68" ht="16.5" customHeight="1" x14ac:dyDescent="0.2">
      <c r="C432" s="924" t="s">
        <v>1176</v>
      </c>
      <c r="D432" s="926"/>
      <c r="E432" s="926"/>
      <c r="F432" s="925"/>
      <c r="G432" s="926"/>
      <c r="H432" s="927"/>
      <c r="I432" s="928" t="s">
        <v>3069</v>
      </c>
      <c r="J432" s="928" t="e">
        <f t="shared" ref="J432:V432" si="5">(J431*100)/$F434</f>
        <v>#DIV/0!</v>
      </c>
      <c r="K432" s="928" t="e">
        <f t="shared" si="5"/>
        <v>#DIV/0!</v>
      </c>
      <c r="L432" s="928" t="e">
        <f t="shared" si="5"/>
        <v>#DIV/0!</v>
      </c>
      <c r="M432" s="928" t="e">
        <f t="shared" si="5"/>
        <v>#DIV/0!</v>
      </c>
      <c r="N432" s="928" t="e">
        <f t="shared" si="5"/>
        <v>#DIV/0!</v>
      </c>
      <c r="O432" s="928" t="e">
        <f t="shared" si="5"/>
        <v>#DIV/0!</v>
      </c>
      <c r="P432" s="928" t="e">
        <f t="shared" si="5"/>
        <v>#DIV/0!</v>
      </c>
      <c r="Q432" s="928" t="e">
        <f t="shared" si="5"/>
        <v>#DIV/0!</v>
      </c>
      <c r="R432" s="928" t="e">
        <f t="shared" si="5"/>
        <v>#DIV/0!</v>
      </c>
      <c r="S432" s="928" t="e">
        <f t="shared" si="5"/>
        <v>#DIV/0!</v>
      </c>
      <c r="T432" s="928" t="e">
        <f t="shared" si="5"/>
        <v>#DIV/0!</v>
      </c>
      <c r="U432" s="928" t="e">
        <f t="shared" si="5"/>
        <v>#DIV/0!</v>
      </c>
      <c r="V432" s="928" t="e">
        <f t="shared" si="5"/>
        <v>#DIV/0!</v>
      </c>
      <c r="W432" s="928">
        <f>(W431*100)/171</f>
        <v>71.929824561403507</v>
      </c>
      <c r="X432" s="928">
        <f>(X431*100)/140</f>
        <v>84.285714285714292</v>
      </c>
      <c r="Y432" s="928">
        <f>(Y431*100)/140</f>
        <v>90.714285714285708</v>
      </c>
      <c r="Z432" s="929"/>
      <c r="AA432" s="929"/>
      <c r="AB432" s="929"/>
      <c r="AC432" s="929"/>
      <c r="AD432" s="929"/>
      <c r="AE432" s="929"/>
      <c r="AF432" s="929"/>
      <c r="AG432" s="929"/>
      <c r="AH432" s="929"/>
      <c r="AI432" s="929"/>
      <c r="AJ432" s="929"/>
      <c r="AK432" s="929"/>
      <c r="AL432" s="929"/>
      <c r="AM432" s="929"/>
      <c r="AN432" s="929"/>
      <c r="AO432" s="929"/>
      <c r="AP432" s="929"/>
      <c r="AQ432" s="929"/>
      <c r="AR432" s="929"/>
      <c r="AS432" s="929"/>
      <c r="AT432" s="929"/>
      <c r="AU432" s="929"/>
      <c r="AV432" s="929"/>
      <c r="AW432" s="929"/>
      <c r="AX432" s="929"/>
      <c r="AY432" s="929"/>
      <c r="AZ432" s="929"/>
      <c r="BA432" s="929"/>
      <c r="BB432" s="930"/>
      <c r="BC432" s="929"/>
      <c r="BD432" s="931"/>
      <c r="BE432" s="931"/>
      <c r="BF432" s="930"/>
      <c r="BG432" s="930"/>
      <c r="BH432" s="931"/>
      <c r="BI432" s="931"/>
      <c r="BJ432" s="930"/>
      <c r="BK432" s="931"/>
      <c r="BL432" s="930"/>
      <c r="BM432" s="930"/>
      <c r="BN432" s="931"/>
      <c r="BO432" s="930"/>
      <c r="BP432" s="777"/>
    </row>
    <row r="433" spans="2:68" ht="16.5" customHeight="1" x14ac:dyDescent="0.2">
      <c r="F433" s="1566"/>
      <c r="G433" s="1566"/>
      <c r="H433" s="1567"/>
      <c r="I433" s="1567"/>
      <c r="J433" s="1567"/>
      <c r="K433" s="1567"/>
      <c r="L433" s="1567"/>
      <c r="O433" s="932"/>
    </row>
    <row r="434" spans="2:68" ht="16.5" customHeight="1" x14ac:dyDescent="0.2">
      <c r="C434" s="603" t="s">
        <v>1177</v>
      </c>
      <c r="F434" s="1561"/>
      <c r="G434" s="1561"/>
      <c r="H434" s="1561"/>
      <c r="BP434" s="933"/>
    </row>
    <row r="435" spans="2:68" ht="16.5" customHeight="1" x14ac:dyDescent="0.2">
      <c r="F435" s="777"/>
      <c r="G435" s="777"/>
      <c r="H435" s="768"/>
    </row>
    <row r="436" spans="2:68" ht="16.5" customHeight="1" x14ac:dyDescent="0.2">
      <c r="B436" s="474">
        <v>904</v>
      </c>
      <c r="C436" s="934" t="s">
        <v>1178</v>
      </c>
      <c r="D436" s="956"/>
      <c r="E436" s="956"/>
      <c r="F436" s="450"/>
      <c r="G436" s="450"/>
      <c r="H436" s="935"/>
      <c r="S436" s="936">
        <v>20</v>
      </c>
      <c r="X436" s="443"/>
      <c r="Y436" s="443"/>
      <c r="Z436" s="443"/>
      <c r="AA436" s="443"/>
      <c r="AB436" s="443"/>
      <c r="AC436" s="443"/>
      <c r="AD436" s="443"/>
      <c r="AE436" s="777"/>
      <c r="AF436" s="777"/>
      <c r="AG436" s="777"/>
      <c r="AH436" s="777"/>
      <c r="AI436" s="777"/>
      <c r="AJ436" s="777"/>
      <c r="AK436" s="777"/>
      <c r="AL436" s="777"/>
      <c r="AM436" s="777"/>
      <c r="AN436" s="777"/>
      <c r="AO436" s="777"/>
      <c r="AP436" s="777"/>
      <c r="AQ436" s="777"/>
      <c r="AR436" s="777"/>
      <c r="AS436" s="777"/>
      <c r="AT436" s="777"/>
      <c r="AU436" s="777"/>
      <c r="AV436" s="777"/>
      <c r="AW436" s="777"/>
      <c r="AX436" s="777"/>
      <c r="AY436" s="777"/>
      <c r="AZ436" s="777"/>
      <c r="BA436" s="777"/>
      <c r="BB436" s="777"/>
      <c r="BC436" s="777"/>
      <c r="BD436" s="777"/>
      <c r="BF436" s="777"/>
      <c r="BG436" s="777"/>
      <c r="BH436" s="777"/>
      <c r="BI436" s="777"/>
      <c r="BJ436" s="777"/>
      <c r="BK436" s="777"/>
      <c r="BL436" s="777"/>
      <c r="BM436" s="777"/>
      <c r="BN436" s="777"/>
      <c r="BO436" s="777"/>
      <c r="BP436" s="603" t="s">
        <v>390</v>
      </c>
    </row>
    <row r="437" spans="2:68" ht="16.5" customHeight="1" x14ac:dyDescent="0.2">
      <c r="B437" s="474" t="s">
        <v>1179</v>
      </c>
      <c r="C437" s="934" t="s">
        <v>1180</v>
      </c>
      <c r="D437" s="960"/>
      <c r="E437" s="960"/>
      <c r="F437" s="848">
        <v>3112094488</v>
      </c>
      <c r="G437" s="848"/>
      <c r="H437" s="937"/>
      <c r="S437" s="938">
        <v>23</v>
      </c>
      <c r="X437" s="443"/>
      <c r="Y437" s="443"/>
      <c r="Z437" s="443"/>
      <c r="AA437" s="443"/>
      <c r="AB437" s="443"/>
      <c r="AC437" s="443"/>
      <c r="AD437" s="443"/>
      <c r="AE437" s="777"/>
      <c r="AF437" s="777"/>
      <c r="AG437" s="777"/>
      <c r="AH437" s="777"/>
      <c r="AI437" s="777"/>
      <c r="AJ437" s="777"/>
      <c r="AK437" s="777"/>
      <c r="AL437" s="777"/>
      <c r="AM437" s="777"/>
      <c r="AN437" s="777"/>
      <c r="AO437" s="777"/>
      <c r="AP437" s="777"/>
      <c r="AQ437" s="777"/>
      <c r="AR437" s="777"/>
      <c r="AS437" s="777"/>
      <c r="AT437" s="777"/>
      <c r="AU437" s="777"/>
      <c r="AV437" s="777"/>
      <c r="AW437" s="777"/>
      <c r="AX437" s="777"/>
      <c r="AY437" s="777"/>
      <c r="AZ437" s="777"/>
      <c r="BA437" s="777"/>
      <c r="BB437" s="777"/>
      <c r="BC437" s="777"/>
      <c r="BD437" s="777"/>
      <c r="BE437" s="777"/>
      <c r="BF437" s="777"/>
      <c r="BG437" s="777"/>
      <c r="BH437" s="777"/>
      <c r="BI437" s="777"/>
      <c r="BJ437" s="777"/>
      <c r="BK437" s="777"/>
      <c r="BL437" s="777"/>
      <c r="BM437" s="777"/>
      <c r="BN437" s="777"/>
      <c r="BO437" s="777"/>
    </row>
    <row r="438" spans="2:68" ht="16.5" customHeight="1" x14ac:dyDescent="0.2">
      <c r="B438" s="474">
        <v>868</v>
      </c>
      <c r="C438" s="939" t="s">
        <v>1181</v>
      </c>
      <c r="D438" s="1097"/>
      <c r="E438" s="1097"/>
      <c r="F438" s="848" t="s">
        <v>1182</v>
      </c>
      <c r="G438" s="848"/>
      <c r="H438" s="848" t="s">
        <v>1183</v>
      </c>
      <c r="X438" s="443"/>
      <c r="Y438" s="443"/>
      <c r="Z438" s="443"/>
      <c r="AA438" s="443"/>
      <c r="AB438" s="443"/>
      <c r="AC438" s="443"/>
      <c r="AD438" s="443"/>
      <c r="AE438" s="777"/>
      <c r="AF438" s="777"/>
      <c r="AG438" s="777"/>
      <c r="AH438" s="777"/>
      <c r="AI438" s="777"/>
      <c r="AJ438" s="571" t="s">
        <v>1511</v>
      </c>
      <c r="AK438" s="849"/>
      <c r="AL438" s="849"/>
      <c r="AM438" s="849"/>
      <c r="AN438" s="849"/>
      <c r="AO438" s="849"/>
      <c r="AP438" s="849"/>
      <c r="AQ438" s="849"/>
      <c r="AR438" s="849"/>
      <c r="AS438" s="849"/>
      <c r="AT438" s="849"/>
      <c r="AU438" s="849"/>
      <c r="AV438" s="849"/>
      <c r="AW438" s="849"/>
      <c r="AX438" s="571" t="s">
        <v>1987</v>
      </c>
      <c r="AY438" s="849"/>
      <c r="AZ438" s="849"/>
      <c r="BA438" s="849"/>
      <c r="BB438" s="849"/>
      <c r="BC438" s="849"/>
      <c r="BD438" s="849"/>
      <c r="BE438" s="849"/>
      <c r="BF438" s="849"/>
      <c r="BG438" s="849"/>
      <c r="BH438" s="849"/>
      <c r="BI438" s="849"/>
      <c r="BJ438" s="849"/>
      <c r="BK438" s="849"/>
      <c r="BL438" s="849"/>
      <c r="BM438" s="849"/>
      <c r="BN438" s="849"/>
      <c r="BO438" s="849"/>
    </row>
    <row r="439" spans="2:68" ht="16.5" customHeight="1" x14ac:dyDescent="0.2">
      <c r="B439" s="474">
        <v>1087</v>
      </c>
      <c r="C439" s="939" t="s">
        <v>1184</v>
      </c>
      <c r="D439" s="1097"/>
      <c r="E439" s="1097"/>
      <c r="F439" s="848" t="s">
        <v>1185</v>
      </c>
      <c r="G439" s="848"/>
      <c r="H439" s="848" t="s">
        <v>1186</v>
      </c>
      <c r="X439" s="443"/>
      <c r="Y439" s="443"/>
      <c r="Z439" s="443"/>
      <c r="AA439" s="443"/>
      <c r="AB439" s="443"/>
      <c r="AC439" s="443"/>
      <c r="AD439" s="443"/>
      <c r="AE439" s="777"/>
      <c r="AF439" s="777"/>
      <c r="AG439" s="777"/>
      <c r="AH439" s="777"/>
      <c r="AI439" s="777"/>
      <c r="AJ439" s="571" t="s">
        <v>1511</v>
      </c>
      <c r="AK439" s="849"/>
      <c r="AL439" s="849"/>
      <c r="AM439" s="849"/>
      <c r="AN439" s="849"/>
      <c r="AO439" s="849"/>
      <c r="AP439" s="849"/>
      <c r="AQ439" s="849"/>
      <c r="AR439" s="849"/>
      <c r="AS439" s="849"/>
      <c r="AT439" s="849"/>
      <c r="AU439" s="849"/>
      <c r="AV439" s="849"/>
      <c r="AW439" s="849"/>
      <c r="AX439" s="571" t="s">
        <v>1987</v>
      </c>
      <c r="AY439" s="849"/>
      <c r="AZ439" s="849"/>
      <c r="BA439" s="849"/>
      <c r="BB439" s="849"/>
      <c r="BC439" s="849"/>
      <c r="BD439" s="849"/>
      <c r="BE439" s="849"/>
      <c r="BF439" s="849"/>
      <c r="BG439" s="571" t="s">
        <v>2531</v>
      </c>
      <c r="BH439" s="849"/>
      <c r="BI439" s="849"/>
      <c r="BJ439" s="849"/>
      <c r="BK439" s="849"/>
      <c r="BL439" s="849"/>
      <c r="BM439" s="849"/>
      <c r="BN439" s="571" t="s">
        <v>3036</v>
      </c>
      <c r="BO439" s="849"/>
    </row>
    <row r="440" spans="2:68" ht="16.5" customHeight="1" x14ac:dyDescent="0.2">
      <c r="B440" s="474">
        <v>741</v>
      </c>
      <c r="C440" s="934" t="s">
        <v>1187</v>
      </c>
      <c r="D440" s="960"/>
      <c r="E440" s="960"/>
      <c r="F440" s="848"/>
      <c r="G440" s="848"/>
      <c r="H440" s="937" t="s">
        <v>1188</v>
      </c>
      <c r="T440" s="941">
        <v>11</v>
      </c>
      <c r="X440" s="443"/>
      <c r="Y440" s="443"/>
      <c r="Z440" s="443"/>
      <c r="AA440" s="443"/>
      <c r="AB440" s="443"/>
      <c r="AC440" s="443"/>
      <c r="AD440" s="443"/>
      <c r="AE440" s="777"/>
      <c r="AF440" s="777"/>
      <c r="AG440" s="777"/>
      <c r="AH440" s="777"/>
      <c r="AI440" s="777"/>
      <c r="AJ440" s="777"/>
      <c r="AK440" s="777"/>
      <c r="AL440" s="777"/>
      <c r="AM440" s="777"/>
      <c r="AN440" s="777"/>
      <c r="AO440" s="777"/>
      <c r="AP440" s="777"/>
      <c r="AQ440" s="777"/>
      <c r="AR440" s="777"/>
      <c r="AS440" s="777"/>
      <c r="AT440" s="777"/>
      <c r="AU440" s="777"/>
      <c r="AV440" s="777"/>
      <c r="AW440" s="777"/>
      <c r="AX440" s="777"/>
      <c r="AY440" s="777"/>
      <c r="AZ440" s="777"/>
      <c r="BA440" s="777"/>
      <c r="BB440" s="777"/>
      <c r="BC440" s="777"/>
      <c r="BD440" s="777"/>
      <c r="BE440" s="777"/>
      <c r="BF440" s="777"/>
      <c r="BG440" s="777"/>
      <c r="BH440" s="777"/>
      <c r="BI440" s="777"/>
      <c r="BJ440" s="777"/>
      <c r="BK440" s="777"/>
      <c r="BL440" s="777"/>
      <c r="BM440" s="777"/>
      <c r="BN440" s="777"/>
      <c r="BO440" s="777"/>
    </row>
    <row r="441" spans="2:68" ht="16.5" customHeight="1" x14ac:dyDescent="0.2">
      <c r="B441" s="474">
        <v>147</v>
      </c>
      <c r="C441" s="942" t="s">
        <v>1189</v>
      </c>
      <c r="D441" s="1098"/>
      <c r="E441" s="1098"/>
      <c r="F441" s="848"/>
      <c r="G441" s="848"/>
      <c r="H441" s="943" t="s">
        <v>133</v>
      </c>
      <c r="T441" s="941">
        <v>11</v>
      </c>
      <c r="X441" s="443"/>
      <c r="Y441" s="443"/>
      <c r="Z441" s="443"/>
      <c r="AA441" s="443"/>
      <c r="AB441" s="443"/>
      <c r="AC441" s="443"/>
      <c r="AD441" s="443"/>
      <c r="AE441" s="777"/>
      <c r="AF441" s="777"/>
      <c r="AG441" s="777"/>
      <c r="AH441" s="777"/>
      <c r="AI441" s="777"/>
      <c r="AJ441" s="777"/>
      <c r="AK441" s="777"/>
      <c r="AL441" s="777"/>
      <c r="AM441" s="777"/>
      <c r="AN441" s="777"/>
      <c r="AO441" s="777"/>
      <c r="AP441" s="777"/>
      <c r="AQ441" s="777"/>
      <c r="AR441" s="777"/>
      <c r="AS441" s="777"/>
      <c r="AT441" s="777"/>
      <c r="AU441" s="777"/>
      <c r="AV441" s="777"/>
      <c r="AW441" s="777"/>
      <c r="AX441" s="777"/>
      <c r="AY441" s="777"/>
      <c r="AZ441" s="777"/>
      <c r="BA441" s="777"/>
      <c r="BB441" s="777"/>
      <c r="BC441" s="777"/>
      <c r="BD441" s="777"/>
      <c r="BE441" s="777"/>
      <c r="BF441" s="777"/>
      <c r="BG441" s="777"/>
      <c r="BH441" s="777"/>
      <c r="BI441" s="777"/>
      <c r="BJ441" s="777"/>
      <c r="BK441" s="777"/>
      <c r="BL441" s="777"/>
      <c r="BM441" s="777"/>
      <c r="BN441" s="777"/>
      <c r="BO441" s="777"/>
    </row>
    <row r="442" spans="2:68" ht="16.5" customHeight="1" x14ac:dyDescent="0.2">
      <c r="B442" s="474">
        <v>339</v>
      </c>
      <c r="C442" s="934" t="s">
        <v>1190</v>
      </c>
      <c r="D442" s="960"/>
      <c r="E442" s="960"/>
      <c r="F442" s="848"/>
      <c r="G442" s="848"/>
      <c r="H442" s="937"/>
      <c r="T442" s="941">
        <v>11</v>
      </c>
      <c r="X442" s="443"/>
      <c r="Y442" s="443"/>
      <c r="Z442" s="443"/>
      <c r="AA442" s="443"/>
      <c r="AB442" s="443"/>
      <c r="AC442" s="443"/>
      <c r="AD442" s="443"/>
      <c r="AE442" s="777"/>
      <c r="AF442" s="777"/>
      <c r="AG442" s="777"/>
      <c r="AH442" s="777"/>
      <c r="AI442" s="777"/>
      <c r="AJ442" s="777"/>
      <c r="AK442" s="777"/>
      <c r="AL442" s="777"/>
      <c r="AM442" s="777"/>
      <c r="AN442" s="777"/>
      <c r="AO442" s="777"/>
      <c r="AP442" s="777"/>
      <c r="AQ442" s="777"/>
      <c r="AR442" s="777"/>
      <c r="AS442" s="777"/>
      <c r="AT442" s="777"/>
      <c r="AU442" s="777"/>
      <c r="AV442" s="777"/>
      <c r="AW442" s="777"/>
      <c r="AX442" s="777"/>
      <c r="AY442" s="777"/>
      <c r="AZ442" s="777"/>
      <c r="BA442" s="777"/>
      <c r="BB442" s="777"/>
      <c r="BC442" s="777"/>
      <c r="BD442" s="777"/>
      <c r="BE442" s="777"/>
      <c r="BF442" s="777"/>
      <c r="BG442" s="777"/>
      <c r="BH442" s="777"/>
      <c r="BI442" s="777"/>
      <c r="BJ442" s="777"/>
      <c r="BK442" s="777"/>
      <c r="BL442" s="777"/>
      <c r="BM442" s="777"/>
      <c r="BN442" s="777"/>
      <c r="BO442" s="777"/>
      <c r="BP442" s="603" t="s">
        <v>1589</v>
      </c>
    </row>
    <row r="443" spans="2:68" ht="16.5" customHeight="1" x14ac:dyDescent="0.2">
      <c r="B443" s="474">
        <v>1007</v>
      </c>
      <c r="C443" s="934" t="s">
        <v>1191</v>
      </c>
      <c r="D443" s="960"/>
      <c r="E443" s="960"/>
      <c r="F443" s="848"/>
      <c r="G443" s="848"/>
      <c r="H443" s="937" t="s">
        <v>1192</v>
      </c>
      <c r="V443" s="944">
        <v>26</v>
      </c>
      <c r="X443" s="443"/>
      <c r="Y443" s="443"/>
      <c r="Z443" s="443"/>
      <c r="AA443" s="443"/>
      <c r="AB443" s="443"/>
      <c r="AC443" s="443"/>
      <c r="AD443" s="443"/>
      <c r="AE443" s="777"/>
      <c r="AF443" s="777"/>
      <c r="AG443" s="777"/>
      <c r="AH443" s="777"/>
      <c r="AI443" s="777"/>
      <c r="AJ443" s="777"/>
      <c r="AK443" s="777"/>
      <c r="AL443" s="777"/>
      <c r="AM443" s="777"/>
      <c r="AN443" s="777"/>
      <c r="AO443" s="777"/>
      <c r="AP443" s="777"/>
      <c r="AQ443" s="777"/>
      <c r="AR443" s="777"/>
      <c r="AS443" s="777"/>
      <c r="AT443" s="777"/>
      <c r="AU443" s="777"/>
      <c r="AV443" s="777"/>
      <c r="AW443" s="777"/>
      <c r="AX443" s="777"/>
      <c r="AY443" s="777"/>
      <c r="AZ443" s="777"/>
      <c r="BA443" s="777"/>
      <c r="BB443" s="777"/>
      <c r="BC443" s="777"/>
      <c r="BD443" s="777"/>
      <c r="BE443" s="777"/>
      <c r="BF443" s="777"/>
      <c r="BG443" s="777"/>
      <c r="BH443" s="777"/>
      <c r="BI443" s="777"/>
      <c r="BJ443" s="777"/>
      <c r="BK443" s="777"/>
      <c r="BL443" s="777"/>
      <c r="BM443" s="777"/>
      <c r="BN443" s="777"/>
      <c r="BO443" s="777"/>
      <c r="BP443" s="603" t="s">
        <v>1590</v>
      </c>
    </row>
    <row r="444" spans="2:68" ht="16.5" customHeight="1" x14ac:dyDescent="0.2">
      <c r="B444" s="945">
        <v>781</v>
      </c>
      <c r="C444" s="934" t="s">
        <v>1193</v>
      </c>
      <c r="D444" s="960"/>
      <c r="E444" s="960"/>
      <c r="F444" s="848"/>
      <c r="G444" s="848"/>
      <c r="H444" s="937" t="s">
        <v>1194</v>
      </c>
      <c r="V444" s="944">
        <v>26</v>
      </c>
      <c r="X444" s="443"/>
      <c r="Y444" s="443"/>
      <c r="Z444" s="443"/>
      <c r="AA444" s="443"/>
      <c r="AB444" s="443"/>
      <c r="AC444" s="443"/>
      <c r="AD444" s="443"/>
      <c r="AE444" s="777"/>
      <c r="AF444" s="777"/>
      <c r="AG444" s="777"/>
      <c r="AH444" s="777"/>
      <c r="AI444" s="777"/>
      <c r="AJ444" s="777"/>
      <c r="AK444" s="777"/>
      <c r="AL444" s="777"/>
      <c r="AM444" s="777"/>
      <c r="AN444" s="777"/>
      <c r="AO444" s="777"/>
      <c r="AP444" s="777"/>
      <c r="AQ444" s="777"/>
      <c r="AR444" s="777"/>
      <c r="AS444" s="777"/>
      <c r="AT444" s="777"/>
      <c r="AU444" s="777"/>
      <c r="AV444" s="777"/>
      <c r="AW444" s="777"/>
      <c r="AX444" s="777"/>
      <c r="AY444" s="777"/>
      <c r="AZ444" s="777"/>
      <c r="BA444" s="777"/>
      <c r="BB444" s="777"/>
      <c r="BC444" s="777"/>
      <c r="BD444" s="777"/>
      <c r="BE444" s="777"/>
      <c r="BF444" s="777"/>
      <c r="BG444" s="777"/>
      <c r="BH444" s="777"/>
      <c r="BI444" s="777"/>
      <c r="BJ444" s="777"/>
      <c r="BK444" s="777"/>
      <c r="BL444" s="777"/>
      <c r="BM444" s="777"/>
      <c r="BN444" s="777"/>
      <c r="BO444" s="777"/>
      <c r="BP444" s="603" t="s">
        <v>1554</v>
      </c>
    </row>
    <row r="445" spans="2:68" ht="16.5" customHeight="1" x14ac:dyDescent="0.2">
      <c r="B445" s="945">
        <v>17</v>
      </c>
      <c r="C445" s="934" t="s">
        <v>1195</v>
      </c>
      <c r="D445" s="960"/>
      <c r="E445" s="960"/>
      <c r="F445" s="848"/>
      <c r="G445" s="848"/>
      <c r="H445" s="937" t="s">
        <v>1196</v>
      </c>
      <c r="V445" s="944">
        <v>26</v>
      </c>
      <c r="X445" s="443"/>
      <c r="Y445" s="443"/>
      <c r="Z445" s="443"/>
      <c r="AA445" s="443"/>
      <c r="AB445" s="571" t="s">
        <v>1549</v>
      </c>
      <c r="AC445" s="572"/>
      <c r="AD445" s="572"/>
      <c r="AE445" s="849"/>
      <c r="AF445" s="849"/>
      <c r="AG445" s="849"/>
      <c r="AH445" s="849"/>
      <c r="AI445" s="849"/>
      <c r="AJ445" s="849"/>
      <c r="AK445" s="849"/>
      <c r="AL445" s="849"/>
      <c r="AM445" s="849"/>
      <c r="AN445" s="849"/>
      <c r="AO445" s="849"/>
      <c r="AP445" s="849"/>
      <c r="AQ445" s="849"/>
      <c r="AR445" s="849"/>
      <c r="AS445" s="849"/>
      <c r="AT445" s="849"/>
      <c r="AU445" s="849"/>
      <c r="AV445" s="849"/>
      <c r="AW445" s="849"/>
      <c r="AX445" s="849"/>
      <c r="AY445" s="849"/>
      <c r="AZ445" s="849"/>
      <c r="BA445" s="849"/>
      <c r="BB445" s="849"/>
      <c r="BC445" s="849"/>
      <c r="BD445" s="849"/>
      <c r="BE445" s="849"/>
      <c r="BF445" s="849"/>
      <c r="BG445" s="849"/>
      <c r="BH445" s="849"/>
      <c r="BI445" s="849"/>
      <c r="BJ445" s="849"/>
      <c r="BK445" s="849"/>
      <c r="BL445" s="849"/>
      <c r="BM445" s="849"/>
      <c r="BN445" s="849"/>
      <c r="BO445" s="849"/>
      <c r="BP445" s="603" t="s">
        <v>1554</v>
      </c>
    </row>
    <row r="446" spans="2:68" ht="16.5" customHeight="1" x14ac:dyDescent="0.2">
      <c r="B446" s="945">
        <v>808</v>
      </c>
      <c r="C446" s="1062" t="s">
        <v>1197</v>
      </c>
      <c r="D446" s="1099"/>
      <c r="E446" s="1099"/>
      <c r="F446" s="848"/>
      <c r="G446" s="848"/>
      <c r="H446" s="937" t="s">
        <v>1198</v>
      </c>
      <c r="V446" s="946" t="s">
        <v>1117</v>
      </c>
      <c r="X446" s="443"/>
      <c r="Y446" s="443"/>
      <c r="Z446" s="443"/>
      <c r="AA446" s="443"/>
      <c r="AB446" s="443"/>
      <c r="AC446" s="443"/>
      <c r="AD446" s="443"/>
      <c r="AE446" s="777"/>
      <c r="AF446" s="777"/>
      <c r="AG446" s="777"/>
      <c r="AH446" s="777"/>
      <c r="AI446" s="777"/>
      <c r="AJ446" s="777"/>
      <c r="AK446" s="777"/>
      <c r="AL446" s="777"/>
      <c r="AM446" s="777"/>
      <c r="AN446" s="777"/>
      <c r="AO446" s="777"/>
      <c r="AP446" s="777"/>
      <c r="AQ446" s="777"/>
      <c r="AR446" s="777"/>
      <c r="AS446" s="777"/>
      <c r="AT446" s="777"/>
      <c r="AU446" s="777"/>
      <c r="AV446" s="777"/>
      <c r="AW446" s="777"/>
      <c r="AX446" s="777"/>
      <c r="AY446" s="777"/>
      <c r="AZ446" s="777"/>
      <c r="BA446" s="777"/>
      <c r="BB446" s="777"/>
      <c r="BC446" s="777"/>
      <c r="BD446" s="777"/>
      <c r="BE446" s="777"/>
      <c r="BF446" s="777"/>
      <c r="BG446" s="777"/>
      <c r="BH446" s="777"/>
      <c r="BI446" s="777"/>
      <c r="BJ446" s="777"/>
      <c r="BK446" s="777"/>
      <c r="BL446" s="777"/>
      <c r="BM446" s="777"/>
      <c r="BN446" s="777"/>
      <c r="BO446" s="777"/>
    </row>
    <row r="447" spans="2:68" ht="16.5" customHeight="1" x14ac:dyDescent="0.2">
      <c r="B447" s="945">
        <v>81</v>
      </c>
      <c r="C447" s="934" t="s">
        <v>1199</v>
      </c>
      <c r="D447" s="960"/>
      <c r="E447" s="960"/>
      <c r="F447" s="848"/>
      <c r="G447" s="848"/>
      <c r="H447" s="937" t="s">
        <v>1200</v>
      </c>
      <c r="W447" s="947">
        <v>16</v>
      </c>
      <c r="X447" s="443"/>
      <c r="Y447" s="443"/>
      <c r="Z447" s="443"/>
      <c r="AA447" s="443"/>
      <c r="AB447" s="443"/>
      <c r="AC447" s="443"/>
      <c r="AD447" s="443"/>
      <c r="AE447" s="777"/>
      <c r="AF447" s="777"/>
      <c r="AG447" s="777"/>
      <c r="AH447" s="777"/>
      <c r="AI447" s="777"/>
      <c r="AJ447" s="777"/>
      <c r="AK447" s="777"/>
      <c r="AL447" s="777"/>
      <c r="AM447" s="777"/>
      <c r="AN447" s="777"/>
      <c r="AO447" s="777"/>
      <c r="AP447" s="777"/>
      <c r="AQ447" s="777"/>
      <c r="AR447" s="777"/>
      <c r="AS447" s="777"/>
      <c r="AT447" s="777"/>
      <c r="AU447" s="777"/>
      <c r="AV447" s="777"/>
      <c r="AW447" s="777"/>
      <c r="AX447" s="777"/>
      <c r="AY447" s="777"/>
      <c r="AZ447" s="777"/>
      <c r="BA447" s="777"/>
      <c r="BB447" s="777"/>
      <c r="BC447" s="777"/>
      <c r="BD447" s="777"/>
      <c r="BE447" s="777"/>
      <c r="BF447" s="777"/>
      <c r="BG447" s="777"/>
      <c r="BH447" s="777"/>
      <c r="BI447" s="777"/>
      <c r="BJ447" s="777"/>
      <c r="BK447" s="777"/>
      <c r="BL447" s="777"/>
      <c r="BM447" s="777"/>
      <c r="BN447" s="777"/>
      <c r="BO447" s="777"/>
    </row>
    <row r="448" spans="2:68" ht="16.5" customHeight="1" x14ac:dyDescent="0.2">
      <c r="B448" s="945">
        <v>904</v>
      </c>
      <c r="C448" s="934" t="s">
        <v>1201</v>
      </c>
      <c r="D448" s="960"/>
      <c r="E448" s="960"/>
      <c r="F448" s="848"/>
      <c r="G448" s="848"/>
      <c r="H448" s="937" t="s">
        <v>1202</v>
      </c>
      <c r="W448" s="947">
        <v>19</v>
      </c>
      <c r="X448" s="443"/>
      <c r="Y448" s="443"/>
      <c r="Z448" s="443"/>
      <c r="AA448" s="443"/>
      <c r="AB448" s="443"/>
      <c r="AC448" s="443"/>
      <c r="AD448" s="443"/>
      <c r="AE448" s="777"/>
      <c r="AF448" s="777"/>
      <c r="AG448" s="777"/>
      <c r="AH448" s="777"/>
      <c r="AI448" s="777"/>
      <c r="AJ448" s="777"/>
      <c r="AK448" s="777"/>
      <c r="AL448" s="777"/>
      <c r="AM448" s="777"/>
      <c r="AN448" s="777"/>
      <c r="AO448" s="777"/>
      <c r="AP448" s="777"/>
      <c r="AQ448" s="777"/>
      <c r="AR448" s="777"/>
      <c r="AS448" s="777"/>
      <c r="AT448" s="777"/>
      <c r="AU448" s="777"/>
      <c r="AV448" s="777"/>
      <c r="AW448" s="777"/>
      <c r="AX448" s="777"/>
      <c r="AY448" s="777"/>
      <c r="AZ448" s="777"/>
      <c r="BA448" s="777"/>
      <c r="BB448" s="777"/>
      <c r="BC448" s="777"/>
      <c r="BD448" s="777"/>
      <c r="BE448" s="777"/>
      <c r="BF448" s="777"/>
      <c r="BG448" s="777"/>
      <c r="BH448" s="777"/>
      <c r="BI448" s="777"/>
      <c r="BJ448" s="777"/>
      <c r="BK448" s="777"/>
      <c r="BL448" s="777"/>
      <c r="BM448" s="777"/>
      <c r="BN448" s="777"/>
      <c r="BO448" s="777"/>
    </row>
    <row r="449" spans="1:68" ht="16.5" customHeight="1" x14ac:dyDescent="0.2">
      <c r="B449" s="945">
        <v>81</v>
      </c>
      <c r="C449" s="934" t="s">
        <v>1203</v>
      </c>
      <c r="D449" s="960"/>
      <c r="E449" s="960"/>
      <c r="F449" s="848"/>
      <c r="G449" s="848"/>
      <c r="H449" s="937"/>
      <c r="W449" s="947">
        <v>19</v>
      </c>
      <c r="X449" s="443"/>
      <c r="Y449" s="443"/>
      <c r="Z449" s="443"/>
      <c r="AA449" s="443"/>
      <c r="AB449" s="443"/>
      <c r="AC449" s="443"/>
      <c r="AD449" s="443"/>
      <c r="AE449" s="777"/>
      <c r="AF449" s="777"/>
      <c r="AG449" s="777"/>
      <c r="AH449" s="777"/>
      <c r="AI449" s="777"/>
      <c r="AJ449" s="777"/>
      <c r="AK449" s="777"/>
      <c r="AL449" s="777"/>
      <c r="AM449" s="777"/>
      <c r="AN449" s="777"/>
      <c r="AO449" s="777"/>
      <c r="AP449" s="777"/>
      <c r="AQ449" s="777"/>
      <c r="AR449" s="777"/>
      <c r="AS449" s="777"/>
      <c r="AT449" s="777"/>
      <c r="AU449" s="777"/>
      <c r="AV449" s="777"/>
      <c r="AW449" s="777"/>
      <c r="AX449" s="777"/>
      <c r="AY449" s="777"/>
      <c r="AZ449" s="777"/>
      <c r="BA449" s="777"/>
      <c r="BB449" s="777"/>
      <c r="BC449" s="777"/>
      <c r="BD449" s="777"/>
      <c r="BE449" s="777"/>
      <c r="BF449" s="777"/>
      <c r="BG449" s="777"/>
      <c r="BH449" s="777"/>
      <c r="BI449" s="777"/>
      <c r="BJ449" s="777"/>
      <c r="BK449" s="777"/>
      <c r="BL449" s="777"/>
      <c r="BM449" s="777"/>
      <c r="BN449" s="777"/>
      <c r="BO449" s="777"/>
    </row>
    <row r="450" spans="1:68" ht="16.5" customHeight="1" x14ac:dyDescent="0.2">
      <c r="B450" s="945">
        <v>81</v>
      </c>
      <c r="C450" s="934" t="s">
        <v>1204</v>
      </c>
      <c r="D450" s="960"/>
      <c r="E450" s="960"/>
      <c r="F450" s="848"/>
      <c r="G450" s="848"/>
      <c r="H450" s="937"/>
      <c r="W450" s="947">
        <v>19</v>
      </c>
      <c r="X450" s="443"/>
      <c r="Y450" s="443"/>
      <c r="Z450" s="443"/>
      <c r="AA450" s="443"/>
      <c r="AB450" s="443"/>
      <c r="AC450" s="443"/>
      <c r="AD450" s="443"/>
      <c r="AE450" s="777"/>
      <c r="AF450" s="777"/>
      <c r="AG450" s="777"/>
      <c r="AH450" s="777"/>
      <c r="AI450" s="777"/>
      <c r="AJ450" s="777"/>
      <c r="AK450" s="777"/>
      <c r="AL450" s="777"/>
      <c r="AM450" s="777"/>
      <c r="AN450" s="777"/>
      <c r="AO450" s="777"/>
      <c r="AP450" s="777"/>
      <c r="AQ450" s="777"/>
      <c r="AR450" s="777"/>
      <c r="AS450" s="777"/>
      <c r="AT450" s="777"/>
      <c r="AU450" s="777"/>
      <c r="AV450" s="777"/>
      <c r="AW450" s="777"/>
      <c r="AX450" s="777"/>
      <c r="AY450" s="777"/>
      <c r="AZ450" s="777"/>
      <c r="BA450" s="777"/>
      <c r="BB450" s="777"/>
      <c r="BC450" s="777"/>
      <c r="BD450" s="777"/>
      <c r="BE450" s="777"/>
      <c r="BF450" s="777"/>
      <c r="BG450" s="777"/>
      <c r="BH450" s="777"/>
      <c r="BI450" s="777"/>
      <c r="BJ450" s="777"/>
      <c r="BK450" s="777"/>
      <c r="BL450" s="777"/>
      <c r="BM450" s="777"/>
      <c r="BN450" s="777"/>
      <c r="BO450" s="777"/>
    </row>
    <row r="451" spans="1:68" ht="16.5" customHeight="1" x14ac:dyDescent="0.2">
      <c r="B451" s="945">
        <v>614</v>
      </c>
      <c r="C451" s="1062" t="s">
        <v>1205</v>
      </c>
      <c r="D451" s="1099"/>
      <c r="E451" s="1099"/>
      <c r="F451" s="848"/>
      <c r="G451" s="848"/>
      <c r="H451" s="937" t="s">
        <v>1206</v>
      </c>
      <c r="X451" s="948">
        <v>9</v>
      </c>
      <c r="Y451" s="443"/>
      <c r="Z451" s="443"/>
      <c r="AA451" s="443"/>
      <c r="AB451" s="443"/>
      <c r="AC451" s="443"/>
      <c r="AD451" s="443"/>
      <c r="AE451" s="777"/>
      <c r="AF451" s="777"/>
      <c r="AG451" s="777"/>
      <c r="AH451" s="777"/>
      <c r="AI451" s="777"/>
      <c r="AJ451" s="777"/>
      <c r="AK451" s="777"/>
      <c r="AL451" s="777"/>
      <c r="AM451" s="777"/>
      <c r="AN451" s="777"/>
      <c r="AO451" s="777"/>
      <c r="AP451" s="777"/>
      <c r="AQ451" s="777"/>
      <c r="AR451" s="777"/>
      <c r="AS451" s="777"/>
      <c r="AT451" s="777"/>
      <c r="AU451" s="777"/>
      <c r="AV451" s="777"/>
      <c r="AW451" s="777"/>
      <c r="AX451" s="571" t="s">
        <v>2065</v>
      </c>
      <c r="AY451" s="849"/>
      <c r="AZ451" s="571" t="s">
        <v>1939</v>
      </c>
      <c r="BA451" s="849"/>
      <c r="BB451" s="571" t="s">
        <v>1919</v>
      </c>
      <c r="BC451" s="849"/>
      <c r="BD451" s="849"/>
      <c r="BE451" s="571" t="s">
        <v>2020</v>
      </c>
      <c r="BF451" s="849"/>
      <c r="BG451" s="849"/>
      <c r="BH451" s="849"/>
      <c r="BI451" s="849"/>
      <c r="BJ451" s="849"/>
      <c r="BK451" s="849"/>
      <c r="BL451" s="849"/>
      <c r="BM451" s="849"/>
      <c r="BN451" s="849"/>
      <c r="BO451" s="849"/>
      <c r="BP451" s="603" t="s">
        <v>1642</v>
      </c>
    </row>
    <row r="452" spans="1:68" ht="16.5" customHeight="1" x14ac:dyDescent="0.2">
      <c r="B452" s="474"/>
      <c r="C452" s="934" t="s">
        <v>1207</v>
      </c>
      <c r="D452" s="960"/>
      <c r="E452" s="960"/>
      <c r="F452" s="848"/>
      <c r="G452" s="848"/>
      <c r="H452" s="937" t="s">
        <v>1208</v>
      </c>
      <c r="X452" s="944">
        <v>8</v>
      </c>
      <c r="Y452" s="443"/>
      <c r="Z452" s="443"/>
      <c r="AA452" s="443"/>
      <c r="AB452" s="443"/>
      <c r="AC452" s="443"/>
      <c r="AD452" s="443"/>
      <c r="AE452" s="777"/>
      <c r="AF452" s="777"/>
      <c r="AG452" s="777"/>
      <c r="AH452" s="777"/>
      <c r="AI452" s="777"/>
      <c r="AJ452" s="777"/>
      <c r="AK452" s="777"/>
      <c r="AL452" s="777"/>
      <c r="AM452" s="777"/>
      <c r="AN452" s="777"/>
      <c r="AO452" s="777"/>
      <c r="AP452" s="777"/>
      <c r="AQ452" s="777"/>
      <c r="AR452" s="777"/>
      <c r="AS452" s="777"/>
      <c r="AT452" s="777"/>
      <c r="AU452" s="777"/>
      <c r="AV452" s="777"/>
      <c r="AW452" s="777"/>
      <c r="AX452" s="777"/>
      <c r="AY452" s="777"/>
      <c r="AZ452" s="777"/>
      <c r="BA452" s="777"/>
      <c r="BB452" s="777"/>
      <c r="BC452" s="777"/>
      <c r="BD452" s="777"/>
      <c r="BE452" s="777"/>
      <c r="BF452" s="777"/>
      <c r="BG452" s="777"/>
      <c r="BH452" s="777"/>
      <c r="BI452" s="777"/>
      <c r="BJ452" s="777"/>
      <c r="BK452" s="777"/>
      <c r="BL452" s="777"/>
      <c r="BM452" s="777"/>
      <c r="BN452" s="777"/>
      <c r="BO452" s="777"/>
    </row>
    <row r="453" spans="1:68" ht="16.5" customHeight="1" x14ac:dyDescent="0.2">
      <c r="B453" s="945">
        <v>1111</v>
      </c>
      <c r="C453" s="934" t="s">
        <v>1361</v>
      </c>
      <c r="D453" s="960"/>
      <c r="E453" s="960"/>
      <c r="F453" s="848"/>
      <c r="G453" s="848"/>
      <c r="H453" s="937" t="s">
        <v>1362</v>
      </c>
      <c r="X453" s="948">
        <v>16</v>
      </c>
      <c r="Y453" s="443"/>
      <c r="Z453" s="443"/>
      <c r="AA453" s="443"/>
      <c r="AB453" s="443"/>
      <c r="AC453" s="443"/>
      <c r="AD453" s="443"/>
      <c r="AE453" s="777"/>
      <c r="AF453" s="777"/>
      <c r="AG453" s="777"/>
      <c r="AH453" s="777"/>
      <c r="AI453" s="777"/>
      <c r="AJ453" s="777"/>
      <c r="AK453" s="777"/>
      <c r="AL453" s="777"/>
      <c r="AM453" s="777"/>
      <c r="AN453" s="777"/>
      <c r="AO453" s="777"/>
      <c r="AP453" s="777"/>
      <c r="AQ453" s="777"/>
      <c r="AR453" s="777"/>
      <c r="AS453" s="777"/>
      <c r="AT453" s="777"/>
      <c r="AU453" s="777"/>
      <c r="AV453" s="777"/>
      <c r="AW453" s="777"/>
      <c r="AX453" s="777"/>
      <c r="AY453" s="777"/>
      <c r="AZ453" s="777"/>
      <c r="BA453" s="777"/>
      <c r="BB453" s="777"/>
      <c r="BC453" s="777"/>
      <c r="BD453" s="777"/>
      <c r="BE453" s="777"/>
      <c r="BF453" s="777"/>
      <c r="BG453" s="777"/>
      <c r="BH453" s="777"/>
      <c r="BI453" s="777"/>
      <c r="BJ453" s="777"/>
      <c r="BK453" s="777"/>
      <c r="BL453" s="777"/>
      <c r="BM453" s="777"/>
      <c r="BN453" s="777"/>
      <c r="BO453" s="777"/>
    </row>
    <row r="454" spans="1:68" ht="16.5" customHeight="1" x14ac:dyDescent="0.2">
      <c r="B454" s="474"/>
      <c r="C454" s="934" t="s">
        <v>1373</v>
      </c>
      <c r="D454" s="960"/>
      <c r="E454" s="960"/>
      <c r="F454" s="848"/>
      <c r="G454" s="848"/>
      <c r="H454" s="937" t="s">
        <v>1372</v>
      </c>
      <c r="X454" s="948">
        <v>20</v>
      </c>
      <c r="Y454" s="443"/>
      <c r="Z454" s="443"/>
      <c r="AA454" s="443"/>
      <c r="AB454" s="443"/>
      <c r="AC454" s="443"/>
      <c r="AD454" s="443"/>
      <c r="AE454" s="777"/>
      <c r="AF454" s="777"/>
      <c r="AG454" s="777"/>
      <c r="AH454" s="777"/>
      <c r="AI454" s="777"/>
      <c r="AJ454" s="777"/>
      <c r="AK454" s="777"/>
      <c r="AL454" s="777"/>
      <c r="AM454" s="777"/>
      <c r="AN454" s="777"/>
      <c r="AO454" s="777"/>
      <c r="AP454" s="777"/>
      <c r="AQ454" s="777"/>
      <c r="AR454" s="777"/>
      <c r="AS454" s="777"/>
      <c r="AT454" s="777"/>
      <c r="AU454" s="777"/>
      <c r="AV454" s="777"/>
      <c r="AW454" s="777"/>
      <c r="AX454" s="777"/>
      <c r="AY454" s="777"/>
      <c r="AZ454" s="777"/>
      <c r="BA454" s="777"/>
      <c r="BB454" s="777"/>
      <c r="BC454" s="777"/>
      <c r="BD454" s="777"/>
      <c r="BE454" s="777"/>
      <c r="BF454" s="777"/>
      <c r="BG454" s="777"/>
      <c r="BH454" s="777"/>
      <c r="BI454" s="777"/>
      <c r="BJ454" s="777"/>
      <c r="BK454" s="777"/>
      <c r="BL454" s="777"/>
      <c r="BM454" s="777"/>
      <c r="BN454" s="777"/>
      <c r="BO454" s="777"/>
      <c r="BP454" s="603" t="s">
        <v>1591</v>
      </c>
    </row>
    <row r="455" spans="1:68" ht="16.5" customHeight="1" x14ac:dyDescent="0.2">
      <c r="B455" s="945">
        <v>1157</v>
      </c>
      <c r="C455" s="934" t="s">
        <v>1409</v>
      </c>
      <c r="D455" s="960"/>
      <c r="E455" s="960"/>
      <c r="F455" s="848"/>
      <c r="G455" s="848"/>
      <c r="H455" s="937"/>
      <c r="X455" s="443"/>
      <c r="Y455" s="948">
        <v>19</v>
      </c>
      <c r="Z455" s="443"/>
      <c r="AA455" s="443"/>
      <c r="AB455" s="443"/>
      <c r="AC455" s="443"/>
      <c r="AD455" s="443"/>
      <c r="AE455" s="777"/>
      <c r="AF455" s="777"/>
      <c r="AG455" s="777"/>
      <c r="AH455" s="777"/>
      <c r="AI455" s="777"/>
      <c r="AJ455" s="777"/>
      <c r="AK455" s="777"/>
      <c r="AL455" s="777"/>
      <c r="AM455" s="777"/>
      <c r="AN455" s="777"/>
      <c r="AO455" s="777"/>
      <c r="AP455" s="777"/>
      <c r="AQ455" s="777"/>
      <c r="AR455" s="777"/>
      <c r="AS455" s="777"/>
      <c r="AT455" s="777"/>
      <c r="AU455" s="777"/>
      <c r="AV455" s="777"/>
      <c r="AW455" s="777"/>
      <c r="AX455" s="777"/>
      <c r="AY455" s="777"/>
      <c r="AZ455" s="777"/>
      <c r="BA455" s="777"/>
      <c r="BB455" s="777"/>
      <c r="BC455" s="777"/>
      <c r="BD455" s="777"/>
      <c r="BE455" s="777"/>
      <c r="BF455" s="777"/>
      <c r="BG455" s="777"/>
      <c r="BH455" s="777"/>
      <c r="BI455" s="777"/>
      <c r="BJ455" s="777"/>
      <c r="BK455" s="777"/>
      <c r="BL455" s="777"/>
      <c r="BM455" s="777"/>
      <c r="BN455" s="777"/>
      <c r="BO455" s="777"/>
    </row>
    <row r="456" spans="1:68" ht="16.5" customHeight="1" x14ac:dyDescent="0.2">
      <c r="B456" s="474">
        <v>1162</v>
      </c>
      <c r="C456" s="934" t="s">
        <v>1457</v>
      </c>
      <c r="D456" s="960"/>
      <c r="E456" s="960"/>
      <c r="F456" s="848"/>
      <c r="G456" s="848"/>
      <c r="H456" s="937" t="s">
        <v>1456</v>
      </c>
      <c r="X456" s="443"/>
      <c r="Y456" s="948">
        <v>25</v>
      </c>
      <c r="Z456" s="442" t="s">
        <v>1453</v>
      </c>
      <c r="AA456" s="443"/>
      <c r="AB456" s="443"/>
      <c r="AC456" s="443"/>
      <c r="AD456" s="443"/>
      <c r="AE456" s="777"/>
      <c r="AF456" s="777"/>
      <c r="AG456" s="777"/>
      <c r="AH456" s="777"/>
      <c r="AI456" s="777"/>
      <c r="AJ456" s="777"/>
      <c r="AK456" s="777"/>
      <c r="AL456" s="777"/>
      <c r="AM456" s="777"/>
      <c r="AN456" s="777"/>
      <c r="AO456" s="777"/>
      <c r="AP456" s="777"/>
      <c r="AQ456" s="777"/>
      <c r="AR456" s="777"/>
      <c r="AS456" s="777"/>
      <c r="AT456" s="777"/>
      <c r="AU456" s="777"/>
      <c r="AV456" s="777"/>
      <c r="AW456" s="777"/>
      <c r="AX456" s="777"/>
      <c r="AY456" s="777"/>
      <c r="AZ456" s="777"/>
      <c r="BA456" s="777"/>
      <c r="BB456" s="777"/>
      <c r="BC456" s="777"/>
      <c r="BD456" s="777"/>
      <c r="BE456" s="777"/>
      <c r="BF456" s="777"/>
      <c r="BG456" s="777"/>
      <c r="BH456" s="777"/>
      <c r="BI456" s="777"/>
      <c r="BJ456" s="777"/>
      <c r="BK456" s="777"/>
      <c r="BL456" s="777"/>
      <c r="BM456" s="777"/>
      <c r="BN456" s="777"/>
      <c r="BO456" s="777"/>
      <c r="BP456" s="603" t="s">
        <v>1592</v>
      </c>
    </row>
    <row r="457" spans="1:68" ht="16.5" customHeight="1" x14ac:dyDescent="0.2">
      <c r="B457" s="945">
        <v>1086</v>
      </c>
      <c r="C457" s="934" t="s">
        <v>1435</v>
      </c>
      <c r="D457" s="960"/>
      <c r="E457" s="960"/>
      <c r="F457" s="848"/>
      <c r="G457" s="848"/>
      <c r="H457" s="937" t="s">
        <v>1437</v>
      </c>
      <c r="X457" s="443"/>
      <c r="Y457" s="443"/>
      <c r="Z457" s="571" t="s">
        <v>1434</v>
      </c>
      <c r="AA457" s="443"/>
      <c r="AB457" s="443"/>
      <c r="AC457" s="443"/>
      <c r="AD457" s="443"/>
      <c r="AE457" s="777"/>
      <c r="AF457" s="777"/>
      <c r="AG457" s="777"/>
      <c r="AH457" s="777"/>
      <c r="AI457" s="777"/>
      <c r="AJ457" s="777"/>
      <c r="AK457" s="777"/>
      <c r="AL457" s="777"/>
      <c r="AM457" s="777"/>
      <c r="AN457" s="777"/>
      <c r="AO457" s="777"/>
      <c r="AP457" s="777"/>
      <c r="AQ457" s="777"/>
      <c r="AR457" s="777"/>
      <c r="AS457" s="777"/>
      <c r="AT457" s="777"/>
      <c r="AU457" s="777"/>
      <c r="AV457" s="777"/>
      <c r="AW457" s="777"/>
      <c r="AX457" s="777"/>
      <c r="AY457" s="777"/>
      <c r="AZ457" s="777"/>
      <c r="BA457" s="777"/>
      <c r="BB457" s="777"/>
      <c r="BC457" s="777"/>
      <c r="BD457" s="777"/>
      <c r="BE457" s="777"/>
      <c r="BF457" s="777"/>
      <c r="BG457" s="777"/>
      <c r="BH457" s="777"/>
      <c r="BI457" s="777"/>
      <c r="BJ457" s="777"/>
      <c r="BK457" s="777"/>
      <c r="BL457" s="777"/>
      <c r="BM457" s="777"/>
      <c r="BN457" s="777"/>
      <c r="BO457" s="777"/>
      <c r="BP457" s="603" t="s">
        <v>1554</v>
      </c>
    </row>
    <row r="458" spans="1:68" ht="16.5" customHeight="1" x14ac:dyDescent="0.2">
      <c r="B458" s="474">
        <v>146</v>
      </c>
      <c r="C458" s="934" t="s">
        <v>1436</v>
      </c>
      <c r="D458" s="960"/>
      <c r="E458" s="960"/>
      <c r="F458" s="848"/>
      <c r="G458" s="848"/>
      <c r="H458" s="937" t="s">
        <v>1438</v>
      </c>
      <c r="X458" s="443"/>
      <c r="Y458" s="443"/>
      <c r="Z458" s="571" t="s">
        <v>1439</v>
      </c>
      <c r="AA458" s="443"/>
      <c r="AB458" s="443"/>
      <c r="AC458" s="443"/>
      <c r="AD458" s="443"/>
      <c r="AE458" s="777"/>
      <c r="AF458" s="777"/>
      <c r="AG458" s="777"/>
      <c r="AH458" s="777"/>
      <c r="AI458" s="777"/>
      <c r="AJ458" s="777"/>
      <c r="AK458" s="777"/>
      <c r="AL458" s="777"/>
      <c r="AM458" s="777"/>
      <c r="AN458" s="777"/>
      <c r="AO458" s="777"/>
      <c r="AP458" s="777"/>
      <c r="AQ458" s="777"/>
      <c r="AR458" s="777"/>
      <c r="AS458" s="777"/>
      <c r="AT458" s="777"/>
      <c r="AU458" s="777"/>
      <c r="AV458" s="777"/>
      <c r="AW458" s="777"/>
      <c r="AX458" s="777"/>
      <c r="AY458" s="777"/>
      <c r="AZ458" s="777"/>
      <c r="BA458" s="777"/>
      <c r="BB458" s="777"/>
      <c r="BC458" s="777"/>
      <c r="BD458" s="777"/>
      <c r="BE458" s="777"/>
      <c r="BF458" s="777"/>
      <c r="BG458" s="777"/>
      <c r="BH458" s="777"/>
      <c r="BI458" s="777"/>
      <c r="BJ458" s="777"/>
      <c r="BK458" s="777"/>
      <c r="BL458" s="777"/>
      <c r="BM458" s="777"/>
      <c r="BN458" s="777"/>
      <c r="BO458" s="777"/>
    </row>
    <row r="459" spans="1:68" ht="16.5" customHeight="1" x14ac:dyDescent="0.2">
      <c r="B459" s="945">
        <v>492</v>
      </c>
      <c r="C459" s="934" t="s">
        <v>1440</v>
      </c>
      <c r="D459" s="960"/>
      <c r="E459" s="960"/>
      <c r="F459" s="848"/>
      <c r="G459" s="848"/>
      <c r="H459" s="937" t="s">
        <v>1441</v>
      </c>
      <c r="X459" s="443"/>
      <c r="Y459" s="443"/>
      <c r="Z459" s="571" t="s">
        <v>1439</v>
      </c>
      <c r="AA459" s="443"/>
      <c r="AB459" s="443"/>
      <c r="AC459" s="443"/>
      <c r="AD459" s="443"/>
      <c r="AE459" s="777"/>
      <c r="AF459" s="777"/>
      <c r="AG459" s="777"/>
      <c r="AH459" s="777"/>
      <c r="AI459" s="777"/>
      <c r="AJ459" s="777"/>
      <c r="AK459" s="777"/>
      <c r="AL459" s="777"/>
      <c r="AM459" s="777"/>
      <c r="AN459" s="777"/>
      <c r="AO459" s="777"/>
      <c r="AP459" s="777"/>
      <c r="AQ459" s="777"/>
      <c r="AR459" s="777"/>
      <c r="AS459" s="777"/>
      <c r="AT459" s="777"/>
      <c r="AU459" s="777"/>
      <c r="AV459" s="777"/>
      <c r="AW459" s="777"/>
      <c r="AX459" s="777"/>
      <c r="AY459" s="777"/>
      <c r="AZ459" s="777"/>
      <c r="BA459" s="777"/>
      <c r="BB459" s="777"/>
      <c r="BC459" s="777"/>
      <c r="BD459" s="777"/>
      <c r="BE459" s="777"/>
      <c r="BF459" s="777"/>
      <c r="BG459" s="777"/>
      <c r="BH459" s="777"/>
      <c r="BI459" s="777"/>
      <c r="BJ459" s="777"/>
      <c r="BK459" s="777"/>
      <c r="BL459" s="777"/>
      <c r="BM459" s="777"/>
      <c r="BN459" s="777"/>
      <c r="BO459" s="777"/>
      <c r="BP459" s="603" t="s">
        <v>1554</v>
      </c>
    </row>
    <row r="460" spans="1:68" ht="16.5" customHeight="1" x14ac:dyDescent="0.2">
      <c r="B460" s="474" t="s">
        <v>1450</v>
      </c>
      <c r="C460" s="934" t="s">
        <v>1455</v>
      </c>
      <c r="D460" s="960"/>
      <c r="E460" s="960"/>
      <c r="F460" s="848"/>
      <c r="G460" s="848"/>
      <c r="H460" s="937" t="s">
        <v>1452</v>
      </c>
      <c r="X460" s="443"/>
      <c r="Y460" s="443"/>
      <c r="Z460" s="571" t="s">
        <v>1453</v>
      </c>
      <c r="AA460" s="443"/>
      <c r="AB460" s="443"/>
      <c r="AC460" s="443"/>
      <c r="AD460" s="443"/>
      <c r="AE460" s="777"/>
      <c r="AF460" s="777"/>
      <c r="AG460" s="777"/>
      <c r="AH460" s="777"/>
      <c r="AI460" s="777"/>
      <c r="AJ460" s="777"/>
      <c r="AK460" s="777"/>
      <c r="AL460" s="777"/>
      <c r="AM460" s="777"/>
      <c r="AN460" s="777"/>
      <c r="AO460" s="777"/>
      <c r="AP460" s="777"/>
      <c r="AQ460" s="777"/>
      <c r="AR460" s="777"/>
      <c r="AS460" s="777"/>
      <c r="AT460" s="777"/>
      <c r="AU460" s="777"/>
      <c r="AV460" s="777"/>
      <c r="AW460" s="777"/>
      <c r="AX460" s="777"/>
      <c r="AY460" s="777"/>
      <c r="AZ460" s="777"/>
      <c r="BA460" s="777"/>
      <c r="BB460" s="777"/>
      <c r="BC460" s="777"/>
      <c r="BD460" s="777"/>
      <c r="BE460" s="777"/>
      <c r="BF460" s="777"/>
      <c r="BG460" s="777"/>
      <c r="BH460" s="777"/>
      <c r="BI460" s="777"/>
      <c r="BJ460" s="777"/>
      <c r="BK460" s="777"/>
      <c r="BL460" s="777"/>
      <c r="BM460" s="777"/>
      <c r="BN460" s="777"/>
      <c r="BO460" s="777"/>
      <c r="BP460" s="603" t="s">
        <v>1554</v>
      </c>
    </row>
    <row r="461" spans="1:68" ht="16.5" customHeight="1" x14ac:dyDescent="0.2">
      <c r="B461" s="945">
        <v>1100</v>
      </c>
      <c r="C461" s="934" t="s">
        <v>1467</v>
      </c>
      <c r="D461" s="960"/>
      <c r="E461" s="960"/>
      <c r="F461" s="848"/>
      <c r="G461" s="848"/>
      <c r="H461" s="1063" t="s">
        <v>1468</v>
      </c>
      <c r="X461" s="443"/>
      <c r="Y461" s="443"/>
      <c r="Z461" s="571">
        <v>29</v>
      </c>
      <c r="AA461" s="443"/>
      <c r="AB461" s="443"/>
      <c r="AC461" s="571" t="s">
        <v>1555</v>
      </c>
      <c r="AD461" s="572"/>
      <c r="AE461" s="571" t="s">
        <v>1755</v>
      </c>
      <c r="AF461" s="849"/>
      <c r="AG461" s="571" t="s">
        <v>1804</v>
      </c>
      <c r="AH461" s="849"/>
      <c r="AI461" s="849"/>
      <c r="AJ461" s="849"/>
      <c r="AK461" s="571" t="s">
        <v>1708</v>
      </c>
      <c r="AL461" s="571" t="s">
        <v>1982</v>
      </c>
      <c r="AM461" s="849"/>
      <c r="AN461" s="849"/>
      <c r="AO461" s="849"/>
      <c r="AP461" s="849"/>
      <c r="AQ461" s="849"/>
      <c r="AR461" s="849"/>
      <c r="AS461" s="849"/>
      <c r="AT461" s="849"/>
      <c r="AU461" s="849"/>
      <c r="AV461" s="849"/>
      <c r="AW461" s="849"/>
      <c r="AX461" s="849"/>
      <c r="AY461" s="849"/>
      <c r="AZ461" s="849"/>
      <c r="BA461" s="849"/>
      <c r="BB461" s="849"/>
      <c r="BC461" s="849"/>
      <c r="BD461" s="849"/>
      <c r="BE461" s="849"/>
      <c r="BF461" s="849"/>
      <c r="BG461" s="849"/>
      <c r="BH461" s="849"/>
      <c r="BI461" s="849"/>
      <c r="BJ461" s="849"/>
      <c r="BK461" s="849"/>
      <c r="BL461" s="849"/>
      <c r="BM461" s="849"/>
      <c r="BN461" s="849"/>
      <c r="BO461" s="849"/>
      <c r="BP461" s="603" t="s">
        <v>1554</v>
      </c>
    </row>
    <row r="462" spans="1:68" ht="16.5" customHeight="1" x14ac:dyDescent="0.2">
      <c r="B462" s="474">
        <v>1176</v>
      </c>
      <c r="C462" s="934" t="s">
        <v>1469</v>
      </c>
      <c r="D462" s="960"/>
      <c r="E462" s="960"/>
      <c r="F462" s="848"/>
      <c r="G462" s="848"/>
      <c r="H462" s="937" t="s">
        <v>1550</v>
      </c>
      <c r="X462" s="443"/>
      <c r="Y462" s="443"/>
      <c r="Z462" s="949">
        <v>29</v>
      </c>
      <c r="AA462" s="950"/>
      <c r="AB462" s="951"/>
      <c r="AC462" s="442"/>
      <c r="AD462" s="442"/>
      <c r="AE462" s="461"/>
      <c r="AF462" s="461"/>
      <c r="AG462" s="461"/>
      <c r="AH462" s="849"/>
      <c r="AI462" s="849"/>
      <c r="AJ462" s="849"/>
      <c r="AK462" s="849"/>
      <c r="AL462" s="849"/>
      <c r="AM462" s="849"/>
      <c r="AN462" s="849"/>
      <c r="AO462" s="849"/>
      <c r="AP462" s="849"/>
      <c r="AQ462" s="849"/>
      <c r="AR462" s="849"/>
      <c r="AS462" s="849"/>
      <c r="AT462" s="849"/>
      <c r="AU462" s="849"/>
      <c r="AV462" s="849"/>
      <c r="AW462" s="849"/>
      <c r="AX462" s="849"/>
      <c r="AY462" s="849"/>
      <c r="AZ462" s="849"/>
      <c r="BA462" s="849"/>
      <c r="BB462" s="849"/>
      <c r="BC462" s="849"/>
      <c r="BD462" s="849"/>
      <c r="BE462" s="849"/>
      <c r="BF462" s="849"/>
      <c r="BG462" s="849"/>
      <c r="BH462" s="849"/>
      <c r="BI462" s="849"/>
      <c r="BJ462" s="849"/>
      <c r="BK462" s="849"/>
      <c r="BL462" s="849"/>
      <c r="BM462" s="849"/>
      <c r="BN462" s="849"/>
      <c r="BO462" s="849"/>
      <c r="BP462" s="603" t="s">
        <v>1582</v>
      </c>
    </row>
    <row r="463" spans="1:68" ht="16.5" customHeight="1" x14ac:dyDescent="0.2">
      <c r="B463" s="474" t="s">
        <v>1450</v>
      </c>
      <c r="C463" s="934" t="s">
        <v>1486</v>
      </c>
      <c r="D463" s="960"/>
      <c r="E463" s="960"/>
      <c r="F463" s="848"/>
      <c r="G463" s="848"/>
      <c r="H463" s="937" t="s">
        <v>1487</v>
      </c>
      <c r="X463" s="443"/>
      <c r="Y463" s="443"/>
      <c r="Z463" s="443"/>
      <c r="AA463" s="584" t="s">
        <v>1490</v>
      </c>
      <c r="AB463" s="584"/>
      <c r="AC463" s="582"/>
      <c r="AD463" s="582"/>
      <c r="AE463" s="922"/>
      <c r="AF463" s="922"/>
      <c r="AG463" s="922"/>
      <c r="AH463" s="952"/>
      <c r="AI463" s="952"/>
      <c r="AJ463" s="952"/>
      <c r="AK463" s="952"/>
      <c r="AL463" s="952"/>
      <c r="AM463" s="952"/>
      <c r="AN463" s="952"/>
      <c r="AO463" s="952"/>
      <c r="AP463" s="952"/>
      <c r="AQ463" s="952"/>
      <c r="AR463" s="952"/>
      <c r="AS463" s="952"/>
      <c r="AT463" s="952"/>
      <c r="AU463" s="952"/>
      <c r="AV463" s="952"/>
      <c r="AW463" s="952"/>
      <c r="AX463" s="952"/>
      <c r="AY463" s="952"/>
      <c r="AZ463" s="952"/>
      <c r="BA463" s="952"/>
      <c r="BB463" s="952"/>
      <c r="BC463" s="952"/>
      <c r="BD463" s="952"/>
      <c r="BE463" s="952"/>
      <c r="BF463" s="952"/>
      <c r="BG463" s="952"/>
      <c r="BH463" s="952"/>
      <c r="BI463" s="952"/>
      <c r="BJ463" s="952"/>
      <c r="BK463" s="952"/>
      <c r="BL463" s="952"/>
      <c r="BM463" s="952"/>
      <c r="BN463" s="952"/>
      <c r="BO463" s="952"/>
      <c r="BP463" s="603" t="s">
        <v>1582</v>
      </c>
    </row>
    <row r="464" spans="1:68" ht="16.5" customHeight="1" x14ac:dyDescent="0.2">
      <c r="A464" s="600" t="s">
        <v>1500</v>
      </c>
      <c r="B464" s="474">
        <v>1065</v>
      </c>
      <c r="C464" s="934" t="s">
        <v>1498</v>
      </c>
      <c r="D464" s="960"/>
      <c r="E464" s="960"/>
      <c r="F464" s="953" t="s">
        <v>1499</v>
      </c>
      <c r="G464" s="953"/>
      <c r="H464" s="937"/>
      <c r="X464" s="443"/>
      <c r="Y464" s="443"/>
      <c r="Z464" s="443"/>
      <c r="AA464" s="594" t="s">
        <v>1497</v>
      </c>
      <c r="AB464" s="594"/>
      <c r="AC464" s="582"/>
      <c r="AD464" s="582"/>
      <c r="AE464" s="922"/>
      <c r="AF464" s="922"/>
      <c r="AG464" s="922"/>
      <c r="AH464" s="952"/>
      <c r="AI464" s="952"/>
      <c r="AJ464" s="952"/>
      <c r="AK464" s="952"/>
      <c r="AL464" s="952"/>
      <c r="AM464" s="952"/>
      <c r="AN464" s="952"/>
      <c r="AO464" s="952"/>
      <c r="AP464" s="952"/>
      <c r="AQ464" s="952"/>
      <c r="AR464" s="952"/>
      <c r="AS464" s="952"/>
      <c r="AT464" s="952"/>
      <c r="AU464" s="952"/>
      <c r="AV464" s="952"/>
      <c r="AW464" s="952"/>
      <c r="AX464" s="952"/>
      <c r="AY464" s="952"/>
      <c r="AZ464" s="952"/>
      <c r="BA464" s="952"/>
      <c r="BB464" s="952"/>
      <c r="BC464" s="952"/>
      <c r="BD464" s="952"/>
      <c r="BE464" s="952"/>
      <c r="BF464" s="952"/>
      <c r="BG464" s="952"/>
      <c r="BH464" s="952"/>
      <c r="BI464" s="952"/>
      <c r="BJ464" s="952"/>
      <c r="BK464" s="952"/>
      <c r="BL464" s="952"/>
      <c r="BM464" s="952"/>
      <c r="BN464" s="952"/>
      <c r="BO464" s="952"/>
    </row>
    <row r="465" spans="2:68" ht="16.5" customHeight="1" x14ac:dyDescent="0.2">
      <c r="B465" s="474">
        <v>1086</v>
      </c>
      <c r="C465" s="934" t="s">
        <v>1435</v>
      </c>
      <c r="D465" s="960"/>
      <c r="E465" s="960"/>
      <c r="F465" s="848"/>
      <c r="G465" s="848"/>
      <c r="H465" s="937" t="s">
        <v>1510</v>
      </c>
      <c r="X465" s="443"/>
      <c r="Y465" s="443"/>
      <c r="Z465" s="443"/>
      <c r="AA465" s="442" t="s">
        <v>1505</v>
      </c>
      <c r="AB465" s="443"/>
      <c r="AC465" s="443"/>
      <c r="AD465" s="443"/>
      <c r="AE465" s="777"/>
      <c r="AF465" s="777"/>
      <c r="AG465" s="940" t="s">
        <v>1697</v>
      </c>
      <c r="AH465" s="849"/>
      <c r="AI465" s="849"/>
      <c r="AJ465" s="849"/>
      <c r="AK465" s="849"/>
      <c r="AL465" s="849"/>
      <c r="AM465" s="849"/>
      <c r="AN465" s="849"/>
      <c r="AO465" s="849"/>
      <c r="AP465" s="849"/>
      <c r="AQ465" s="849"/>
      <c r="AR465" s="849"/>
      <c r="AS465" s="849"/>
      <c r="AT465" s="849"/>
      <c r="AU465" s="849"/>
      <c r="AV465" s="849"/>
      <c r="AW465" s="849"/>
      <c r="AX465" s="849"/>
      <c r="AY465" s="849"/>
      <c r="AZ465" s="849"/>
      <c r="BA465" s="849"/>
      <c r="BB465" s="849"/>
      <c r="BC465" s="849"/>
      <c r="BD465" s="849"/>
      <c r="BE465" s="849"/>
      <c r="BF465" s="849"/>
      <c r="BG465" s="849"/>
      <c r="BH465" s="849"/>
      <c r="BI465" s="849"/>
      <c r="BJ465" s="849"/>
      <c r="BK465" s="849"/>
      <c r="BL465" s="849"/>
      <c r="BM465" s="849"/>
      <c r="BN465" s="849"/>
      <c r="BO465" s="849"/>
      <c r="BP465" s="603" t="s">
        <v>1554</v>
      </c>
    </row>
    <row r="466" spans="2:68" ht="16.5" customHeight="1" x14ac:dyDescent="0.2">
      <c r="B466" s="474">
        <v>146</v>
      </c>
      <c r="C466" s="934" t="s">
        <v>1508</v>
      </c>
      <c r="D466" s="960"/>
      <c r="E466" s="960"/>
      <c r="F466" s="848"/>
      <c r="G466" s="848"/>
      <c r="H466" s="937"/>
      <c r="X466" s="443"/>
      <c r="Y466" s="443"/>
      <c r="Z466" s="443"/>
      <c r="AA466" s="442" t="s">
        <v>1505</v>
      </c>
      <c r="AB466" s="443"/>
      <c r="AC466" s="571" t="s">
        <v>1555</v>
      </c>
      <c r="AD466" s="572"/>
      <c r="AE466" s="849"/>
      <c r="AF466" s="849"/>
      <c r="AG466" s="849"/>
      <c r="AH466" s="849"/>
      <c r="AI466" s="849"/>
      <c r="AJ466" s="849"/>
      <c r="AK466" s="849"/>
      <c r="AL466" s="849"/>
      <c r="AM466" s="849"/>
      <c r="AN466" s="849"/>
      <c r="AO466" s="849"/>
      <c r="AP466" s="849"/>
      <c r="AQ466" s="849"/>
      <c r="AR466" s="849"/>
      <c r="AS466" s="849"/>
      <c r="AT466" s="849"/>
      <c r="AU466" s="849"/>
      <c r="AV466" s="849"/>
      <c r="AW466" s="849"/>
      <c r="AX466" s="849"/>
      <c r="AY466" s="849"/>
      <c r="AZ466" s="849"/>
      <c r="BA466" s="849"/>
      <c r="BB466" s="849"/>
      <c r="BC466" s="849"/>
      <c r="BD466" s="849"/>
      <c r="BE466" s="849"/>
      <c r="BF466" s="849"/>
      <c r="BG466" s="849"/>
      <c r="BH466" s="849"/>
      <c r="BI466" s="849"/>
      <c r="BJ466" s="849"/>
      <c r="BK466" s="849"/>
      <c r="BL466" s="849"/>
      <c r="BM466" s="849"/>
      <c r="BN466" s="849"/>
      <c r="BO466" s="849"/>
    </row>
    <row r="467" spans="2:68" ht="16.5" customHeight="1" x14ac:dyDescent="0.2">
      <c r="B467" s="474" t="s">
        <v>1179</v>
      </c>
      <c r="C467" s="934" t="s">
        <v>1512</v>
      </c>
      <c r="D467" s="960"/>
      <c r="E467" s="960"/>
      <c r="F467" s="848"/>
      <c r="G467" s="848"/>
      <c r="H467" s="937" t="s">
        <v>1513</v>
      </c>
      <c r="X467" s="443"/>
      <c r="Y467" s="443"/>
      <c r="Z467" s="443"/>
      <c r="AA467" s="442">
        <v>28</v>
      </c>
      <c r="AB467" s="443"/>
      <c r="AC467" s="443"/>
      <c r="AD467" s="443"/>
      <c r="AE467" s="777"/>
      <c r="AF467" s="777"/>
      <c r="AG467" s="777"/>
      <c r="AH467" s="777"/>
      <c r="AI467" s="777"/>
      <c r="AJ467" s="777"/>
      <c r="AK467" s="777"/>
      <c r="AL467" s="777"/>
      <c r="AM467" s="777"/>
      <c r="AN467" s="777"/>
      <c r="AO467" s="777"/>
      <c r="AP467" s="777"/>
      <c r="AQ467" s="777"/>
      <c r="AR467" s="777"/>
      <c r="AS467" s="777"/>
      <c r="AT467" s="777"/>
      <c r="AU467" s="777"/>
      <c r="AV467" s="777"/>
      <c r="AW467" s="777"/>
      <c r="AX467" s="777"/>
      <c r="AY467" s="777"/>
      <c r="AZ467" s="777"/>
      <c r="BA467" s="777"/>
      <c r="BB467" s="777"/>
      <c r="BC467" s="777"/>
      <c r="BD467" s="777"/>
      <c r="BE467" s="777"/>
      <c r="BF467" s="777"/>
      <c r="BG467" s="777"/>
      <c r="BH467" s="777"/>
      <c r="BI467" s="777"/>
      <c r="BJ467" s="777"/>
      <c r="BK467" s="777"/>
      <c r="BL467" s="777"/>
      <c r="BM467" s="777"/>
      <c r="BN467" s="777"/>
      <c r="BO467" s="777"/>
      <c r="BP467" s="603" t="s">
        <v>1554</v>
      </c>
    </row>
    <row r="468" spans="2:68" ht="16.5" customHeight="1" x14ac:dyDescent="0.2">
      <c r="B468" s="945">
        <v>904</v>
      </c>
      <c r="C468" s="934" t="s">
        <v>1528</v>
      </c>
      <c r="D468" s="960"/>
      <c r="E468" s="960"/>
      <c r="F468" s="848"/>
      <c r="G468" s="848"/>
      <c r="H468" s="937" t="s">
        <v>1202</v>
      </c>
      <c r="X468" s="443"/>
      <c r="Y468" s="443"/>
      <c r="Z468" s="443"/>
      <c r="AA468" s="443"/>
      <c r="AB468" s="571" t="s">
        <v>1516</v>
      </c>
      <c r="AC468" s="442"/>
      <c r="AD468" s="442"/>
      <c r="AE468" s="461"/>
      <c r="AF468" s="461"/>
      <c r="AG468" s="461"/>
      <c r="AH468" s="461"/>
      <c r="AI468" s="461"/>
      <c r="AJ468" s="461"/>
      <c r="AK468" s="461"/>
      <c r="AL468" s="461"/>
      <c r="AM468" s="461"/>
      <c r="AN468" s="461"/>
      <c r="AO468" s="461"/>
      <c r="AP468" s="461"/>
      <c r="AQ468" s="461"/>
      <c r="AR468" s="461"/>
      <c r="AS468" s="461"/>
      <c r="AT468" s="461"/>
      <c r="AU468" s="461"/>
      <c r="AV468" s="461"/>
      <c r="AW468" s="461"/>
      <c r="AX468" s="461"/>
      <c r="AY468" s="461"/>
      <c r="AZ468" s="461"/>
      <c r="BA468" s="461"/>
      <c r="BB468" s="461"/>
      <c r="BC468" s="461"/>
      <c r="BD468" s="461"/>
      <c r="BE468" s="461"/>
      <c r="BF468" s="461"/>
      <c r="BG468" s="461"/>
      <c r="BH468" s="461"/>
      <c r="BI468" s="461"/>
      <c r="BJ468" s="461"/>
      <c r="BK468" s="461"/>
      <c r="BL468" s="461"/>
      <c r="BM468" s="461"/>
      <c r="BN468" s="461"/>
      <c r="BO468" s="461"/>
      <c r="BP468" s="603" t="s">
        <v>1554</v>
      </c>
    </row>
    <row r="469" spans="2:68" ht="16.5" customHeight="1" x14ac:dyDescent="0.2">
      <c r="B469" s="474">
        <v>904</v>
      </c>
      <c r="C469" s="934" t="s">
        <v>1579</v>
      </c>
      <c r="D469" s="960"/>
      <c r="E469" s="960"/>
      <c r="F469" s="848"/>
      <c r="G469" s="848"/>
      <c r="H469" s="937"/>
      <c r="X469" s="443"/>
      <c r="Y469" s="443"/>
      <c r="Z469" s="443"/>
      <c r="AA469" s="443"/>
      <c r="AB469" s="443"/>
      <c r="AC469" s="571" t="s">
        <v>1581</v>
      </c>
      <c r="AD469" s="572"/>
      <c r="AE469" s="849"/>
      <c r="AF469" s="849"/>
      <c r="AG469" s="849"/>
      <c r="AH469" s="849"/>
      <c r="AI469" s="849"/>
      <c r="AJ469" s="849"/>
      <c r="AK469" s="849"/>
      <c r="AL469" s="849"/>
      <c r="AM469" s="849"/>
      <c r="AN469" s="849"/>
      <c r="AO469" s="849"/>
      <c r="AP469" s="849"/>
      <c r="AQ469" s="849"/>
      <c r="AR469" s="849"/>
      <c r="AS469" s="849"/>
      <c r="AT469" s="849"/>
      <c r="AU469" s="849"/>
      <c r="AV469" s="849"/>
      <c r="AW469" s="849"/>
      <c r="AX469" s="849"/>
      <c r="AY469" s="849"/>
      <c r="AZ469" s="849"/>
      <c r="BA469" s="849"/>
      <c r="BB469" s="849"/>
      <c r="BC469" s="849"/>
      <c r="BD469" s="849"/>
      <c r="BE469" s="849"/>
      <c r="BF469" s="849"/>
      <c r="BG469" s="849"/>
      <c r="BH469" s="849"/>
      <c r="BI469" s="849"/>
      <c r="BJ469" s="849"/>
      <c r="BK469" s="849"/>
      <c r="BL469" s="849"/>
      <c r="BM469" s="849"/>
      <c r="BN469" s="849"/>
      <c r="BO469" s="849"/>
    </row>
    <row r="470" spans="2:68" ht="16.5" customHeight="1" x14ac:dyDescent="0.2">
      <c r="B470" s="474">
        <v>1213</v>
      </c>
      <c r="C470" s="934" t="s">
        <v>1594</v>
      </c>
      <c r="D470" s="960"/>
      <c r="E470" s="960"/>
      <c r="F470" s="848" t="s">
        <v>1593</v>
      </c>
      <c r="G470" s="848"/>
      <c r="H470" s="937" t="s">
        <v>1595</v>
      </c>
      <c r="X470" s="443"/>
      <c r="Y470" s="443"/>
      <c r="Z470" s="443"/>
      <c r="AA470" s="443"/>
      <c r="AB470" s="443"/>
      <c r="AC470" s="571" t="s">
        <v>1580</v>
      </c>
      <c r="AD470" s="572"/>
      <c r="AE470" s="849"/>
      <c r="AF470" s="849"/>
      <c r="AG470" s="849"/>
      <c r="AH470" s="849"/>
      <c r="AI470" s="849"/>
      <c r="AJ470" s="849"/>
      <c r="AK470" s="849"/>
      <c r="AL470" s="849"/>
      <c r="AM470" s="849"/>
      <c r="AN470" s="849"/>
      <c r="AO470" s="849"/>
      <c r="AP470" s="849"/>
      <c r="AQ470" s="849"/>
      <c r="AR470" s="849"/>
      <c r="AS470" s="849"/>
      <c r="AT470" s="849"/>
      <c r="AU470" s="849"/>
      <c r="AV470" s="849"/>
      <c r="AW470" s="849"/>
      <c r="AX470" s="849"/>
      <c r="AY470" s="849"/>
      <c r="AZ470" s="849"/>
      <c r="BA470" s="849"/>
      <c r="BB470" s="849"/>
      <c r="BC470" s="849"/>
      <c r="BD470" s="849"/>
      <c r="BE470" s="849"/>
      <c r="BF470" s="849"/>
      <c r="BG470" s="849"/>
      <c r="BH470" s="849"/>
      <c r="BI470" s="849"/>
      <c r="BJ470" s="849"/>
      <c r="BK470" s="849"/>
      <c r="BL470" s="849"/>
      <c r="BM470" s="849"/>
      <c r="BN470" s="849"/>
      <c r="BO470" s="849"/>
    </row>
    <row r="471" spans="2:68" ht="16.5" customHeight="1" x14ac:dyDescent="0.2">
      <c r="B471" s="474">
        <v>1188</v>
      </c>
      <c r="C471" s="934" t="s">
        <v>1596</v>
      </c>
      <c r="D471" s="960"/>
      <c r="E471" s="960"/>
      <c r="F471" s="848" t="s">
        <v>1597</v>
      </c>
      <c r="G471" s="848"/>
      <c r="H471" s="937" t="s">
        <v>1598</v>
      </c>
      <c r="X471" s="443"/>
      <c r="Y471" s="443"/>
      <c r="Z471" s="443"/>
      <c r="AA471" s="443"/>
      <c r="AB471" s="443"/>
      <c r="AC471" s="571" t="s">
        <v>1599</v>
      </c>
      <c r="AD471" s="572" t="s">
        <v>918</v>
      </c>
      <c r="AE471" s="849"/>
      <c r="AF471" s="849"/>
      <c r="AG471" s="849"/>
      <c r="AH471" s="849"/>
      <c r="AI471" s="849"/>
      <c r="AJ471" s="849"/>
      <c r="AK471" s="849"/>
      <c r="AL471" s="849"/>
      <c r="AM471" s="849"/>
      <c r="AN471" s="849"/>
      <c r="AO471" s="849"/>
      <c r="AP471" s="849"/>
      <c r="AQ471" s="849"/>
      <c r="AR471" s="849"/>
      <c r="AS471" s="849"/>
      <c r="AT471" s="849"/>
      <c r="AU471" s="849"/>
      <c r="AV471" s="849"/>
      <c r="AW471" s="849"/>
      <c r="AX471" s="849"/>
      <c r="AY471" s="849"/>
      <c r="AZ471" s="849"/>
      <c r="BA471" s="849"/>
      <c r="BB471" s="849"/>
      <c r="BC471" s="849"/>
      <c r="BD471" s="849"/>
      <c r="BE471" s="849"/>
      <c r="BF471" s="849"/>
      <c r="BG471" s="849"/>
      <c r="BH471" s="849"/>
      <c r="BI471" s="849"/>
      <c r="BJ471" s="849"/>
      <c r="BK471" s="849"/>
      <c r="BL471" s="849"/>
      <c r="BM471" s="849"/>
      <c r="BN471" s="849"/>
      <c r="BO471" s="849"/>
      <c r="BP471" s="603" t="s">
        <v>1729</v>
      </c>
    </row>
    <row r="472" spans="2:68" ht="16.5" customHeight="1" x14ac:dyDescent="0.2">
      <c r="B472" s="474">
        <v>903</v>
      </c>
      <c r="C472" s="934" t="s">
        <v>1611</v>
      </c>
      <c r="D472" s="960"/>
      <c r="E472" s="960"/>
      <c r="F472" s="848"/>
      <c r="G472" s="848"/>
      <c r="H472" s="937"/>
      <c r="X472" s="443"/>
      <c r="Y472" s="443"/>
      <c r="Z472" s="443"/>
      <c r="AA472" s="443"/>
      <c r="AB472" s="443"/>
      <c r="AC472" s="571" t="s">
        <v>1538</v>
      </c>
      <c r="AD472" s="572"/>
      <c r="AE472" s="849"/>
      <c r="AF472" s="849"/>
      <c r="AG472" s="849"/>
      <c r="AH472" s="849"/>
      <c r="AI472" s="849"/>
      <c r="AJ472" s="849"/>
      <c r="AK472" s="849"/>
      <c r="AL472" s="849"/>
      <c r="AM472" s="849"/>
      <c r="AN472" s="849"/>
      <c r="AO472" s="849"/>
      <c r="AP472" s="849"/>
      <c r="AQ472" s="849"/>
      <c r="AR472" s="849"/>
      <c r="AS472" s="849"/>
      <c r="AT472" s="849"/>
      <c r="AU472" s="849"/>
      <c r="AV472" s="849"/>
      <c r="AW472" s="849"/>
      <c r="AX472" s="849"/>
      <c r="AY472" s="849"/>
      <c r="AZ472" s="849"/>
      <c r="BA472" s="849"/>
      <c r="BB472" s="849"/>
      <c r="BC472" s="849"/>
      <c r="BD472" s="849"/>
      <c r="BE472" s="849"/>
      <c r="BF472" s="849"/>
      <c r="BG472" s="849"/>
      <c r="BH472" s="849"/>
      <c r="BI472" s="849"/>
      <c r="BJ472" s="849"/>
      <c r="BK472" s="849"/>
      <c r="BL472" s="849"/>
      <c r="BM472" s="849"/>
      <c r="BN472" s="849"/>
      <c r="BO472" s="849"/>
      <c r="BP472" s="603" t="s">
        <v>1612</v>
      </c>
    </row>
    <row r="473" spans="2:68" ht="16.5" customHeight="1" x14ac:dyDescent="0.2">
      <c r="B473" s="474">
        <v>1153</v>
      </c>
      <c r="C473" s="934" t="s">
        <v>1617</v>
      </c>
      <c r="D473" s="960"/>
      <c r="E473" s="960"/>
      <c r="F473" s="848"/>
      <c r="G473" s="848"/>
      <c r="H473" s="937" t="s">
        <v>1616</v>
      </c>
      <c r="X473" s="443"/>
      <c r="Y473" s="443"/>
      <c r="Z473" s="443"/>
      <c r="AA473" s="443"/>
      <c r="AB473" s="443"/>
      <c r="AC473" s="590"/>
      <c r="AD473" s="572"/>
      <c r="AE473" s="849"/>
      <c r="AF473" s="849"/>
      <c r="AG473" s="849"/>
      <c r="AH473" s="849"/>
      <c r="AI473" s="849"/>
      <c r="AJ473" s="849"/>
      <c r="AK473" s="849"/>
      <c r="AL473" s="849"/>
      <c r="AM473" s="849"/>
      <c r="AN473" s="849"/>
      <c r="AO473" s="849"/>
      <c r="AP473" s="849"/>
      <c r="AQ473" s="849"/>
      <c r="AR473" s="849"/>
      <c r="AS473" s="849"/>
      <c r="AT473" s="849"/>
      <c r="AU473" s="849"/>
      <c r="AV473" s="849"/>
      <c r="AW473" s="849"/>
      <c r="AX473" s="849"/>
      <c r="AY473" s="849"/>
      <c r="AZ473" s="849"/>
      <c r="BA473" s="849"/>
      <c r="BB473" s="849"/>
      <c r="BC473" s="849"/>
      <c r="BD473" s="849"/>
      <c r="BE473" s="849"/>
      <c r="BF473" s="849"/>
      <c r="BG473" s="849"/>
      <c r="BH473" s="849"/>
      <c r="BI473" s="849"/>
      <c r="BJ473" s="849"/>
      <c r="BK473" s="849"/>
      <c r="BL473" s="849"/>
      <c r="BM473" s="849"/>
      <c r="BN473" s="849"/>
      <c r="BO473" s="849"/>
      <c r="BP473" s="603" t="s">
        <v>1618</v>
      </c>
    </row>
    <row r="474" spans="2:68" ht="16.5" customHeight="1" x14ac:dyDescent="0.2">
      <c r="B474" s="474">
        <v>1219</v>
      </c>
      <c r="C474" s="934" t="s">
        <v>1619</v>
      </c>
      <c r="D474" s="960"/>
      <c r="E474" s="960"/>
      <c r="F474" s="848" t="s">
        <v>1620</v>
      </c>
      <c r="G474" s="848"/>
      <c r="H474" s="937" t="s">
        <v>1621</v>
      </c>
      <c r="X474" s="443"/>
      <c r="Y474" s="443"/>
      <c r="Z474" s="443"/>
      <c r="AA474" s="443"/>
      <c r="AB474" s="443"/>
      <c r="AC474" s="571" t="s">
        <v>1494</v>
      </c>
      <c r="AD474" s="572"/>
      <c r="AE474" s="849"/>
      <c r="AF474" s="849"/>
      <c r="AG474" s="849"/>
      <c r="AH474" s="849"/>
      <c r="AI474" s="849"/>
      <c r="AJ474" s="849"/>
      <c r="AK474" s="849"/>
      <c r="AL474" s="849"/>
      <c r="AM474" s="849"/>
      <c r="AN474" s="849"/>
      <c r="AO474" s="849"/>
      <c r="AP474" s="849"/>
      <c r="AQ474" s="849"/>
      <c r="AR474" s="849"/>
      <c r="AS474" s="849"/>
      <c r="AT474" s="849"/>
      <c r="AU474" s="849"/>
      <c r="AV474" s="849"/>
      <c r="AW474" s="849"/>
      <c r="AX474" s="849"/>
      <c r="AY474" s="849"/>
      <c r="AZ474" s="849"/>
      <c r="BA474" s="849"/>
      <c r="BB474" s="849"/>
      <c r="BC474" s="849"/>
      <c r="BD474" s="849"/>
      <c r="BE474" s="849"/>
      <c r="BF474" s="849"/>
      <c r="BG474" s="849"/>
      <c r="BH474" s="849"/>
      <c r="BI474" s="849"/>
      <c r="BJ474" s="849"/>
      <c r="BK474" s="849"/>
      <c r="BL474" s="849"/>
      <c r="BM474" s="849"/>
      <c r="BN474" s="849"/>
      <c r="BO474" s="849"/>
      <c r="BP474" s="603" t="s">
        <v>1636</v>
      </c>
    </row>
    <row r="475" spans="2:68" ht="16.5" customHeight="1" x14ac:dyDescent="0.25">
      <c r="B475" s="718">
        <v>947</v>
      </c>
      <c r="C475" s="934" t="s">
        <v>1622</v>
      </c>
      <c r="D475" s="960"/>
      <c r="E475" s="960"/>
      <c r="F475" s="848" t="s">
        <v>1623</v>
      </c>
      <c r="G475" s="848"/>
      <c r="H475" s="954" t="s">
        <v>762</v>
      </c>
      <c r="X475" s="443"/>
      <c r="Y475" s="443"/>
      <c r="Z475" s="443"/>
      <c r="AA475" s="443"/>
      <c r="AB475" s="443"/>
      <c r="AC475" s="571" t="s">
        <v>1607</v>
      </c>
      <c r="AD475" s="572"/>
      <c r="AE475" s="849"/>
      <c r="AF475" s="849"/>
      <c r="AG475" s="849"/>
      <c r="AH475" s="849"/>
      <c r="AI475" s="849"/>
      <c r="AJ475" s="849"/>
      <c r="AK475" s="849"/>
      <c r="AL475" s="849"/>
      <c r="AM475" s="849"/>
      <c r="AN475" s="849"/>
      <c r="AO475" s="849"/>
      <c r="AP475" s="849"/>
      <c r="AQ475" s="849"/>
      <c r="AR475" s="849"/>
      <c r="AS475" s="849"/>
      <c r="AT475" s="849"/>
      <c r="AU475" s="571" t="s">
        <v>1857</v>
      </c>
      <c r="AV475" s="849"/>
      <c r="AW475" s="849"/>
      <c r="AX475" s="849"/>
      <c r="AY475" s="849"/>
      <c r="AZ475" s="849"/>
      <c r="BA475" s="849"/>
      <c r="BB475" s="849"/>
      <c r="BC475" s="849"/>
      <c r="BD475" s="849"/>
      <c r="BE475" s="849"/>
      <c r="BF475" s="849"/>
      <c r="BG475" s="849"/>
      <c r="BH475" s="849"/>
      <c r="BI475" s="849"/>
      <c r="BJ475" s="849"/>
      <c r="BK475" s="849"/>
      <c r="BL475" s="849"/>
      <c r="BM475" s="849"/>
      <c r="BN475" s="849"/>
      <c r="BO475" s="849"/>
      <c r="BP475" s="603" t="s">
        <v>1624</v>
      </c>
    </row>
    <row r="476" spans="2:68" ht="16.5" customHeight="1" x14ac:dyDescent="0.2">
      <c r="B476" s="474">
        <v>1223</v>
      </c>
      <c r="C476" s="934" t="s">
        <v>1629</v>
      </c>
      <c r="D476" s="960"/>
      <c r="E476" s="960"/>
      <c r="F476" s="848" t="s">
        <v>1623</v>
      </c>
      <c r="G476" s="848"/>
      <c r="H476" s="937" t="s">
        <v>1630</v>
      </c>
      <c r="X476" s="443"/>
      <c r="Y476" s="443"/>
      <c r="Z476" s="443"/>
      <c r="AA476" s="443"/>
      <c r="AB476" s="443"/>
      <c r="AC476" s="571" t="s">
        <v>1502</v>
      </c>
      <c r="AD476" s="572"/>
      <c r="AE476" s="849"/>
      <c r="AF476" s="849"/>
      <c r="AG476" s="849"/>
      <c r="AH476" s="849"/>
      <c r="AI476" s="849"/>
      <c r="AJ476" s="849"/>
      <c r="AK476" s="849"/>
      <c r="AL476" s="849"/>
      <c r="AM476" s="849"/>
      <c r="AN476" s="849"/>
      <c r="AO476" s="849"/>
      <c r="AP476" s="849"/>
      <c r="AQ476" s="849"/>
      <c r="AR476" s="849"/>
      <c r="AS476" s="849"/>
      <c r="AT476" s="849"/>
      <c r="AU476" s="849"/>
      <c r="AV476" s="849"/>
      <c r="AW476" s="849"/>
      <c r="AX476" s="849"/>
      <c r="AY476" s="849"/>
      <c r="AZ476" s="849"/>
      <c r="BA476" s="849"/>
      <c r="BB476" s="849"/>
      <c r="BC476" s="849"/>
      <c r="BD476" s="849"/>
      <c r="BE476" s="849"/>
      <c r="BF476" s="849"/>
      <c r="BG476" s="849"/>
      <c r="BH476" s="849"/>
      <c r="BI476" s="849"/>
      <c r="BJ476" s="849"/>
      <c r="BK476" s="849"/>
      <c r="BL476" s="849"/>
      <c r="BM476" s="849"/>
      <c r="BN476" s="849"/>
      <c r="BO476" s="849"/>
    </row>
    <row r="477" spans="2:68" ht="16.5" customHeight="1" x14ac:dyDescent="0.2">
      <c r="B477" s="474">
        <v>1224</v>
      </c>
      <c r="C477" s="934" t="s">
        <v>1637</v>
      </c>
      <c r="D477" s="960"/>
      <c r="E477" s="960"/>
      <c r="F477" s="848" t="s">
        <v>1638</v>
      </c>
      <c r="G477" s="848"/>
      <c r="H477" s="937" t="s">
        <v>1639</v>
      </c>
      <c r="X477" s="443"/>
      <c r="Y477" s="443"/>
      <c r="Z477" s="443"/>
      <c r="AA477" s="443"/>
      <c r="AB477" s="443"/>
      <c r="AC477" s="571" t="s">
        <v>1555</v>
      </c>
      <c r="AD477" s="572"/>
      <c r="AE477" s="849"/>
      <c r="AF477" s="849"/>
      <c r="AG477" s="849"/>
      <c r="AH477" s="849"/>
      <c r="AI477" s="849"/>
      <c r="AJ477" s="849"/>
      <c r="AK477" s="849"/>
      <c r="AL477" s="849"/>
      <c r="AM477" s="849"/>
      <c r="AN477" s="849"/>
      <c r="AO477" s="849"/>
      <c r="AP477" s="849"/>
      <c r="AQ477" s="849"/>
      <c r="AR477" s="849"/>
      <c r="AS477" s="849"/>
      <c r="AT477" s="849"/>
      <c r="AU477" s="849"/>
      <c r="AV477" s="849"/>
      <c r="AW477" s="849"/>
      <c r="AX477" s="849"/>
      <c r="AY477" s="849"/>
      <c r="AZ477" s="849"/>
      <c r="BA477" s="849"/>
      <c r="BB477" s="849"/>
      <c r="BC477" s="849"/>
      <c r="BD477" s="849"/>
      <c r="BE477" s="849"/>
      <c r="BF477" s="849"/>
      <c r="BG477" s="849"/>
      <c r="BH477" s="849"/>
      <c r="BI477" s="849"/>
      <c r="BJ477" s="849"/>
      <c r="BK477" s="849"/>
      <c r="BL477" s="849"/>
      <c r="BM477" s="849"/>
      <c r="BN477" s="849"/>
      <c r="BO477" s="849"/>
    </row>
    <row r="478" spans="2:68" ht="16.5" customHeight="1" x14ac:dyDescent="0.2">
      <c r="B478" s="712" t="s">
        <v>436</v>
      </c>
      <c r="C478" s="934" t="s">
        <v>437</v>
      </c>
      <c r="D478" s="960"/>
      <c r="E478" s="960"/>
      <c r="F478" s="848" t="s">
        <v>1623</v>
      </c>
      <c r="G478" s="848"/>
      <c r="H478" s="954" t="s">
        <v>438</v>
      </c>
      <c r="X478" s="443"/>
      <c r="Y478" s="443"/>
      <c r="Z478" s="443"/>
      <c r="AA478" s="443"/>
      <c r="AB478" s="443"/>
      <c r="AC478" s="571" t="s">
        <v>1641</v>
      </c>
      <c r="AD478" s="572"/>
      <c r="AE478" s="849"/>
      <c r="AF478" s="849"/>
      <c r="AG478" s="849"/>
      <c r="AH478" s="849"/>
      <c r="AI478" s="849"/>
      <c r="AJ478" s="849"/>
      <c r="AK478" s="849"/>
      <c r="AL478" s="849"/>
      <c r="AM478" s="849"/>
      <c r="AN478" s="849"/>
      <c r="AO478" s="849"/>
      <c r="AP478" s="849"/>
      <c r="AQ478" s="849"/>
      <c r="AR478" s="849"/>
      <c r="AS478" s="849"/>
      <c r="AT478" s="849"/>
      <c r="AU478" s="849"/>
      <c r="AV478" s="849"/>
      <c r="AW478" s="849"/>
      <c r="AX478" s="849"/>
      <c r="AY478" s="849"/>
      <c r="AZ478" s="849"/>
      <c r="BA478" s="849"/>
      <c r="BB478" s="849"/>
      <c r="BC478" s="849"/>
      <c r="BD478" s="849"/>
      <c r="BE478" s="849"/>
      <c r="BF478" s="849"/>
      <c r="BG478" s="849"/>
      <c r="BH478" s="849"/>
      <c r="BI478" s="849"/>
      <c r="BJ478" s="849"/>
      <c r="BK478" s="849"/>
      <c r="BL478" s="849"/>
      <c r="BM478" s="849"/>
      <c r="BN478" s="849"/>
      <c r="BO478" s="849"/>
      <c r="BP478" s="603" t="s">
        <v>1642</v>
      </c>
    </row>
    <row r="479" spans="2:68" ht="16.5" customHeight="1" x14ac:dyDescent="0.2">
      <c r="B479" s="474">
        <v>567</v>
      </c>
      <c r="C479" s="934" t="s">
        <v>1647</v>
      </c>
      <c r="D479" s="960"/>
      <c r="E479" s="960"/>
      <c r="F479" s="848" t="s">
        <v>1648</v>
      </c>
      <c r="G479" s="848"/>
      <c r="H479" s="937" t="s">
        <v>1649</v>
      </c>
      <c r="X479" s="443"/>
      <c r="Y479" s="443"/>
      <c r="Z479" s="443"/>
      <c r="AA479" s="443"/>
      <c r="AB479" s="443"/>
      <c r="AC479" s="571" t="s">
        <v>1651</v>
      </c>
      <c r="AD479" s="572"/>
      <c r="AE479" s="849"/>
      <c r="AF479" s="849"/>
      <c r="AG479" s="849"/>
      <c r="AH479" s="849"/>
      <c r="AI479" s="849"/>
      <c r="AJ479" s="571" t="s">
        <v>1588</v>
      </c>
      <c r="AK479" s="849"/>
      <c r="AL479" s="849"/>
      <c r="AM479" s="849"/>
      <c r="AN479" s="849"/>
      <c r="AO479" s="849"/>
      <c r="AP479" s="849"/>
      <c r="AQ479" s="849"/>
      <c r="AR479" s="849"/>
      <c r="AS479" s="849"/>
      <c r="AT479" s="849"/>
      <c r="AU479" s="849"/>
      <c r="AV479" s="849"/>
      <c r="AW479" s="849"/>
      <c r="AX479" s="849"/>
      <c r="AY479" s="849"/>
      <c r="AZ479" s="849"/>
      <c r="BA479" s="849"/>
      <c r="BB479" s="849"/>
      <c r="BC479" s="849"/>
      <c r="BD479" s="849"/>
      <c r="BE479" s="849"/>
      <c r="BF479" s="849"/>
      <c r="BG479" s="849"/>
      <c r="BH479" s="849"/>
      <c r="BI479" s="849"/>
      <c r="BJ479" s="849"/>
      <c r="BK479" s="849"/>
      <c r="BL479" s="849"/>
      <c r="BM479" s="849"/>
      <c r="BN479" s="849"/>
      <c r="BO479" s="849"/>
      <c r="BP479" s="603" t="s">
        <v>1650</v>
      </c>
    </row>
    <row r="480" spans="2:68" ht="16.5" customHeight="1" x14ac:dyDescent="0.2">
      <c r="B480" s="474">
        <v>1227</v>
      </c>
      <c r="C480" s="934" t="s">
        <v>1652</v>
      </c>
      <c r="D480" s="1007"/>
      <c r="E480" s="1007"/>
      <c r="F480" s="792" t="s">
        <v>1653</v>
      </c>
      <c r="G480" s="792"/>
      <c r="H480" s="715" t="s">
        <v>1654</v>
      </c>
      <c r="X480" s="443"/>
      <c r="Y480" s="443"/>
      <c r="Z480" s="443"/>
      <c r="AA480" s="443"/>
      <c r="AB480" s="443"/>
      <c r="AC480" s="571" t="s">
        <v>1641</v>
      </c>
      <c r="AD480" s="572"/>
      <c r="AE480" s="849"/>
      <c r="AF480" s="849"/>
      <c r="AG480" s="849"/>
      <c r="AH480" s="849"/>
      <c r="AI480" s="849"/>
      <c r="AJ480" s="849"/>
      <c r="AK480" s="849"/>
      <c r="AL480" s="849"/>
      <c r="AM480" s="849"/>
      <c r="AN480" s="849"/>
      <c r="AO480" s="849"/>
      <c r="AP480" s="849"/>
      <c r="AQ480" s="849"/>
      <c r="AR480" s="849"/>
      <c r="AS480" s="849"/>
      <c r="AT480" s="849"/>
      <c r="AU480" s="849"/>
      <c r="AV480" s="849"/>
      <c r="AW480" s="849"/>
      <c r="AX480" s="849"/>
      <c r="AY480" s="849"/>
      <c r="AZ480" s="849"/>
      <c r="BA480" s="849"/>
      <c r="BB480" s="849"/>
      <c r="BC480" s="849"/>
      <c r="BD480" s="849"/>
      <c r="BE480" s="849"/>
      <c r="BF480" s="849"/>
      <c r="BG480" s="849"/>
      <c r="BH480" s="849"/>
      <c r="BI480" s="849"/>
      <c r="BJ480" s="849"/>
      <c r="BK480" s="849"/>
      <c r="BL480" s="849"/>
      <c r="BM480" s="849"/>
      <c r="BN480" s="849"/>
      <c r="BO480" s="849"/>
      <c r="BP480" s="603" t="s">
        <v>1655</v>
      </c>
    </row>
    <row r="481" spans="2:68" ht="16.5" customHeight="1" x14ac:dyDescent="0.2">
      <c r="B481" s="474">
        <v>1228</v>
      </c>
      <c r="C481" s="934" t="s">
        <v>1660</v>
      </c>
      <c r="D481" s="956"/>
      <c r="E481" s="956"/>
      <c r="F481" s="450" t="s">
        <v>1661</v>
      </c>
      <c r="G481" s="497"/>
      <c r="H481" s="955" t="s">
        <v>1662</v>
      </c>
      <c r="W481" s="777"/>
      <c r="X481" s="956"/>
      <c r="Y481" s="957"/>
      <c r="Z481" s="957"/>
      <c r="AA481" s="957"/>
      <c r="AB481" s="957"/>
      <c r="AC481" s="957"/>
      <c r="AD481" s="571" t="s">
        <v>1473</v>
      </c>
      <c r="AE481" s="849"/>
      <c r="AF481" s="849"/>
      <c r="AG481" s="849"/>
      <c r="AH481" s="849"/>
      <c r="AI481" s="849"/>
      <c r="AJ481" s="849"/>
      <c r="AK481" s="849"/>
      <c r="AL481" s="849"/>
      <c r="AM481" s="849"/>
      <c r="AN481" s="849"/>
      <c r="AO481" s="849"/>
      <c r="AP481" s="849"/>
      <c r="AQ481" s="849"/>
      <c r="AR481" s="849"/>
      <c r="AS481" s="849"/>
      <c r="AT481" s="849"/>
      <c r="AU481" s="849"/>
      <c r="AV481" s="849"/>
      <c r="AW481" s="849"/>
      <c r="AX481" s="849"/>
      <c r="AY481" s="849"/>
      <c r="AZ481" s="849"/>
      <c r="BA481" s="849"/>
      <c r="BB481" s="849"/>
      <c r="BC481" s="849"/>
      <c r="BD481" s="849"/>
      <c r="BE481" s="849"/>
      <c r="BF481" s="849"/>
      <c r="BG481" s="849"/>
      <c r="BH481" s="849"/>
      <c r="BI481" s="849"/>
      <c r="BJ481" s="849"/>
      <c r="BK481" s="849"/>
      <c r="BL481" s="849"/>
      <c r="BM481" s="849"/>
      <c r="BN481" s="849"/>
      <c r="BO481" s="849"/>
      <c r="BP481" s="603" t="s">
        <v>1664</v>
      </c>
    </row>
    <row r="482" spans="2:68" ht="16.5" customHeight="1" x14ac:dyDescent="0.2">
      <c r="B482" s="474">
        <v>1228</v>
      </c>
      <c r="C482" s="934" t="s">
        <v>1660</v>
      </c>
      <c r="D482" s="960"/>
      <c r="E482" s="960"/>
      <c r="F482" s="848" t="s">
        <v>1661</v>
      </c>
      <c r="G482" s="958"/>
      <c r="H482" s="959" t="s">
        <v>1663</v>
      </c>
      <c r="W482" s="777"/>
      <c r="X482" s="960"/>
      <c r="Y482" s="777"/>
      <c r="Z482" s="777"/>
      <c r="AA482" s="777"/>
      <c r="AB482" s="777"/>
      <c r="AC482" s="777"/>
      <c r="AD482" s="571" t="s">
        <v>1526</v>
      </c>
      <c r="AE482" s="849"/>
      <c r="AF482" s="849"/>
      <c r="AG482" s="849"/>
      <c r="AH482" s="849"/>
      <c r="AI482" s="849"/>
      <c r="AJ482" s="849"/>
      <c r="AK482" s="849"/>
      <c r="AL482" s="849"/>
      <c r="AM482" s="849"/>
      <c r="AN482" s="849"/>
      <c r="AO482" s="849"/>
      <c r="AP482" s="849"/>
      <c r="AQ482" s="849"/>
      <c r="AR482" s="849"/>
      <c r="AS482" s="849"/>
      <c r="AT482" s="849"/>
      <c r="AU482" s="849"/>
      <c r="AV482" s="849"/>
      <c r="AW482" s="849"/>
      <c r="AX482" s="849"/>
      <c r="AY482" s="849"/>
      <c r="AZ482" s="849"/>
      <c r="BA482" s="849"/>
      <c r="BB482" s="849"/>
      <c r="BC482" s="849"/>
      <c r="BD482" s="849"/>
      <c r="BE482" s="849"/>
      <c r="BF482" s="849"/>
      <c r="BG482" s="849"/>
      <c r="BH482" s="849"/>
      <c r="BI482" s="849"/>
      <c r="BJ482" s="849"/>
      <c r="BK482" s="849"/>
      <c r="BL482" s="849"/>
      <c r="BM482" s="849"/>
      <c r="BN482" s="849"/>
      <c r="BO482" s="849"/>
      <c r="BP482" s="777" t="s">
        <v>1665</v>
      </c>
    </row>
    <row r="483" spans="2:68" ht="16.5" customHeight="1" x14ac:dyDescent="0.2">
      <c r="B483" s="474">
        <v>1228</v>
      </c>
      <c r="C483" s="934" t="s">
        <v>1660</v>
      </c>
      <c r="D483" s="960"/>
      <c r="E483" s="960"/>
      <c r="F483" s="848" t="s">
        <v>1661</v>
      </c>
      <c r="G483" s="958"/>
      <c r="H483" s="959" t="s">
        <v>1666</v>
      </c>
      <c r="W483" s="777"/>
      <c r="X483" s="960"/>
      <c r="Y483" s="777"/>
      <c r="Z483" s="777"/>
      <c r="AA483" s="777"/>
      <c r="AB483" s="777"/>
      <c r="AC483" s="777"/>
      <c r="AD483" s="571" t="s">
        <v>1516</v>
      </c>
      <c r="AE483" s="849"/>
      <c r="AF483" s="849"/>
      <c r="AG483" s="849"/>
      <c r="AH483" s="849"/>
      <c r="AI483" s="849"/>
      <c r="AJ483" s="849"/>
      <c r="AK483" s="849"/>
      <c r="AL483" s="849"/>
      <c r="AM483" s="849"/>
      <c r="AN483" s="849"/>
      <c r="AO483" s="849"/>
      <c r="AP483" s="849"/>
      <c r="AQ483" s="849"/>
      <c r="AR483" s="849"/>
      <c r="AS483" s="849"/>
      <c r="AT483" s="849"/>
      <c r="AU483" s="849"/>
      <c r="AV483" s="849"/>
      <c r="AW483" s="849"/>
      <c r="AX483" s="849"/>
      <c r="AY483" s="849"/>
      <c r="AZ483" s="849"/>
      <c r="BA483" s="849"/>
      <c r="BB483" s="849"/>
      <c r="BC483" s="849"/>
      <c r="BD483" s="849"/>
      <c r="BE483" s="849"/>
      <c r="BF483" s="849"/>
      <c r="BG483" s="849"/>
      <c r="BH483" s="849"/>
      <c r="BI483" s="849"/>
      <c r="BJ483" s="849"/>
      <c r="BK483" s="849"/>
      <c r="BL483" s="849"/>
      <c r="BM483" s="849"/>
      <c r="BN483" s="849"/>
      <c r="BO483" s="849"/>
      <c r="BP483" s="777" t="s">
        <v>1668</v>
      </c>
    </row>
    <row r="484" spans="2:68" ht="16.5" customHeight="1" x14ac:dyDescent="0.2">
      <c r="B484" s="474">
        <v>1228</v>
      </c>
      <c r="C484" s="934" t="s">
        <v>1660</v>
      </c>
      <c r="D484" s="960"/>
      <c r="E484" s="960"/>
      <c r="F484" s="848" t="s">
        <v>1661</v>
      </c>
      <c r="G484" s="958"/>
      <c r="H484" s="959" t="s">
        <v>1667</v>
      </c>
      <c r="W484" s="777"/>
      <c r="X484" s="960"/>
      <c r="Y484" s="777"/>
      <c r="Z484" s="777"/>
      <c r="AA484" s="777"/>
      <c r="AB484" s="777"/>
      <c r="AC484" s="777"/>
      <c r="AD484" s="571" t="s">
        <v>1488</v>
      </c>
      <c r="AE484" s="849"/>
      <c r="AF484" s="849"/>
      <c r="AG484" s="849"/>
      <c r="AH484" s="849"/>
      <c r="AI484" s="849"/>
      <c r="AJ484" s="849"/>
      <c r="AK484" s="849"/>
      <c r="AL484" s="849"/>
      <c r="AM484" s="849"/>
      <c r="AN484" s="849"/>
      <c r="AO484" s="849"/>
      <c r="AP484" s="849"/>
      <c r="AQ484" s="849"/>
      <c r="AR484" s="849"/>
      <c r="AS484" s="849"/>
      <c r="AT484" s="849"/>
      <c r="AU484" s="849"/>
      <c r="AV484" s="849"/>
      <c r="AW484" s="849"/>
      <c r="AX484" s="849"/>
      <c r="AY484" s="849"/>
      <c r="AZ484" s="849"/>
      <c r="BA484" s="849"/>
      <c r="BB484" s="849"/>
      <c r="BC484" s="849"/>
      <c r="BD484" s="849"/>
      <c r="BE484" s="849"/>
      <c r="BF484" s="849"/>
      <c r="BG484" s="849"/>
      <c r="BH484" s="849"/>
      <c r="BI484" s="849"/>
      <c r="BJ484" s="849"/>
      <c r="BK484" s="849"/>
      <c r="BL484" s="849"/>
      <c r="BM484" s="849"/>
      <c r="BN484" s="849"/>
      <c r="BO484" s="849"/>
      <c r="BP484" s="777" t="s">
        <v>1665</v>
      </c>
    </row>
    <row r="485" spans="2:68" ht="16.5" customHeight="1" x14ac:dyDescent="0.2">
      <c r="B485" s="474">
        <v>1228</v>
      </c>
      <c r="C485" s="934" t="s">
        <v>1660</v>
      </c>
      <c r="D485" s="960"/>
      <c r="E485" s="960"/>
      <c r="F485" s="848" t="s">
        <v>1661</v>
      </c>
      <c r="G485" s="958"/>
      <c r="H485" s="959" t="s">
        <v>1669</v>
      </c>
      <c r="W485" s="777"/>
      <c r="X485" s="960"/>
      <c r="Y485" s="777"/>
      <c r="Z485" s="777"/>
      <c r="AA485" s="777"/>
      <c r="AB485" s="777"/>
      <c r="AC485" s="777"/>
      <c r="AD485" s="571" t="s">
        <v>1599</v>
      </c>
      <c r="AE485" s="849"/>
      <c r="AF485" s="849"/>
      <c r="AG485" s="849"/>
      <c r="AH485" s="849"/>
      <c r="AI485" s="849"/>
      <c r="AJ485" s="849"/>
      <c r="AK485" s="849"/>
      <c r="AL485" s="849"/>
      <c r="AM485" s="849"/>
      <c r="AN485" s="849"/>
      <c r="AO485" s="849"/>
      <c r="AP485" s="849"/>
      <c r="AQ485" s="849"/>
      <c r="AR485" s="849"/>
      <c r="AS485" s="849"/>
      <c r="AT485" s="849"/>
      <c r="AU485" s="849"/>
      <c r="AV485" s="849"/>
      <c r="AW485" s="849"/>
      <c r="AX485" s="849"/>
      <c r="AY485" s="849"/>
      <c r="AZ485" s="849"/>
      <c r="BA485" s="849"/>
      <c r="BB485" s="849"/>
      <c r="BC485" s="849"/>
      <c r="BD485" s="849"/>
      <c r="BE485" s="849"/>
      <c r="BF485" s="849"/>
      <c r="BG485" s="849"/>
      <c r="BH485" s="849"/>
      <c r="BI485" s="849"/>
      <c r="BJ485" s="849"/>
      <c r="BK485" s="849"/>
      <c r="BL485" s="849"/>
      <c r="BM485" s="849"/>
      <c r="BN485" s="849"/>
      <c r="BO485" s="849"/>
      <c r="BP485" s="777" t="s">
        <v>1670</v>
      </c>
    </row>
    <row r="486" spans="2:68" ht="16.5" customHeight="1" x14ac:dyDescent="0.2">
      <c r="B486" s="961">
        <v>1228</v>
      </c>
      <c r="C486" s="956" t="s">
        <v>1660</v>
      </c>
      <c r="D486" s="960"/>
      <c r="E486" s="960"/>
      <c r="F486" s="848" t="s">
        <v>1661</v>
      </c>
      <c r="G486" s="958"/>
      <c r="H486" s="959" t="s">
        <v>1671</v>
      </c>
      <c r="I486" s="777"/>
      <c r="J486" s="777"/>
      <c r="K486" s="777"/>
      <c r="L486" s="777"/>
      <c r="M486" s="777"/>
      <c r="N486" s="777"/>
      <c r="O486" s="777"/>
      <c r="P486" s="777"/>
      <c r="Q486" s="777"/>
      <c r="R486" s="777"/>
      <c r="S486" s="777"/>
      <c r="T486" s="777"/>
      <c r="U486" s="777"/>
      <c r="V486" s="777"/>
      <c r="W486" s="777"/>
      <c r="X486" s="960"/>
      <c r="Y486" s="777"/>
      <c r="Z486" s="777"/>
      <c r="AA486" s="777"/>
      <c r="AB486" s="777"/>
      <c r="AC486" s="777"/>
      <c r="AD486" s="962" t="s">
        <v>1606</v>
      </c>
      <c r="AE486" s="849"/>
      <c r="AF486" s="849"/>
      <c r="AG486" s="849"/>
      <c r="AH486" s="849"/>
      <c r="AI486" s="849"/>
      <c r="AJ486" s="849"/>
      <c r="AK486" s="849"/>
      <c r="AL486" s="849"/>
      <c r="AM486" s="849"/>
      <c r="AN486" s="849"/>
      <c r="AO486" s="849"/>
      <c r="AP486" s="849"/>
      <c r="AQ486" s="849"/>
      <c r="AR486" s="849"/>
      <c r="AS486" s="849"/>
      <c r="AT486" s="849"/>
      <c r="AU486" s="849"/>
      <c r="AV486" s="849"/>
      <c r="AW486" s="849"/>
      <c r="AX486" s="849"/>
      <c r="AY486" s="849"/>
      <c r="AZ486" s="849"/>
      <c r="BA486" s="849"/>
      <c r="BB486" s="849"/>
      <c r="BC486" s="849"/>
      <c r="BD486" s="849"/>
      <c r="BE486" s="849"/>
      <c r="BF486" s="849"/>
      <c r="BG486" s="849"/>
      <c r="BH486" s="849"/>
      <c r="BI486" s="849"/>
      <c r="BJ486" s="849"/>
      <c r="BK486" s="849"/>
      <c r="BL486" s="849"/>
      <c r="BM486" s="849"/>
      <c r="BN486" s="849"/>
      <c r="BO486" s="849"/>
      <c r="BP486" s="777" t="s">
        <v>1672</v>
      </c>
    </row>
    <row r="487" spans="2:68" ht="16.5" customHeight="1" x14ac:dyDescent="0.2">
      <c r="B487" s="474">
        <v>1229</v>
      </c>
      <c r="C487" s="443" t="s">
        <v>1679</v>
      </c>
      <c r="D487" s="848"/>
      <c r="E487" s="848"/>
      <c r="F487" s="848"/>
      <c r="G487" s="848"/>
      <c r="H487" s="396" t="s">
        <v>1680</v>
      </c>
      <c r="I487" s="963"/>
      <c r="J487" s="963"/>
      <c r="K487" s="963"/>
      <c r="L487" s="963"/>
      <c r="M487" s="963"/>
      <c r="N487" s="963"/>
      <c r="O487" s="963"/>
      <c r="P487" s="963"/>
      <c r="Q487" s="963"/>
      <c r="R487" s="963"/>
      <c r="S487" s="963"/>
      <c r="T487" s="963"/>
      <c r="U487" s="963"/>
      <c r="V487" s="963"/>
      <c r="W487" s="963"/>
      <c r="X487" s="963"/>
      <c r="Y487" s="963"/>
      <c r="Z487" s="963"/>
      <c r="AA487" s="963"/>
      <c r="AB487" s="963"/>
      <c r="AC487" s="963"/>
      <c r="AD487" s="571" t="s">
        <v>1473</v>
      </c>
      <c r="AE487" s="964"/>
      <c r="AF487" s="964"/>
      <c r="AG487" s="964"/>
      <c r="AH487" s="964"/>
      <c r="AI487" s="964"/>
      <c r="AJ487" s="964"/>
      <c r="AK487" s="964"/>
      <c r="AL487" s="964"/>
      <c r="AM487" s="964"/>
      <c r="AN487" s="964"/>
      <c r="AO487" s="964"/>
      <c r="AP487" s="964"/>
      <c r="AQ487" s="964"/>
      <c r="AR487" s="964"/>
      <c r="AS487" s="964"/>
      <c r="AT487" s="964"/>
      <c r="AU487" s="964"/>
      <c r="AV487" s="964"/>
      <c r="AW487" s="964"/>
      <c r="AX487" s="964"/>
      <c r="AY487" s="964"/>
      <c r="AZ487" s="964"/>
      <c r="BA487" s="964"/>
      <c r="BB487" s="964"/>
      <c r="BC487" s="964"/>
      <c r="BD487" s="964"/>
      <c r="BE487" s="964"/>
      <c r="BF487" s="964"/>
      <c r="BG487" s="964"/>
      <c r="BH487" s="964"/>
      <c r="BI487" s="964"/>
      <c r="BJ487" s="964"/>
      <c r="BK487" s="964"/>
      <c r="BL487" s="964"/>
      <c r="BM487" s="964"/>
      <c r="BN487" s="964"/>
      <c r="BO487" s="964"/>
      <c r="BP487" s="965" t="s">
        <v>1681</v>
      </c>
    </row>
    <row r="488" spans="2:68" ht="16.5" customHeight="1" x14ac:dyDescent="0.2">
      <c r="B488" s="474">
        <v>81</v>
      </c>
      <c r="C488" s="960" t="s">
        <v>1686</v>
      </c>
      <c r="D488" s="960"/>
      <c r="E488" s="960"/>
      <c r="F488" s="848" t="s">
        <v>1597</v>
      </c>
      <c r="G488" s="777"/>
      <c r="H488" s="966" t="s">
        <v>1687</v>
      </c>
      <c r="AD488" s="571" t="s">
        <v>1599</v>
      </c>
      <c r="AE488" s="849"/>
      <c r="AF488" s="849"/>
      <c r="AG488" s="849"/>
      <c r="AH488" s="849"/>
      <c r="AI488" s="849"/>
      <c r="AJ488" s="849"/>
      <c r="AK488" s="849"/>
      <c r="AL488" s="849"/>
      <c r="AM488" s="849"/>
      <c r="AN488" s="849"/>
      <c r="AO488" s="849"/>
      <c r="AP488" s="849"/>
      <c r="AQ488" s="849"/>
      <c r="AR488" s="849"/>
      <c r="AS488" s="849"/>
      <c r="AT488" s="849"/>
      <c r="AU488" s="849"/>
      <c r="AV488" s="849"/>
      <c r="AW488" s="849"/>
      <c r="AX488" s="849"/>
      <c r="AY488" s="849"/>
      <c r="AZ488" s="849"/>
      <c r="BA488" s="849"/>
      <c r="BB488" s="849"/>
      <c r="BC488" s="849"/>
      <c r="BD488" s="849"/>
      <c r="BE488" s="849"/>
      <c r="BF488" s="849"/>
      <c r="BG488" s="849"/>
      <c r="BH488" s="849"/>
      <c r="BI488" s="849"/>
      <c r="BJ488" s="849"/>
      <c r="BK488" s="849"/>
      <c r="BL488" s="849"/>
      <c r="BM488" s="849"/>
      <c r="BN488" s="849"/>
      <c r="BO488" s="849"/>
      <c r="BP488" s="777" t="s">
        <v>1688</v>
      </c>
    </row>
    <row r="489" spans="2:68" ht="16.5" customHeight="1" x14ac:dyDescent="0.2">
      <c r="B489" s="474">
        <v>1228</v>
      </c>
      <c r="C489" s="934" t="s">
        <v>1660</v>
      </c>
      <c r="D489" s="960"/>
      <c r="E489" s="960"/>
      <c r="F489" s="848" t="s">
        <v>1661</v>
      </c>
      <c r="G489" s="958"/>
      <c r="H489" s="959" t="s">
        <v>1663</v>
      </c>
      <c r="AD489" s="571" t="s">
        <v>1495</v>
      </c>
      <c r="AE489" s="849"/>
      <c r="AF489" s="849"/>
      <c r="AG489" s="849"/>
      <c r="AH489" s="849"/>
      <c r="AI489" s="849"/>
      <c r="AJ489" s="849"/>
      <c r="AK489" s="849"/>
      <c r="AL489" s="849"/>
      <c r="AM489" s="849"/>
      <c r="AN489" s="849"/>
      <c r="AO489" s="849"/>
      <c r="AP489" s="849"/>
      <c r="AQ489" s="849"/>
      <c r="AR489" s="849"/>
      <c r="AS489" s="849"/>
      <c r="AT489" s="849"/>
      <c r="AU489" s="849"/>
      <c r="AV489" s="849"/>
      <c r="AW489" s="849"/>
      <c r="AX489" s="849"/>
      <c r="AY489" s="849"/>
      <c r="AZ489" s="849"/>
      <c r="BA489" s="849"/>
      <c r="BB489" s="849"/>
      <c r="BC489" s="849"/>
      <c r="BD489" s="849"/>
      <c r="BE489" s="849"/>
      <c r="BF489" s="849"/>
      <c r="BG489" s="849"/>
      <c r="BH489" s="849"/>
      <c r="BI489" s="849"/>
      <c r="BJ489" s="849"/>
      <c r="BK489" s="849"/>
      <c r="BL489" s="849"/>
      <c r="BM489" s="849"/>
      <c r="BN489" s="849"/>
      <c r="BO489" s="849"/>
      <c r="BP489" s="777" t="s">
        <v>1665</v>
      </c>
    </row>
    <row r="490" spans="2:68" ht="16.5" customHeight="1" x14ac:dyDescent="0.2">
      <c r="B490" s="474">
        <v>1228</v>
      </c>
      <c r="C490" s="934" t="s">
        <v>1660</v>
      </c>
      <c r="D490" s="960"/>
      <c r="E490" s="960"/>
      <c r="F490" s="848" t="s">
        <v>1661</v>
      </c>
      <c r="G490" s="958"/>
      <c r="H490" s="959" t="s">
        <v>1666</v>
      </c>
      <c r="AD490" s="571" t="s">
        <v>1495</v>
      </c>
      <c r="AE490" s="849"/>
      <c r="AF490" s="849"/>
      <c r="AG490" s="849"/>
      <c r="AH490" s="849"/>
      <c r="AI490" s="849"/>
      <c r="AJ490" s="849"/>
      <c r="AK490" s="849"/>
      <c r="AL490" s="849"/>
      <c r="AM490" s="849"/>
      <c r="AN490" s="849"/>
      <c r="AO490" s="849"/>
      <c r="AP490" s="849"/>
      <c r="AQ490" s="849"/>
      <c r="AR490" s="849"/>
      <c r="AS490" s="849"/>
      <c r="AT490" s="849"/>
      <c r="AU490" s="849"/>
      <c r="AV490" s="849"/>
      <c r="AW490" s="849"/>
      <c r="AX490" s="849"/>
      <c r="AY490" s="849"/>
      <c r="AZ490" s="849"/>
      <c r="BA490" s="849"/>
      <c r="BB490" s="849"/>
      <c r="BC490" s="849"/>
      <c r="BD490" s="849"/>
      <c r="BE490" s="849"/>
      <c r="BF490" s="849"/>
      <c r="BG490" s="849"/>
      <c r="BH490" s="849"/>
      <c r="BI490" s="849"/>
      <c r="BJ490" s="849"/>
      <c r="BK490" s="849"/>
      <c r="BL490" s="849"/>
      <c r="BM490" s="849"/>
      <c r="BN490" s="849"/>
      <c r="BO490" s="849"/>
      <c r="BP490" s="777" t="s">
        <v>1668</v>
      </c>
    </row>
    <row r="491" spans="2:68" ht="16.5" customHeight="1" x14ac:dyDescent="0.2">
      <c r="B491" s="474">
        <v>1228</v>
      </c>
      <c r="C491" s="934" t="s">
        <v>1660</v>
      </c>
      <c r="D491" s="960"/>
      <c r="E491" s="960"/>
      <c r="F491" s="848" t="s">
        <v>1661</v>
      </c>
      <c r="G491" s="958"/>
      <c r="H491" s="959" t="s">
        <v>1669</v>
      </c>
      <c r="AD491" s="571" t="s">
        <v>1495</v>
      </c>
      <c r="AE491" s="849"/>
      <c r="AF491" s="849"/>
      <c r="AG491" s="849"/>
      <c r="AH491" s="849"/>
      <c r="AI491" s="849"/>
      <c r="AJ491" s="849"/>
      <c r="AK491" s="849"/>
      <c r="AL491" s="849"/>
      <c r="AM491" s="849"/>
      <c r="AN491" s="849"/>
      <c r="AO491" s="849"/>
      <c r="AP491" s="849"/>
      <c r="AQ491" s="849"/>
      <c r="AR491" s="849"/>
      <c r="AS491" s="849"/>
      <c r="AT491" s="849"/>
      <c r="AU491" s="849"/>
      <c r="AV491" s="849"/>
      <c r="AW491" s="849"/>
      <c r="AX491" s="849"/>
      <c r="AY491" s="849"/>
      <c r="AZ491" s="849"/>
      <c r="BA491" s="849"/>
      <c r="BB491" s="849"/>
      <c r="BC491" s="849"/>
      <c r="BD491" s="849"/>
      <c r="BE491" s="849"/>
      <c r="BF491" s="849"/>
      <c r="BG491" s="849"/>
      <c r="BH491" s="849"/>
      <c r="BI491" s="849"/>
      <c r="BJ491" s="849"/>
      <c r="BK491" s="849"/>
      <c r="BL491" s="849"/>
      <c r="BM491" s="849"/>
      <c r="BN491" s="849"/>
      <c r="BO491" s="849"/>
      <c r="BP491" s="777" t="s">
        <v>1670</v>
      </c>
    </row>
    <row r="492" spans="2:68" ht="16.5" customHeight="1" x14ac:dyDescent="0.2">
      <c r="B492" s="474">
        <v>1228</v>
      </c>
      <c r="C492" s="934" t="s">
        <v>1660</v>
      </c>
      <c r="D492" s="960"/>
      <c r="E492" s="960"/>
      <c r="F492" s="848" t="s">
        <v>1661</v>
      </c>
      <c r="G492" s="958"/>
      <c r="H492" s="959" t="s">
        <v>1671</v>
      </c>
      <c r="AD492" s="571" t="s">
        <v>1587</v>
      </c>
      <c r="AE492" s="849"/>
      <c r="AF492" s="849"/>
      <c r="AG492" s="849"/>
      <c r="AH492" s="849"/>
      <c r="AI492" s="849"/>
      <c r="AJ492" s="849"/>
      <c r="AK492" s="849"/>
      <c r="AL492" s="849"/>
      <c r="AM492" s="849"/>
      <c r="AN492" s="849"/>
      <c r="AO492" s="849"/>
      <c r="AP492" s="849"/>
      <c r="AQ492" s="849"/>
      <c r="AR492" s="849"/>
      <c r="AS492" s="849"/>
      <c r="AT492" s="849"/>
      <c r="AU492" s="849"/>
      <c r="AV492" s="849"/>
      <c r="AW492" s="849"/>
      <c r="AX492" s="849"/>
      <c r="AY492" s="849"/>
      <c r="AZ492" s="849"/>
      <c r="BA492" s="849"/>
      <c r="BB492" s="849"/>
      <c r="BC492" s="849"/>
      <c r="BD492" s="849"/>
      <c r="BE492" s="849"/>
      <c r="BF492" s="849"/>
      <c r="BG492" s="849"/>
      <c r="BH492" s="849"/>
      <c r="BI492" s="849"/>
      <c r="BJ492" s="849"/>
      <c r="BK492" s="849"/>
      <c r="BL492" s="849"/>
      <c r="BM492" s="849"/>
      <c r="BN492" s="849"/>
      <c r="BO492" s="849"/>
      <c r="BP492" s="777" t="s">
        <v>1672</v>
      </c>
    </row>
    <row r="493" spans="2:68" ht="16.5" customHeight="1" x14ac:dyDescent="0.2">
      <c r="B493" s="474">
        <v>1228</v>
      </c>
      <c r="C493" s="934" t="s">
        <v>1660</v>
      </c>
      <c r="D493" s="960"/>
      <c r="E493" s="960"/>
      <c r="F493" s="848" t="s">
        <v>1661</v>
      </c>
      <c r="G493" s="848"/>
      <c r="H493" s="715" t="s">
        <v>1667</v>
      </c>
      <c r="AD493" s="571" t="s">
        <v>1587</v>
      </c>
      <c r="AE493" s="849"/>
      <c r="AF493" s="849"/>
      <c r="AG493" s="849"/>
      <c r="AH493" s="849"/>
      <c r="AI493" s="849"/>
      <c r="AJ493" s="849"/>
      <c r="AK493" s="849"/>
      <c r="AL493" s="849"/>
      <c r="AM493" s="849"/>
      <c r="AN493" s="849"/>
      <c r="AO493" s="849"/>
      <c r="AP493" s="849"/>
      <c r="AQ493" s="849"/>
      <c r="AR493" s="849"/>
      <c r="AS493" s="849"/>
      <c r="AT493" s="849"/>
      <c r="AU493" s="849"/>
      <c r="AV493" s="849"/>
      <c r="AW493" s="849"/>
      <c r="AX493" s="849"/>
      <c r="AY493" s="849"/>
      <c r="AZ493" s="849"/>
      <c r="BA493" s="849"/>
      <c r="BB493" s="849"/>
      <c r="BC493" s="849"/>
      <c r="BD493" s="849"/>
      <c r="BE493" s="849"/>
      <c r="BF493" s="849"/>
      <c r="BG493" s="849"/>
      <c r="BH493" s="849"/>
      <c r="BI493" s="849"/>
      <c r="BJ493" s="849"/>
      <c r="BK493" s="849"/>
      <c r="BL493" s="849"/>
      <c r="BM493" s="849"/>
      <c r="BN493" s="849"/>
      <c r="BO493" s="849"/>
      <c r="BP493" s="777" t="s">
        <v>1665</v>
      </c>
    </row>
    <row r="494" spans="2:68" ht="16.5" customHeight="1" x14ac:dyDescent="0.2">
      <c r="B494" s="474">
        <v>1228</v>
      </c>
      <c r="C494" s="934" t="s">
        <v>1660</v>
      </c>
      <c r="D494" s="960"/>
      <c r="E494" s="960"/>
      <c r="F494" s="960" t="s">
        <v>1661</v>
      </c>
      <c r="G494" s="960"/>
      <c r="H494" s="935" t="s">
        <v>1662</v>
      </c>
      <c r="AD494" s="571" t="s">
        <v>1588</v>
      </c>
      <c r="AE494" s="849"/>
      <c r="AF494" s="849"/>
      <c r="AG494" s="849"/>
      <c r="AH494" s="849"/>
      <c r="AI494" s="849"/>
      <c r="AJ494" s="849"/>
      <c r="AK494" s="849"/>
      <c r="AL494" s="849"/>
      <c r="AM494" s="849"/>
      <c r="AN494" s="849"/>
      <c r="AO494" s="849"/>
      <c r="AP494" s="849"/>
      <c r="AQ494" s="849"/>
      <c r="AR494" s="849"/>
      <c r="AS494" s="849"/>
      <c r="AT494" s="849"/>
      <c r="AU494" s="849"/>
      <c r="AV494" s="849"/>
      <c r="AW494" s="849"/>
      <c r="AX494" s="849"/>
      <c r="AY494" s="849"/>
      <c r="AZ494" s="849"/>
      <c r="BA494" s="849"/>
      <c r="BB494" s="849"/>
      <c r="BC494" s="849"/>
      <c r="BD494" s="849"/>
      <c r="BE494" s="849"/>
      <c r="BF494" s="849"/>
      <c r="BG494" s="849"/>
      <c r="BH494" s="849"/>
      <c r="BI494" s="849"/>
      <c r="BJ494" s="849"/>
      <c r="BK494" s="849"/>
      <c r="BL494" s="849"/>
      <c r="BM494" s="849"/>
      <c r="BN494" s="849"/>
      <c r="BO494" s="849"/>
      <c r="BP494" s="603" t="s">
        <v>1664</v>
      </c>
    </row>
    <row r="495" spans="2:68" ht="16.5" customHeight="1" x14ac:dyDescent="0.2">
      <c r="B495" s="474">
        <v>1237</v>
      </c>
      <c r="C495" s="443" t="s">
        <v>1699</v>
      </c>
      <c r="D495" s="960"/>
      <c r="E495" s="960"/>
      <c r="F495" s="960" t="s">
        <v>1700</v>
      </c>
      <c r="G495" s="960"/>
      <c r="H495" s="937" t="s">
        <v>1701</v>
      </c>
      <c r="AD495" s="571" t="s">
        <v>1702</v>
      </c>
      <c r="AE495" s="849"/>
      <c r="AF495" s="849"/>
      <c r="AG495" s="849"/>
      <c r="AH495" s="849"/>
      <c r="AI495" s="849"/>
      <c r="AJ495" s="849"/>
      <c r="AK495" s="849"/>
      <c r="AL495" s="849"/>
      <c r="AM495" s="849"/>
      <c r="AN495" s="849"/>
      <c r="AO495" s="849"/>
      <c r="AP495" s="849"/>
      <c r="AQ495" s="849"/>
      <c r="AR495" s="849"/>
      <c r="AS495" s="849"/>
      <c r="AT495" s="849"/>
      <c r="AU495" s="849"/>
      <c r="AV495" s="849"/>
      <c r="AW495" s="849"/>
      <c r="AX495" s="849"/>
      <c r="AY495" s="849"/>
      <c r="AZ495" s="849"/>
      <c r="BA495" s="849"/>
      <c r="BB495" s="849"/>
      <c r="BC495" s="849"/>
      <c r="BD495" s="849"/>
      <c r="BE495" s="849"/>
      <c r="BF495" s="849"/>
      <c r="BG495" s="849"/>
      <c r="BH495" s="849"/>
      <c r="BI495" s="849"/>
      <c r="BJ495" s="849"/>
      <c r="BK495" s="849"/>
      <c r="BL495" s="849"/>
      <c r="BM495" s="849"/>
      <c r="BN495" s="849"/>
      <c r="BO495" s="849"/>
      <c r="BP495" s="603" t="s">
        <v>1703</v>
      </c>
    </row>
    <row r="496" spans="2:68" ht="16.5" customHeight="1" x14ac:dyDescent="0.2">
      <c r="B496" s="474">
        <v>1238</v>
      </c>
      <c r="C496" s="443" t="s">
        <v>1704</v>
      </c>
      <c r="D496" s="960"/>
      <c r="E496" s="960"/>
      <c r="F496" s="960" t="s">
        <v>1700</v>
      </c>
      <c r="G496" s="960"/>
      <c r="H496" s="937" t="s">
        <v>1705</v>
      </c>
      <c r="AD496" s="571" t="s">
        <v>1702</v>
      </c>
      <c r="AE496" s="849"/>
      <c r="AF496" s="849"/>
      <c r="AG496" s="849"/>
      <c r="AH496" s="849"/>
      <c r="AI496" s="849"/>
      <c r="AJ496" s="849"/>
      <c r="AK496" s="849"/>
      <c r="AL496" s="849"/>
      <c r="AM496" s="849"/>
      <c r="AN496" s="849"/>
      <c r="AO496" s="849"/>
      <c r="AP496" s="849"/>
      <c r="AQ496" s="849"/>
      <c r="AR496" s="849"/>
      <c r="AS496" s="849"/>
      <c r="AT496" s="849"/>
      <c r="AU496" s="849"/>
      <c r="AV496" s="849"/>
      <c r="AW496" s="849"/>
      <c r="AX496" s="849"/>
      <c r="AY496" s="849"/>
      <c r="AZ496" s="849"/>
      <c r="BA496" s="849"/>
      <c r="BB496" s="849"/>
      <c r="BC496" s="849"/>
      <c r="BD496" s="849"/>
      <c r="BE496" s="849"/>
      <c r="BF496" s="849"/>
      <c r="BG496" s="849"/>
      <c r="BH496" s="849"/>
      <c r="BI496" s="849"/>
      <c r="BJ496" s="849"/>
      <c r="BK496" s="849"/>
      <c r="BL496" s="849"/>
      <c r="BM496" s="849"/>
      <c r="BN496" s="849"/>
      <c r="BO496" s="849"/>
      <c r="BP496" s="603" t="s">
        <v>1707</v>
      </c>
    </row>
    <row r="497" spans="1:68" ht="16.5" customHeight="1" x14ac:dyDescent="0.2">
      <c r="B497" s="474">
        <v>106</v>
      </c>
      <c r="C497" s="443" t="s">
        <v>1709</v>
      </c>
      <c r="D497" s="960"/>
      <c r="E497" s="960"/>
      <c r="F497" s="960" t="s">
        <v>1710</v>
      </c>
      <c r="G497" s="960"/>
      <c r="H497" s="937" t="s">
        <v>1712</v>
      </c>
      <c r="AD497" s="571" t="s">
        <v>1588</v>
      </c>
      <c r="AE497" s="849"/>
      <c r="AF497" s="849"/>
      <c r="AG497" s="849"/>
      <c r="AH497" s="849"/>
      <c r="AI497" s="849"/>
      <c r="AJ497" s="849"/>
      <c r="AK497" s="849"/>
      <c r="AL497" s="849"/>
      <c r="AM497" s="849"/>
      <c r="AN497" s="849"/>
      <c r="AO497" s="849"/>
      <c r="AP497" s="849"/>
      <c r="AQ497" s="849"/>
      <c r="AR497" s="849"/>
      <c r="AS497" s="849"/>
      <c r="AT497" s="849"/>
      <c r="AU497" s="849"/>
      <c r="AV497" s="849"/>
      <c r="AW497" s="849"/>
      <c r="AX497" s="849"/>
      <c r="AY497" s="849"/>
      <c r="AZ497" s="849"/>
      <c r="BA497" s="849"/>
      <c r="BB497" s="849"/>
      <c r="BC497" s="849"/>
      <c r="BD497" s="849"/>
      <c r="BE497" s="849"/>
      <c r="BF497" s="849"/>
      <c r="BG497" s="849"/>
      <c r="BH497" s="849"/>
      <c r="BI497" s="849"/>
      <c r="BJ497" s="849"/>
      <c r="BK497" s="849"/>
      <c r="BL497" s="849"/>
      <c r="BM497" s="849"/>
      <c r="BN497" s="849"/>
      <c r="BO497" s="849"/>
      <c r="BP497" s="603" t="s">
        <v>1711</v>
      </c>
    </row>
    <row r="498" spans="1:68" ht="16.5" customHeight="1" x14ac:dyDescent="0.2">
      <c r="B498" s="474">
        <v>976</v>
      </c>
      <c r="C498" s="443" t="s">
        <v>1713</v>
      </c>
      <c r="D498" s="960"/>
      <c r="E498" s="960"/>
      <c r="F498" s="960" t="s">
        <v>1714</v>
      </c>
      <c r="G498" s="960"/>
      <c r="H498" s="937" t="s">
        <v>1715</v>
      </c>
      <c r="AD498" s="571" t="s">
        <v>1569</v>
      </c>
      <c r="AE498" s="849"/>
      <c r="AF498" s="849"/>
      <c r="AG498" s="571" t="s">
        <v>1587</v>
      </c>
      <c r="AH498" s="849"/>
      <c r="AI498" s="849"/>
      <c r="AJ498" s="849"/>
      <c r="AK498" s="849"/>
      <c r="AL498" s="849"/>
      <c r="AM498" s="849"/>
      <c r="AN498" s="849"/>
      <c r="AO498" s="849"/>
      <c r="AP498" s="849"/>
      <c r="AQ498" s="849"/>
      <c r="AR498" s="849"/>
      <c r="AS498" s="849"/>
      <c r="AT498" s="849"/>
      <c r="AU498" s="849"/>
      <c r="AV498" s="849"/>
      <c r="AW498" s="849"/>
      <c r="AX498" s="849"/>
      <c r="AY498" s="849"/>
      <c r="AZ498" s="849"/>
      <c r="BA498" s="849"/>
      <c r="BB498" s="849"/>
      <c r="BC498" s="849"/>
      <c r="BD498" s="849"/>
      <c r="BE498" s="849"/>
      <c r="BF498" s="849"/>
      <c r="BG498" s="849"/>
      <c r="BH498" s="849"/>
      <c r="BI498" s="849"/>
      <c r="BJ498" s="849"/>
      <c r="BK498" s="849"/>
      <c r="BL498" s="849"/>
      <c r="BM498" s="849"/>
      <c r="BN498" s="849"/>
      <c r="BO498" s="849"/>
      <c r="BP498" s="603" t="s">
        <v>1681</v>
      </c>
    </row>
    <row r="499" spans="1:68" ht="16.5" customHeight="1" x14ac:dyDescent="0.2">
      <c r="B499" s="474">
        <v>904</v>
      </c>
      <c r="C499" s="443" t="s">
        <v>1716</v>
      </c>
      <c r="D499" s="777"/>
      <c r="E499" s="777"/>
      <c r="F499" s="777"/>
      <c r="G499" s="777"/>
      <c r="H499" s="937" t="s">
        <v>1202</v>
      </c>
      <c r="AD499" s="571" t="s">
        <v>1708</v>
      </c>
      <c r="AE499" s="849"/>
      <c r="AF499" s="849"/>
      <c r="AG499" s="849"/>
      <c r="AH499" s="849"/>
      <c r="AI499" s="849"/>
      <c r="AJ499" s="849"/>
      <c r="AK499" s="849"/>
      <c r="AL499" s="849"/>
      <c r="AM499" s="849"/>
      <c r="AN499" s="849"/>
      <c r="AO499" s="849"/>
      <c r="AP499" s="849"/>
      <c r="AQ499" s="849"/>
      <c r="AR499" s="849"/>
      <c r="AS499" s="849"/>
      <c r="AT499" s="849"/>
      <c r="AU499" s="849"/>
      <c r="AV499" s="849"/>
      <c r="AW499" s="849"/>
      <c r="AX499" s="849"/>
      <c r="AY499" s="849"/>
      <c r="AZ499" s="849"/>
      <c r="BA499" s="849"/>
      <c r="BB499" s="849"/>
      <c r="BC499" s="849"/>
      <c r="BD499" s="849"/>
      <c r="BE499" s="849"/>
      <c r="BF499" s="849"/>
      <c r="BG499" s="849"/>
      <c r="BH499" s="849"/>
      <c r="BI499" s="849"/>
      <c r="BJ499" s="849"/>
      <c r="BK499" s="849"/>
      <c r="BL499" s="849"/>
      <c r="BM499" s="849"/>
      <c r="BN499" s="849"/>
      <c r="BO499" s="849"/>
    </row>
    <row r="500" spans="1:68" ht="16.5" customHeight="1" x14ac:dyDescent="0.2">
      <c r="B500" s="474">
        <v>1033</v>
      </c>
      <c r="C500" s="443" t="s">
        <v>1717</v>
      </c>
      <c r="D500" s="777"/>
      <c r="E500" s="777"/>
      <c r="F500" s="777" t="s">
        <v>1724</v>
      </c>
      <c r="G500" s="777"/>
      <c r="H500" s="937" t="s">
        <v>1718</v>
      </c>
      <c r="AD500" s="571" t="s">
        <v>1708</v>
      </c>
      <c r="AE500" s="849"/>
      <c r="AF500" s="849"/>
      <c r="AG500" s="849"/>
      <c r="AH500" s="849"/>
      <c r="AI500" s="849"/>
      <c r="AJ500" s="849"/>
      <c r="AK500" s="849"/>
      <c r="AL500" s="849"/>
      <c r="AM500" s="849"/>
      <c r="AN500" s="849"/>
      <c r="AO500" s="849"/>
      <c r="AP500" s="849"/>
      <c r="AQ500" s="849"/>
      <c r="AR500" s="849"/>
      <c r="AS500" s="849"/>
      <c r="AT500" s="849"/>
      <c r="AU500" s="849"/>
      <c r="AV500" s="849"/>
      <c r="AW500" s="849"/>
      <c r="AX500" s="849"/>
      <c r="AY500" s="849"/>
      <c r="AZ500" s="849"/>
      <c r="BA500" s="849"/>
      <c r="BB500" s="849"/>
      <c r="BC500" s="849"/>
      <c r="BD500" s="849"/>
      <c r="BE500" s="849"/>
      <c r="BF500" s="849"/>
      <c r="BG500" s="849"/>
      <c r="BH500" s="849"/>
      <c r="BI500" s="849"/>
      <c r="BJ500" s="849"/>
      <c r="BK500" s="849"/>
      <c r="BL500" s="849"/>
      <c r="BM500" s="849"/>
      <c r="BN500" s="849"/>
      <c r="BO500" s="849"/>
      <c r="BP500" s="603" t="s">
        <v>1642</v>
      </c>
    </row>
    <row r="501" spans="1:68" ht="16.5" customHeight="1" x14ac:dyDescent="0.2">
      <c r="B501" s="712" t="s">
        <v>1552</v>
      </c>
      <c r="C501" s="443" t="s">
        <v>1551</v>
      </c>
      <c r="D501" s="777"/>
      <c r="E501" s="777"/>
      <c r="F501" s="777"/>
      <c r="G501" s="777"/>
      <c r="H501" s="954" t="s">
        <v>1553</v>
      </c>
      <c r="AD501" s="967" t="s">
        <v>1641</v>
      </c>
      <c r="AE501" s="849"/>
      <c r="AF501" s="849"/>
      <c r="AG501" s="571" t="s">
        <v>1555</v>
      </c>
      <c r="AH501" s="849"/>
      <c r="AI501" s="849"/>
      <c r="AJ501" s="849"/>
      <c r="AK501" s="849"/>
      <c r="AL501" s="849"/>
      <c r="AM501" s="849"/>
      <c r="AN501" s="849"/>
      <c r="AO501" s="849"/>
      <c r="AP501" s="849"/>
      <c r="AQ501" s="849"/>
      <c r="AR501" s="849"/>
      <c r="AS501" s="849"/>
      <c r="AT501" s="849"/>
      <c r="AU501" s="849"/>
      <c r="AV501" s="849"/>
      <c r="AW501" s="849"/>
      <c r="AX501" s="849"/>
      <c r="AY501" s="849"/>
      <c r="AZ501" s="849"/>
      <c r="BA501" s="849"/>
      <c r="BB501" s="849"/>
      <c r="BC501" s="849"/>
      <c r="BD501" s="849"/>
      <c r="BE501" s="849"/>
      <c r="BF501" s="849"/>
      <c r="BG501" s="849"/>
      <c r="BH501" s="849"/>
      <c r="BI501" s="849"/>
      <c r="BJ501" s="849"/>
      <c r="BK501" s="849"/>
      <c r="BL501" s="849"/>
      <c r="BM501" s="849"/>
      <c r="BN501" s="849"/>
      <c r="BO501" s="849"/>
      <c r="BP501" s="603" t="s">
        <v>1719</v>
      </c>
    </row>
    <row r="502" spans="1:68" ht="16.5" customHeight="1" x14ac:dyDescent="0.2">
      <c r="B502" s="474">
        <v>1239</v>
      </c>
      <c r="C502" s="443" t="s">
        <v>1720</v>
      </c>
      <c r="D502" s="777"/>
      <c r="E502" s="777"/>
      <c r="F502" s="777" t="s">
        <v>1721</v>
      </c>
      <c r="G502" s="777"/>
      <c r="H502" s="937" t="s">
        <v>1722</v>
      </c>
      <c r="AD502" s="967" t="s">
        <v>1708</v>
      </c>
      <c r="AE502" s="849"/>
      <c r="AF502" s="849"/>
      <c r="AG502" s="849"/>
      <c r="AH502" s="849"/>
      <c r="AI502" s="849"/>
      <c r="AJ502" s="849"/>
      <c r="AK502" s="849"/>
      <c r="AL502" s="849"/>
      <c r="AM502" s="849"/>
      <c r="AN502" s="849"/>
      <c r="AO502" s="849"/>
      <c r="AP502" s="849"/>
      <c r="AQ502" s="849"/>
      <c r="AR502" s="849"/>
      <c r="AS502" s="849"/>
      <c r="AT502" s="849"/>
      <c r="AU502" s="849"/>
      <c r="AV502" s="849"/>
      <c r="AW502" s="849"/>
      <c r="AX502" s="849"/>
      <c r="AY502" s="849"/>
      <c r="AZ502" s="849"/>
      <c r="BA502" s="849"/>
      <c r="BB502" s="849"/>
      <c r="BC502" s="849"/>
      <c r="BD502" s="849"/>
      <c r="BE502" s="849"/>
      <c r="BF502" s="849"/>
      <c r="BG502" s="849"/>
      <c r="BH502" s="849"/>
      <c r="BI502" s="849"/>
      <c r="BJ502" s="849"/>
      <c r="BK502" s="849"/>
      <c r="BL502" s="849"/>
      <c r="BM502" s="849"/>
      <c r="BN502" s="849"/>
      <c r="BO502" s="849"/>
      <c r="BP502" s="603" t="s">
        <v>1723</v>
      </c>
    </row>
    <row r="503" spans="1:68" ht="16.5" customHeight="1" x14ac:dyDescent="0.2">
      <c r="B503" s="474">
        <v>1241</v>
      </c>
      <c r="C503" s="443" t="s">
        <v>1728</v>
      </c>
      <c r="D503" s="777"/>
      <c r="E503" s="777"/>
      <c r="F503" s="777" t="s">
        <v>1725</v>
      </c>
      <c r="G503" s="777"/>
      <c r="H503" s="937" t="s">
        <v>1727</v>
      </c>
      <c r="AD503" s="967" t="s">
        <v>1651</v>
      </c>
      <c r="AE503" s="849"/>
      <c r="AF503" s="849"/>
      <c r="AG503" s="849"/>
      <c r="AH503" s="849"/>
      <c r="AI503" s="849"/>
      <c r="AJ503" s="849"/>
      <c r="AK503" s="849"/>
      <c r="AL503" s="849"/>
      <c r="AM503" s="849"/>
      <c r="AN503" s="849"/>
      <c r="AO503" s="849"/>
      <c r="AP503" s="849"/>
      <c r="AQ503" s="849"/>
      <c r="AR503" s="849"/>
      <c r="AS503" s="849"/>
      <c r="AT503" s="849"/>
      <c r="AU503" s="849"/>
      <c r="AV503" s="849"/>
      <c r="AW503" s="849"/>
      <c r="AX503" s="849"/>
      <c r="AY503" s="849"/>
      <c r="AZ503" s="849"/>
      <c r="BA503" s="849"/>
      <c r="BB503" s="849"/>
      <c r="BC503" s="849"/>
      <c r="BD503" s="849"/>
      <c r="BE503" s="849"/>
      <c r="BF503" s="849"/>
      <c r="BG503" s="849"/>
      <c r="BH503" s="849"/>
      <c r="BI503" s="849"/>
      <c r="BJ503" s="849"/>
      <c r="BK503" s="849"/>
      <c r="BL503" s="849"/>
      <c r="BM503" s="849"/>
      <c r="BN503" s="849"/>
      <c r="BO503" s="849"/>
      <c r="BP503" s="603" t="s">
        <v>1726</v>
      </c>
    </row>
    <row r="504" spans="1:68" ht="16.5" customHeight="1" x14ac:dyDescent="0.2">
      <c r="B504" s="474">
        <v>995</v>
      </c>
      <c r="C504" s="443" t="s">
        <v>1732</v>
      </c>
      <c r="D504" s="777"/>
      <c r="E504" s="777"/>
      <c r="F504" s="777" t="s">
        <v>1733</v>
      </c>
      <c r="G504" s="777"/>
      <c r="H504" s="937" t="s">
        <v>1734</v>
      </c>
      <c r="AE504" s="571" t="s">
        <v>1599</v>
      </c>
      <c r="AF504" s="849"/>
      <c r="AG504" s="849"/>
      <c r="AH504" s="849"/>
      <c r="AI504" s="849"/>
      <c r="AJ504" s="849"/>
      <c r="AK504" s="849"/>
      <c r="AL504" s="849"/>
      <c r="AM504" s="849"/>
      <c r="AN504" s="849"/>
      <c r="AO504" s="849"/>
      <c r="AP504" s="849"/>
      <c r="AQ504" s="849"/>
      <c r="AR504" s="849"/>
      <c r="AS504" s="849"/>
      <c r="AT504" s="849"/>
      <c r="AU504" s="849"/>
      <c r="AV504" s="849"/>
      <c r="AW504" s="849"/>
      <c r="AX504" s="849"/>
      <c r="AY504" s="849"/>
      <c r="AZ504" s="849"/>
      <c r="BA504" s="849"/>
      <c r="BB504" s="849"/>
      <c r="BC504" s="849"/>
      <c r="BD504" s="849"/>
      <c r="BE504" s="849"/>
      <c r="BF504" s="849"/>
      <c r="BG504" s="849"/>
      <c r="BH504" s="849"/>
      <c r="BI504" s="849"/>
      <c r="BJ504" s="849"/>
      <c r="BK504" s="849"/>
      <c r="BL504" s="849"/>
      <c r="BM504" s="849"/>
      <c r="BN504" s="849"/>
      <c r="BO504" s="849"/>
      <c r="BP504" s="603" t="s">
        <v>1642</v>
      </c>
    </row>
    <row r="505" spans="1:68" ht="16.5" customHeight="1" x14ac:dyDescent="0.2">
      <c r="B505" s="474">
        <v>914</v>
      </c>
      <c r="C505" s="443" t="s">
        <v>1735</v>
      </c>
      <c r="D505" s="777"/>
      <c r="E505" s="777"/>
      <c r="F505" s="777"/>
      <c r="G505" s="777"/>
      <c r="H505" s="937" t="s">
        <v>1736</v>
      </c>
      <c r="AE505" s="571" t="s">
        <v>1534</v>
      </c>
      <c r="AF505" s="849"/>
      <c r="AG505" s="849"/>
      <c r="AH505" s="849"/>
      <c r="AI505" s="849"/>
      <c r="AJ505" s="849"/>
      <c r="AK505" s="849"/>
      <c r="AL505" s="849"/>
      <c r="AM505" s="849"/>
      <c r="AN505" s="849"/>
      <c r="AO505" s="849"/>
      <c r="AP505" s="849"/>
      <c r="AQ505" s="849"/>
      <c r="AR505" s="849"/>
      <c r="AS505" s="849"/>
      <c r="AT505" s="849"/>
      <c r="AU505" s="849"/>
      <c r="AV505" s="849"/>
      <c r="AW505" s="849"/>
      <c r="AX505" s="849"/>
      <c r="AY505" s="849"/>
      <c r="AZ505" s="849"/>
      <c r="BA505" s="849"/>
      <c r="BB505" s="849"/>
      <c r="BC505" s="849"/>
      <c r="BD505" s="849"/>
      <c r="BE505" s="849"/>
      <c r="BF505" s="849"/>
      <c r="BG505" s="849"/>
      <c r="BH505" s="849"/>
      <c r="BI505" s="849"/>
      <c r="BJ505" s="849"/>
      <c r="BK505" s="849"/>
      <c r="BL505" s="849"/>
      <c r="BM505" s="849"/>
      <c r="BN505" s="849"/>
      <c r="BO505" s="849"/>
      <c r="BP505" s="777" t="s">
        <v>1737</v>
      </c>
    </row>
    <row r="506" spans="1:68" ht="16.5" customHeight="1" x14ac:dyDescent="0.2">
      <c r="B506" s="474">
        <v>1095</v>
      </c>
      <c r="C506" s="958" t="s">
        <v>1740</v>
      </c>
      <c r="D506" s="777"/>
      <c r="E506" s="777"/>
      <c r="F506" s="777" t="s">
        <v>1721</v>
      </c>
      <c r="G506" s="777"/>
      <c r="H506" s="388" t="s">
        <v>1742</v>
      </c>
      <c r="AE506" s="571" t="s">
        <v>1531</v>
      </c>
      <c r="AF506" s="849"/>
      <c r="AG506" s="849"/>
      <c r="AH506" s="849"/>
      <c r="AI506" s="849"/>
      <c r="AJ506" s="849"/>
      <c r="AK506" s="849"/>
      <c r="AL506" s="849"/>
      <c r="AM506" s="849"/>
      <c r="AN506" s="849"/>
      <c r="AO506" s="849"/>
      <c r="AP506" s="849"/>
      <c r="AQ506" s="849"/>
      <c r="AR506" s="849"/>
      <c r="AS506" s="849"/>
      <c r="AT506" s="849"/>
      <c r="AU506" s="849"/>
      <c r="AV506" s="849"/>
      <c r="AW506" s="849"/>
      <c r="AX506" s="849"/>
      <c r="AY506" s="849"/>
      <c r="AZ506" s="849"/>
      <c r="BA506" s="849"/>
      <c r="BB506" s="849"/>
      <c r="BC506" s="849"/>
      <c r="BD506" s="849"/>
      <c r="BE506" s="849"/>
      <c r="BF506" s="849"/>
      <c r="BG506" s="849"/>
      <c r="BH506" s="849"/>
      <c r="BI506" s="849"/>
      <c r="BJ506" s="849"/>
      <c r="BK506" s="849"/>
      <c r="BL506" s="849"/>
      <c r="BM506" s="849"/>
      <c r="BN506" s="849"/>
      <c r="BO506" s="849"/>
      <c r="BP506" s="777" t="s">
        <v>1741</v>
      </c>
    </row>
    <row r="507" spans="1:68" ht="16.5" customHeight="1" thickBot="1" x14ac:dyDescent="0.25">
      <c r="B507" s="474">
        <v>1248</v>
      </c>
      <c r="C507" s="1064" t="s">
        <v>1749</v>
      </c>
      <c r="D507" s="1100"/>
      <c r="E507" s="1100"/>
      <c r="F507" s="777" t="s">
        <v>1750</v>
      </c>
      <c r="G507" s="777"/>
      <c r="H507" s="1065" t="s">
        <v>1751</v>
      </c>
      <c r="AE507" s="571" t="s">
        <v>1752</v>
      </c>
      <c r="AF507" s="849"/>
      <c r="AG507" s="849"/>
      <c r="AH507" s="849"/>
      <c r="AI507" s="849"/>
      <c r="AJ507" s="849"/>
      <c r="AK507" s="849"/>
      <c r="AL507" s="849"/>
      <c r="AM507" s="849"/>
      <c r="AN507" s="849"/>
      <c r="AO507" s="849"/>
      <c r="AP507" s="849"/>
      <c r="AQ507" s="849"/>
      <c r="AR507" s="849"/>
      <c r="AS507" s="849"/>
      <c r="AT507" s="849"/>
      <c r="AU507" s="849"/>
      <c r="AV507" s="849"/>
      <c r="AW507" s="849"/>
      <c r="AX507" s="849"/>
      <c r="AY507" s="849"/>
      <c r="AZ507" s="849"/>
      <c r="BA507" s="849"/>
      <c r="BB507" s="849"/>
      <c r="BC507" s="849"/>
      <c r="BD507" s="849"/>
      <c r="BE507" s="849"/>
      <c r="BF507" s="849"/>
      <c r="BG507" s="849"/>
      <c r="BH507" s="849"/>
      <c r="BI507" s="849"/>
      <c r="BJ507" s="849"/>
      <c r="BK507" s="849"/>
      <c r="BL507" s="849"/>
      <c r="BM507" s="849"/>
      <c r="BN507" s="849"/>
      <c r="BO507" s="849"/>
      <c r="BP507" s="777" t="s">
        <v>1753</v>
      </c>
    </row>
    <row r="508" spans="1:68" ht="16.5" customHeight="1" x14ac:dyDescent="0.2">
      <c r="B508" s="471" t="s">
        <v>34</v>
      </c>
      <c r="C508" s="968" t="s">
        <v>1507</v>
      </c>
      <c r="D508" s="1040"/>
      <c r="E508" s="1040"/>
      <c r="H508" s="969" t="s">
        <v>1143</v>
      </c>
      <c r="AE508" s="571" t="s">
        <v>1573</v>
      </c>
      <c r="AF508" s="849"/>
      <c r="AG508" s="849"/>
      <c r="AH508" s="849"/>
      <c r="AI508" s="849"/>
      <c r="AJ508" s="849"/>
      <c r="AK508" s="849"/>
      <c r="AL508" s="849"/>
      <c r="AM508" s="849"/>
      <c r="AN508" s="849"/>
      <c r="AO508" s="849"/>
      <c r="AP508" s="849"/>
      <c r="AQ508" s="849"/>
      <c r="AR508" s="849"/>
      <c r="AS508" s="849"/>
      <c r="AT508" s="849"/>
      <c r="AU508" s="849"/>
      <c r="AV508" s="849"/>
      <c r="AW508" s="849"/>
      <c r="AX508" s="849"/>
      <c r="AY508" s="849"/>
      <c r="AZ508" s="849"/>
      <c r="BA508" s="849"/>
      <c r="BB508" s="849"/>
      <c r="BC508" s="849"/>
      <c r="BD508" s="849"/>
      <c r="BE508" s="849"/>
      <c r="BF508" s="849"/>
      <c r="BG508" s="849"/>
      <c r="BH508" s="849"/>
      <c r="BI508" s="849"/>
      <c r="BJ508" s="849"/>
      <c r="BK508" s="849"/>
      <c r="BL508" s="849"/>
      <c r="BM508" s="849"/>
      <c r="BN508" s="849"/>
      <c r="BO508" s="849"/>
      <c r="BP508" s="777" t="s">
        <v>1760</v>
      </c>
    </row>
    <row r="509" spans="1:68" ht="16.5" customHeight="1" x14ac:dyDescent="0.2">
      <c r="B509" s="471" t="s">
        <v>1036</v>
      </c>
      <c r="C509" s="1066" t="s">
        <v>733</v>
      </c>
      <c r="D509" s="1101"/>
      <c r="E509" s="1101"/>
      <c r="H509" s="396" t="s">
        <v>734</v>
      </c>
      <c r="AE509" s="571" t="s">
        <v>1573</v>
      </c>
      <c r="AF509" s="849"/>
      <c r="AG509" s="849"/>
      <c r="AH509" s="849"/>
      <c r="AI509" s="849"/>
      <c r="AJ509" s="849"/>
      <c r="AK509" s="849"/>
      <c r="AL509" s="849"/>
      <c r="AM509" s="849"/>
      <c r="AN509" s="849"/>
      <c r="AO509" s="849"/>
      <c r="AP509" s="849"/>
      <c r="AQ509" s="849"/>
      <c r="AR509" s="849"/>
      <c r="AS509" s="849"/>
      <c r="AT509" s="849"/>
      <c r="AU509" s="849"/>
      <c r="AV509" s="849"/>
      <c r="AW509" s="849"/>
      <c r="AX509" s="849"/>
      <c r="AY509" s="849"/>
      <c r="AZ509" s="849"/>
      <c r="BA509" s="849"/>
      <c r="BB509" s="849"/>
      <c r="BC509" s="849"/>
      <c r="BD509" s="849"/>
      <c r="BE509" s="849"/>
      <c r="BF509" s="849"/>
      <c r="BG509" s="849"/>
      <c r="BH509" s="849"/>
      <c r="BI509" s="849"/>
      <c r="BJ509" s="849"/>
      <c r="BK509" s="849"/>
      <c r="BL509" s="849"/>
      <c r="BM509" s="849"/>
      <c r="BN509" s="849"/>
      <c r="BO509" s="849"/>
      <c r="BP509" s="603" t="s">
        <v>1642</v>
      </c>
    </row>
    <row r="510" spans="1:68" ht="16.5" customHeight="1" x14ac:dyDescent="0.2">
      <c r="B510" s="476">
        <v>1250</v>
      </c>
      <c r="C510" s="455" t="s">
        <v>1765</v>
      </c>
      <c r="D510" s="1100"/>
      <c r="E510" s="1100"/>
      <c r="F510" s="603" t="s">
        <v>1766</v>
      </c>
      <c r="H510" s="1067" t="s">
        <v>1767</v>
      </c>
      <c r="AE510" s="571" t="s">
        <v>1708</v>
      </c>
      <c r="AF510" s="849"/>
      <c r="AG510" s="849"/>
      <c r="AH510" s="849"/>
      <c r="AI510" s="849"/>
      <c r="AJ510" s="849"/>
      <c r="AK510" s="849"/>
      <c r="AL510" s="849"/>
      <c r="AM510" s="849"/>
      <c r="AN510" s="849"/>
      <c r="AO510" s="849"/>
      <c r="AP510" s="849"/>
      <c r="AQ510" s="849"/>
      <c r="AR510" s="849"/>
      <c r="AS510" s="849"/>
      <c r="AT510" s="849"/>
      <c r="AU510" s="849"/>
      <c r="AV510" s="849"/>
      <c r="AW510" s="849"/>
      <c r="AX510" s="849"/>
      <c r="AY510" s="849"/>
      <c r="AZ510" s="849"/>
      <c r="BA510" s="849"/>
      <c r="BB510" s="849"/>
      <c r="BC510" s="849"/>
      <c r="BD510" s="849"/>
      <c r="BE510" s="849"/>
      <c r="BF510" s="849"/>
      <c r="BG510" s="849"/>
      <c r="BH510" s="849"/>
      <c r="BI510" s="849"/>
      <c r="BJ510" s="849"/>
      <c r="BK510" s="849"/>
      <c r="BL510" s="849"/>
      <c r="BM510" s="849"/>
      <c r="BN510" s="849"/>
      <c r="BO510" s="849"/>
      <c r="BP510" s="603" t="s">
        <v>1768</v>
      </c>
    </row>
    <row r="511" spans="1:68" s="933" customFormat="1" ht="16.5" customHeight="1" x14ac:dyDescent="0.2">
      <c r="A511" s="600"/>
      <c r="B511" s="474">
        <v>1034</v>
      </c>
      <c r="C511" s="443" t="s">
        <v>1769</v>
      </c>
      <c r="D511" s="777"/>
      <c r="E511" s="777"/>
      <c r="F511" s="603" t="s">
        <v>1770</v>
      </c>
      <c r="G511" s="603"/>
      <c r="H511" s="966"/>
      <c r="I511" s="603"/>
      <c r="J511" s="603"/>
      <c r="K511" s="603"/>
      <c r="L511" s="603"/>
      <c r="M511" s="603"/>
      <c r="N511" s="603"/>
      <c r="O511" s="603"/>
      <c r="P511" s="603"/>
      <c r="Q511" s="603"/>
      <c r="R511" s="603"/>
      <c r="S511" s="603"/>
      <c r="T511" s="603"/>
      <c r="U511" s="603"/>
      <c r="V511" s="603"/>
      <c r="W511" s="603"/>
      <c r="X511" s="603"/>
      <c r="Y511" s="603"/>
      <c r="Z511" s="603"/>
      <c r="AA511" s="603"/>
      <c r="AB511" s="603"/>
      <c r="AC511" s="603"/>
      <c r="AD511" s="603"/>
      <c r="AE511" s="571" t="s">
        <v>1656</v>
      </c>
      <c r="AF511" s="849"/>
      <c r="AG511" s="849"/>
      <c r="AH511" s="849"/>
      <c r="AI511" s="849"/>
      <c r="AJ511" s="849"/>
      <c r="AK511" s="849"/>
      <c r="AL511" s="849"/>
      <c r="AM511" s="849"/>
      <c r="AN511" s="849"/>
      <c r="AO511" s="849"/>
      <c r="AP511" s="849"/>
      <c r="AQ511" s="849"/>
      <c r="AR511" s="849"/>
      <c r="AS511" s="849"/>
      <c r="AT511" s="849"/>
      <c r="AU511" s="849"/>
      <c r="AV511" s="849"/>
      <c r="AW511" s="849"/>
      <c r="AX511" s="849"/>
      <c r="AY511" s="849"/>
      <c r="AZ511" s="849"/>
      <c r="BA511" s="849"/>
      <c r="BB511" s="849"/>
      <c r="BC511" s="849"/>
      <c r="BD511" s="849"/>
      <c r="BE511" s="849"/>
      <c r="BF511" s="849"/>
      <c r="BG511" s="849"/>
      <c r="BH511" s="849"/>
      <c r="BI511" s="849"/>
      <c r="BJ511" s="849"/>
      <c r="BK511" s="849"/>
      <c r="BL511" s="849"/>
      <c r="BM511" s="849"/>
      <c r="BN511" s="849"/>
      <c r="BO511" s="849"/>
      <c r="BP511" s="603" t="s">
        <v>1777</v>
      </c>
    </row>
    <row r="512" spans="1:68" ht="16.5" customHeight="1" x14ac:dyDescent="0.2">
      <c r="B512" s="474">
        <v>1153</v>
      </c>
      <c r="C512" s="443" t="s">
        <v>1617</v>
      </c>
      <c r="D512" s="777"/>
      <c r="E512" s="777"/>
      <c r="H512" s="396" t="s">
        <v>1616</v>
      </c>
      <c r="AE512" s="967" t="s">
        <v>1761</v>
      </c>
      <c r="AF512" s="571" t="s">
        <v>1613</v>
      </c>
      <c r="AG512" s="849"/>
      <c r="AH512" s="849"/>
      <c r="AI512" s="849"/>
      <c r="AJ512" s="849"/>
      <c r="AK512" s="849"/>
      <c r="AL512" s="849"/>
      <c r="AM512" s="849"/>
      <c r="AN512" s="849"/>
      <c r="AO512" s="849"/>
      <c r="AP512" s="849"/>
      <c r="AQ512" s="849"/>
      <c r="AR512" s="849"/>
      <c r="AS512" s="849"/>
      <c r="AT512" s="849"/>
      <c r="AU512" s="849"/>
      <c r="AV512" s="849"/>
      <c r="AW512" s="849"/>
      <c r="AX512" s="849"/>
      <c r="AY512" s="849"/>
      <c r="AZ512" s="849"/>
      <c r="BA512" s="849"/>
      <c r="BB512" s="849"/>
      <c r="BC512" s="849"/>
      <c r="BD512" s="849"/>
      <c r="BE512" s="849"/>
      <c r="BF512" s="849"/>
      <c r="BG512" s="849"/>
      <c r="BH512" s="849"/>
      <c r="BI512" s="849"/>
      <c r="BJ512" s="849"/>
      <c r="BK512" s="849"/>
      <c r="BL512" s="849"/>
      <c r="BM512" s="849"/>
      <c r="BN512" s="849"/>
      <c r="BO512" s="849"/>
      <c r="BP512" s="603" t="s">
        <v>1776</v>
      </c>
    </row>
    <row r="513" spans="2:68" ht="16.5" customHeight="1" x14ac:dyDescent="0.2">
      <c r="B513" s="474">
        <v>1251</v>
      </c>
      <c r="C513" s="443" t="s">
        <v>1778</v>
      </c>
      <c r="D513" s="777"/>
      <c r="E513" s="777"/>
      <c r="H513" s="396" t="s">
        <v>1779</v>
      </c>
      <c r="AE513" s="967" t="s">
        <v>1761</v>
      </c>
      <c r="AG513" s="970"/>
      <c r="AH513" s="970"/>
      <c r="AI513" s="970"/>
      <c r="AJ513" s="970"/>
      <c r="AK513" s="970"/>
      <c r="AL513" s="571" t="s">
        <v>1876</v>
      </c>
      <c r="AM513" s="849"/>
      <c r="AN513" s="849"/>
      <c r="AO513" s="849"/>
      <c r="AP513" s="849"/>
      <c r="AQ513" s="849"/>
      <c r="AR513" s="849"/>
      <c r="AS513" s="849"/>
      <c r="AT513" s="849"/>
      <c r="AU513" s="849"/>
      <c r="AV513" s="849"/>
      <c r="AW513" s="849"/>
      <c r="AX513" s="849"/>
      <c r="AY513" s="849"/>
      <c r="AZ513" s="849"/>
      <c r="BA513" s="849"/>
      <c r="BB513" s="849"/>
      <c r="BC513" s="849"/>
      <c r="BD513" s="849"/>
      <c r="BE513" s="849"/>
      <c r="BF513" s="849"/>
      <c r="BG513" s="849"/>
      <c r="BH513" s="849"/>
      <c r="BI513" s="849"/>
      <c r="BJ513" s="849"/>
      <c r="BK513" s="849"/>
      <c r="BL513" s="849"/>
      <c r="BM513" s="849"/>
      <c r="BN513" s="849"/>
      <c r="BO513" s="849"/>
      <c r="BP513" s="603" t="s">
        <v>1681</v>
      </c>
    </row>
    <row r="514" spans="2:68" ht="16.5" customHeight="1" thickBot="1" x14ac:dyDescent="0.25">
      <c r="B514" s="971">
        <v>789</v>
      </c>
      <c r="C514" s="972" t="s">
        <v>587</v>
      </c>
      <c r="D514" s="1102"/>
      <c r="E514" s="1102"/>
      <c r="H514" s="973" t="s">
        <v>588</v>
      </c>
      <c r="AF514" s="571" t="s">
        <v>1599</v>
      </c>
      <c r="AG514" s="849"/>
      <c r="AH514" s="849"/>
      <c r="AI514" s="849"/>
      <c r="AJ514" s="849"/>
      <c r="AK514" s="849"/>
      <c r="AL514" s="849"/>
      <c r="AM514" s="849"/>
      <c r="AN514" s="849"/>
      <c r="AO514" s="849"/>
      <c r="AP514" s="849"/>
      <c r="AQ514" s="849"/>
      <c r="AR514" s="849"/>
      <c r="AS514" s="849"/>
      <c r="AT514" s="849"/>
      <c r="AU514" s="849"/>
      <c r="AV514" s="849"/>
      <c r="AW514" s="849"/>
      <c r="AX514" s="849"/>
      <c r="AY514" s="849"/>
      <c r="AZ514" s="849"/>
      <c r="BA514" s="849"/>
      <c r="BB514" s="849"/>
      <c r="BC514" s="849"/>
      <c r="BD514" s="849"/>
      <c r="BE514" s="849"/>
      <c r="BF514" s="849"/>
      <c r="BG514" s="849"/>
      <c r="BH514" s="849"/>
      <c r="BI514" s="849"/>
      <c r="BJ514" s="849"/>
      <c r="BK514" s="849"/>
      <c r="BL514" s="849"/>
      <c r="BM514" s="849"/>
      <c r="BN514" s="849"/>
      <c r="BO514" s="849"/>
      <c r="BP514" s="603" t="s">
        <v>1642</v>
      </c>
    </row>
    <row r="515" spans="2:68" ht="16.5" customHeight="1" x14ac:dyDescent="0.2">
      <c r="B515" s="974">
        <v>627</v>
      </c>
      <c r="C515" s="443" t="s">
        <v>1784</v>
      </c>
      <c r="D515" s="777"/>
      <c r="E515" s="777"/>
      <c r="H515" s="396" t="s">
        <v>1786</v>
      </c>
      <c r="AF515" s="571" t="s">
        <v>1791</v>
      </c>
      <c r="AG515" s="849"/>
      <c r="AH515" s="849"/>
      <c r="AI515" s="849"/>
      <c r="AJ515" s="849"/>
      <c r="AK515" s="849"/>
      <c r="AL515" s="849"/>
      <c r="AM515" s="849"/>
      <c r="AN515" s="849"/>
      <c r="AO515" s="849"/>
      <c r="AP515" s="849"/>
      <c r="AQ515" s="849"/>
      <c r="AR515" s="849"/>
      <c r="AS515" s="849"/>
      <c r="AT515" s="849"/>
      <c r="AU515" s="849"/>
      <c r="AV515" s="849"/>
      <c r="AW515" s="849"/>
      <c r="AX515" s="849"/>
      <c r="AY515" s="849"/>
      <c r="AZ515" s="849"/>
      <c r="BA515" s="849"/>
      <c r="BB515" s="849"/>
      <c r="BC515" s="849"/>
      <c r="BD515" s="849"/>
      <c r="BE515" s="849"/>
      <c r="BF515" s="849"/>
      <c r="BG515" s="849"/>
      <c r="BH515" s="849"/>
      <c r="BI515" s="849"/>
      <c r="BJ515" s="849"/>
      <c r="BK515" s="849"/>
      <c r="BL515" s="849"/>
      <c r="BM515" s="849"/>
      <c r="BN515" s="849"/>
      <c r="BO515" s="849"/>
      <c r="BP515" s="603" t="s">
        <v>1787</v>
      </c>
    </row>
    <row r="516" spans="2:68" ht="16.5" customHeight="1" x14ac:dyDescent="0.2">
      <c r="B516" s="476">
        <v>1255</v>
      </c>
      <c r="C516" s="455" t="s">
        <v>1788</v>
      </c>
      <c r="D516" s="1100"/>
      <c r="E516" s="1100"/>
      <c r="H516" s="388" t="s">
        <v>1789</v>
      </c>
      <c r="AF516" s="571" t="s">
        <v>1607</v>
      </c>
      <c r="AG516" s="849"/>
      <c r="AH516" s="849"/>
      <c r="AI516" s="849"/>
      <c r="AJ516" s="849"/>
      <c r="AK516" s="849"/>
      <c r="AL516" s="849"/>
      <c r="AM516" s="849"/>
      <c r="AN516" s="849"/>
      <c r="AO516" s="849"/>
      <c r="AP516" s="849"/>
      <c r="AQ516" s="849"/>
      <c r="AR516" s="849"/>
      <c r="AS516" s="849"/>
      <c r="AT516" s="849"/>
      <c r="AU516" s="849"/>
      <c r="AV516" s="849"/>
      <c r="AW516" s="849"/>
      <c r="AX516" s="571" t="s">
        <v>2026</v>
      </c>
      <c r="AY516" s="849"/>
      <c r="AZ516" s="849"/>
      <c r="BA516" s="849"/>
      <c r="BB516" s="849"/>
      <c r="BC516" s="849"/>
      <c r="BD516" s="849"/>
      <c r="BE516" s="849"/>
      <c r="BF516" s="849"/>
      <c r="BG516" s="849"/>
      <c r="BH516" s="571" t="s">
        <v>1854</v>
      </c>
      <c r="BI516" s="849"/>
      <c r="BJ516" s="849"/>
      <c r="BK516" s="849"/>
      <c r="BL516" s="849"/>
      <c r="BM516" s="571" t="s">
        <v>3026</v>
      </c>
      <c r="BN516" s="849"/>
      <c r="BO516" s="849"/>
      <c r="BP516" s="603" t="s">
        <v>1790</v>
      </c>
    </row>
    <row r="517" spans="2:68" ht="16.5" customHeight="1" x14ac:dyDescent="0.2">
      <c r="B517" s="975" t="s">
        <v>252</v>
      </c>
      <c r="C517" s="976" t="s">
        <v>253</v>
      </c>
      <c r="D517" s="1102"/>
      <c r="E517" s="1102"/>
      <c r="H517" s="455" t="s">
        <v>254</v>
      </c>
      <c r="AF517" s="571" t="s">
        <v>1791</v>
      </c>
      <c r="AG517" s="849"/>
      <c r="AH517" s="849"/>
      <c r="AI517" s="849"/>
      <c r="AJ517" s="849"/>
      <c r="AK517" s="849"/>
      <c r="AL517" s="849"/>
      <c r="AM517" s="849"/>
      <c r="AN517" s="849"/>
      <c r="AO517" s="849"/>
      <c r="AP517" s="849"/>
      <c r="AQ517" s="849"/>
      <c r="AR517" s="849"/>
      <c r="AS517" s="849"/>
      <c r="AT517" s="849"/>
      <c r="AU517" s="849"/>
      <c r="AV517" s="849"/>
      <c r="AW517" s="849"/>
      <c r="AX517" s="849"/>
      <c r="AY517" s="849"/>
      <c r="AZ517" s="849"/>
      <c r="BA517" s="849"/>
      <c r="BB517" s="849"/>
      <c r="BC517" s="849"/>
      <c r="BD517" s="849"/>
      <c r="BE517" s="849"/>
      <c r="BF517" s="849"/>
      <c r="BG517" s="849"/>
      <c r="BH517" s="849"/>
      <c r="BI517" s="849"/>
      <c r="BJ517" s="849"/>
      <c r="BK517" s="849"/>
      <c r="BL517" s="849"/>
      <c r="BM517" s="849"/>
      <c r="BN517" s="849"/>
      <c r="BO517" s="849"/>
      <c r="BP517" s="603" t="s">
        <v>1776</v>
      </c>
    </row>
    <row r="518" spans="2:68" ht="16.5" customHeight="1" x14ac:dyDescent="0.2">
      <c r="B518" s="474">
        <v>434</v>
      </c>
      <c r="C518" s="443" t="s">
        <v>1795</v>
      </c>
      <c r="D518" s="777"/>
      <c r="E518" s="777"/>
      <c r="H518" s="396" t="s">
        <v>1796</v>
      </c>
      <c r="AF518" s="571" t="s">
        <v>1587</v>
      </c>
      <c r="AG518" s="849"/>
      <c r="AH518" s="849"/>
      <c r="AI518" s="849"/>
      <c r="AJ518" s="849"/>
      <c r="AK518" s="849"/>
      <c r="AL518" s="849"/>
      <c r="AM518" s="849"/>
      <c r="AN518" s="849"/>
      <c r="AO518" s="849"/>
      <c r="AP518" s="849"/>
      <c r="AQ518" s="849"/>
      <c r="AR518" s="849"/>
      <c r="AS518" s="849"/>
      <c r="AT518" s="849"/>
      <c r="AU518" s="849"/>
      <c r="AV518" s="849"/>
      <c r="AW518" s="849"/>
      <c r="AX518" s="849"/>
      <c r="AY518" s="849"/>
      <c r="AZ518" s="849"/>
      <c r="BA518" s="849"/>
      <c r="BB518" s="849"/>
      <c r="BC518" s="849"/>
      <c r="BD518" s="849"/>
      <c r="BE518" s="849"/>
      <c r="BF518" s="571" t="s">
        <v>2674</v>
      </c>
      <c r="BG518" s="849"/>
      <c r="BH518" s="849"/>
      <c r="BI518" s="849"/>
      <c r="BJ518" s="849"/>
      <c r="BK518" s="849"/>
      <c r="BL518" s="849"/>
      <c r="BM518" s="849"/>
      <c r="BN518" s="849"/>
      <c r="BO518" s="849"/>
      <c r="BP518" s="603" t="s">
        <v>1642</v>
      </c>
    </row>
    <row r="519" spans="2:68" ht="16.5" customHeight="1" x14ac:dyDescent="0.2">
      <c r="B519" s="474">
        <v>1260</v>
      </c>
      <c r="C519" s="443" t="s">
        <v>1797</v>
      </c>
      <c r="D519" s="777"/>
      <c r="E519" s="777"/>
      <c r="H519" s="396" t="s">
        <v>1798</v>
      </c>
      <c r="AF519" s="967" t="s">
        <v>1587</v>
      </c>
      <c r="AR519" s="571" t="s">
        <v>2007</v>
      </c>
      <c r="AS519" s="849"/>
      <c r="AT519" s="849"/>
      <c r="AU519" s="849"/>
      <c r="AV519" s="849"/>
      <c r="AW519" s="849"/>
      <c r="AX519" s="849"/>
      <c r="AY519" s="849"/>
      <c r="AZ519" s="849"/>
      <c r="BA519" s="849"/>
      <c r="BB519" s="849"/>
      <c r="BC519" s="849"/>
      <c r="BD519" s="849"/>
      <c r="BE519" s="849"/>
      <c r="BF519" s="849"/>
      <c r="BG519" s="849"/>
      <c r="BH519" s="849"/>
      <c r="BI519" s="849"/>
      <c r="BJ519" s="849"/>
      <c r="BK519" s="849"/>
      <c r="BL519" s="849"/>
      <c r="BM519" s="849"/>
      <c r="BN519" s="849"/>
      <c r="BO519" s="849"/>
    </row>
    <row r="520" spans="2:68" ht="16.5" customHeight="1" x14ac:dyDescent="0.2">
      <c r="B520" s="474">
        <v>1125</v>
      </c>
      <c r="C520" s="443" t="s">
        <v>1801</v>
      </c>
      <c r="D520" s="777"/>
      <c r="E520" s="777"/>
      <c r="H520" s="396" t="s">
        <v>1802</v>
      </c>
      <c r="AG520" s="571" t="s">
        <v>1659</v>
      </c>
      <c r="AH520" s="849"/>
      <c r="AI520" s="849"/>
      <c r="AJ520" s="849"/>
      <c r="AK520" s="849"/>
      <c r="AL520" s="849"/>
      <c r="AM520" s="849"/>
      <c r="AN520" s="849"/>
      <c r="AO520" s="849"/>
      <c r="AP520" s="849"/>
      <c r="AQ520" s="849"/>
      <c r="AR520" s="849"/>
      <c r="AS520" s="849"/>
      <c r="AT520" s="849"/>
      <c r="AU520" s="849"/>
      <c r="AV520" s="849"/>
      <c r="AW520" s="849"/>
      <c r="AX520" s="849"/>
      <c r="AY520" s="849"/>
      <c r="AZ520" s="849"/>
      <c r="BA520" s="849"/>
      <c r="BB520" s="849"/>
      <c r="BC520" s="849"/>
      <c r="BD520" s="849"/>
      <c r="BE520" s="849"/>
      <c r="BF520" s="849"/>
      <c r="BG520" s="849"/>
      <c r="BH520" s="849"/>
      <c r="BI520" s="849"/>
      <c r="BJ520" s="849"/>
      <c r="BK520" s="849"/>
      <c r="BL520" s="849"/>
      <c r="BM520" s="849"/>
      <c r="BN520" s="849"/>
      <c r="BO520" s="849"/>
      <c r="BP520" s="603" t="s">
        <v>1642</v>
      </c>
    </row>
    <row r="521" spans="2:68" ht="16.5" customHeight="1" x14ac:dyDescent="0.2">
      <c r="B521" s="977">
        <v>1268</v>
      </c>
      <c r="C521" s="777" t="s">
        <v>1805</v>
      </c>
      <c r="D521" s="777"/>
      <c r="E521" s="777"/>
    </row>
    <row r="522" spans="2:68" ht="16.5" customHeight="1" x14ac:dyDescent="0.2">
      <c r="B522" s="476">
        <v>1277</v>
      </c>
      <c r="C522" s="1052" t="s">
        <v>1811</v>
      </c>
      <c r="D522" s="1103"/>
      <c r="E522" s="1103"/>
      <c r="H522" s="388" t="s">
        <v>1812</v>
      </c>
      <c r="AH522" s="571" t="s">
        <v>1580</v>
      </c>
      <c r="AI522" s="849"/>
      <c r="AJ522" s="849"/>
      <c r="AK522" s="849"/>
      <c r="AL522" s="849"/>
      <c r="AM522" s="849"/>
      <c r="AN522" s="849"/>
      <c r="AO522" s="849"/>
      <c r="AP522" s="849"/>
      <c r="AQ522" s="849"/>
      <c r="AR522" s="849"/>
      <c r="AS522" s="849"/>
      <c r="AT522" s="849"/>
      <c r="AU522" s="849"/>
      <c r="AV522" s="849"/>
      <c r="AW522" s="849"/>
      <c r="AX522" s="849"/>
      <c r="AY522" s="849"/>
      <c r="AZ522" s="849"/>
      <c r="BA522" s="849"/>
      <c r="BB522" s="849"/>
      <c r="BC522" s="849"/>
      <c r="BD522" s="849"/>
      <c r="BE522" s="849"/>
      <c r="BF522" s="849"/>
      <c r="BG522" s="849"/>
      <c r="BH522" s="849"/>
      <c r="BI522" s="849"/>
      <c r="BJ522" s="849"/>
      <c r="BK522" s="849"/>
      <c r="BL522" s="849"/>
      <c r="BM522" s="849"/>
      <c r="BN522" s="849"/>
      <c r="BO522" s="849"/>
      <c r="BP522" s="603" t="s">
        <v>1813</v>
      </c>
    </row>
    <row r="523" spans="2:68" ht="16.5" customHeight="1" x14ac:dyDescent="0.2">
      <c r="B523" s="977">
        <v>1081</v>
      </c>
      <c r="C523" s="777" t="s">
        <v>1817</v>
      </c>
      <c r="D523" s="777"/>
      <c r="E523" s="777"/>
      <c r="H523" s="966" t="s">
        <v>1818</v>
      </c>
      <c r="AH523" s="571" t="s">
        <v>1493</v>
      </c>
      <c r="AI523" s="849"/>
      <c r="AJ523" s="849"/>
      <c r="AK523" s="849"/>
      <c r="AL523" s="849"/>
      <c r="AM523" s="849"/>
      <c r="AN523" s="849"/>
      <c r="AO523" s="849"/>
      <c r="AP523" s="849"/>
      <c r="AQ523" s="571" t="s">
        <v>1992</v>
      </c>
      <c r="AR523" s="849"/>
      <c r="AS523" s="849"/>
      <c r="AT523" s="849"/>
      <c r="AU523" s="849"/>
      <c r="AV523" s="849"/>
      <c r="AW523" s="849"/>
      <c r="AX523" s="849"/>
      <c r="AY523" s="849"/>
      <c r="AZ523" s="849"/>
      <c r="BA523" s="849"/>
      <c r="BB523" s="849"/>
      <c r="BC523" s="849"/>
      <c r="BD523" s="571" t="s">
        <v>2624</v>
      </c>
      <c r="BE523" s="849"/>
      <c r="BF523" s="849"/>
      <c r="BG523" s="849"/>
      <c r="BH523" s="849"/>
      <c r="BI523" s="849"/>
      <c r="BJ523" s="849"/>
      <c r="BK523" s="849"/>
      <c r="BL523" s="849"/>
      <c r="BM523" s="849"/>
      <c r="BN523" s="849"/>
      <c r="BO523" s="849"/>
      <c r="BP523" s="603" t="s">
        <v>1819</v>
      </c>
    </row>
    <row r="524" spans="2:68" ht="16.5" customHeight="1" x14ac:dyDescent="0.2">
      <c r="B524" s="978" t="s">
        <v>352</v>
      </c>
      <c r="C524" s="979" t="s">
        <v>353</v>
      </c>
      <c r="D524" s="1040"/>
      <c r="E524" s="1040"/>
      <c r="H524" s="980" t="s">
        <v>354</v>
      </c>
      <c r="AH524" s="571" t="s">
        <v>1613</v>
      </c>
      <c r="AI524" s="849"/>
      <c r="AJ524" s="849"/>
      <c r="AK524" s="849"/>
      <c r="AL524" s="849"/>
      <c r="AM524" s="849"/>
      <c r="AN524" s="849"/>
      <c r="AO524" s="849"/>
      <c r="AP524" s="849"/>
      <c r="AQ524" s="849"/>
      <c r="AR524" s="849"/>
      <c r="AS524" s="849"/>
      <c r="AT524" s="849"/>
      <c r="AU524" s="849"/>
      <c r="AV524" s="849"/>
      <c r="AW524" s="849"/>
      <c r="AX524" s="849"/>
      <c r="AY524" s="849"/>
      <c r="AZ524" s="849"/>
      <c r="BA524" s="849"/>
      <c r="BB524" s="849"/>
      <c r="BC524" s="849"/>
      <c r="BD524" s="849"/>
      <c r="BE524" s="849"/>
      <c r="BF524" s="849"/>
      <c r="BG524" s="849"/>
      <c r="BH524" s="849"/>
      <c r="BI524" s="849"/>
      <c r="BJ524" s="849"/>
      <c r="BK524" s="849"/>
      <c r="BL524" s="849"/>
      <c r="BM524" s="849"/>
      <c r="BN524" s="849"/>
      <c r="BO524" s="849"/>
      <c r="BP524" s="603" t="s">
        <v>1821</v>
      </c>
    </row>
    <row r="525" spans="2:68" ht="16.5" customHeight="1" x14ac:dyDescent="0.2">
      <c r="B525" s="945">
        <v>17</v>
      </c>
      <c r="C525" s="934" t="s">
        <v>1195</v>
      </c>
      <c r="D525" s="777"/>
      <c r="E525" s="777"/>
      <c r="H525" s="937" t="s">
        <v>1196</v>
      </c>
      <c r="AH525" s="571" t="s">
        <v>1549</v>
      </c>
      <c r="AI525" s="849"/>
      <c r="AJ525" s="849"/>
      <c r="AK525" s="849"/>
      <c r="AL525" s="849"/>
      <c r="AM525" s="849"/>
      <c r="AN525" s="849"/>
      <c r="AO525" s="849"/>
      <c r="AP525" s="849"/>
      <c r="AQ525" s="849"/>
      <c r="AR525" s="849"/>
      <c r="AS525" s="849"/>
      <c r="AT525" s="849"/>
      <c r="AU525" s="849"/>
      <c r="AV525" s="849"/>
      <c r="AW525" s="849"/>
      <c r="AX525" s="849"/>
      <c r="AY525" s="849"/>
      <c r="AZ525" s="849"/>
      <c r="BA525" s="849"/>
      <c r="BB525" s="849"/>
      <c r="BC525" s="849"/>
      <c r="BD525" s="849"/>
      <c r="BE525" s="849"/>
      <c r="BF525" s="849"/>
      <c r="BG525" s="849"/>
      <c r="BH525" s="849"/>
      <c r="BI525" s="849"/>
      <c r="BJ525" s="849"/>
      <c r="BK525" s="849"/>
      <c r="BL525" s="849"/>
      <c r="BM525" s="849"/>
      <c r="BN525" s="849"/>
      <c r="BO525" s="849"/>
      <c r="BP525" s="603" t="s">
        <v>1726</v>
      </c>
    </row>
    <row r="526" spans="2:68" ht="16.5" customHeight="1" x14ac:dyDescent="0.2">
      <c r="B526" s="474">
        <v>1086</v>
      </c>
      <c r="C526" s="934" t="s">
        <v>1435</v>
      </c>
      <c r="D526" s="777"/>
      <c r="E526" s="777"/>
      <c r="H526" s="937" t="s">
        <v>1437</v>
      </c>
      <c r="AH526" s="571" t="s">
        <v>1549</v>
      </c>
      <c r="AI526" s="849"/>
      <c r="AJ526" s="849"/>
      <c r="AK526" s="849"/>
      <c r="AL526" s="849"/>
      <c r="AM526" s="849"/>
      <c r="AN526" s="849"/>
      <c r="AO526" s="849"/>
      <c r="AP526" s="849"/>
      <c r="AQ526" s="849"/>
      <c r="AR526" s="849"/>
      <c r="AS526" s="849"/>
      <c r="AT526" s="849"/>
      <c r="AU526" s="849"/>
      <c r="AV526" s="849"/>
      <c r="AW526" s="849"/>
      <c r="AX526" s="849"/>
      <c r="AY526" s="849"/>
      <c r="AZ526" s="849"/>
      <c r="BA526" s="849"/>
      <c r="BB526" s="849"/>
      <c r="BC526" s="849"/>
      <c r="BD526" s="849"/>
      <c r="BE526" s="849"/>
      <c r="BF526" s="849"/>
      <c r="BG526" s="849"/>
      <c r="BH526" s="849"/>
      <c r="BI526" s="849"/>
      <c r="BJ526" s="849"/>
      <c r="BK526" s="849"/>
      <c r="BL526" s="849"/>
      <c r="BM526" s="849"/>
      <c r="BN526" s="849"/>
      <c r="BO526" s="849"/>
      <c r="BP526" s="603" t="s">
        <v>1823</v>
      </c>
    </row>
    <row r="527" spans="2:68" ht="16.5" customHeight="1" x14ac:dyDescent="0.2">
      <c r="B527" s="474">
        <v>1113</v>
      </c>
      <c r="C527" s="443" t="s">
        <v>1825</v>
      </c>
      <c r="D527" s="777"/>
      <c r="E527" s="777"/>
      <c r="H527" s="966" t="s">
        <v>1826</v>
      </c>
      <c r="AH527" s="967" t="s">
        <v>1503</v>
      </c>
      <c r="AI527" s="849"/>
      <c r="AJ527" s="849"/>
      <c r="AK527" s="849"/>
      <c r="AL527" s="849"/>
      <c r="AM527" s="849"/>
      <c r="AN527" s="849"/>
      <c r="AO527" s="849"/>
      <c r="AP527" s="849"/>
      <c r="AQ527" s="849"/>
      <c r="AR527" s="849"/>
      <c r="AS527" s="849"/>
      <c r="AT527" s="849"/>
      <c r="AU527" s="849"/>
      <c r="AV527" s="849"/>
      <c r="AW527" s="849"/>
      <c r="AX527" s="849"/>
      <c r="AY527" s="849"/>
      <c r="AZ527" s="849"/>
      <c r="BA527" s="849"/>
      <c r="BB527" s="849"/>
      <c r="BC527" s="849"/>
      <c r="BD527" s="849"/>
      <c r="BE527" s="849"/>
      <c r="BF527" s="849"/>
      <c r="BG527" s="849"/>
      <c r="BH527" s="849"/>
      <c r="BI527" s="849"/>
      <c r="BJ527" s="849"/>
      <c r="BK527" s="849"/>
      <c r="BL527" s="849"/>
      <c r="BM527" s="849"/>
      <c r="BN527" s="849"/>
      <c r="BO527" s="849"/>
      <c r="BP527" s="603" t="s">
        <v>1827</v>
      </c>
    </row>
    <row r="528" spans="2:68" ht="16.5" customHeight="1" x14ac:dyDescent="0.2">
      <c r="B528" s="474">
        <v>1291</v>
      </c>
      <c r="C528" s="443" t="s">
        <v>1835</v>
      </c>
      <c r="D528" s="777"/>
      <c r="E528" s="777"/>
      <c r="H528" s="966" t="s">
        <v>1836</v>
      </c>
      <c r="AI528" s="571" t="s">
        <v>1832</v>
      </c>
      <c r="AJ528" s="571" t="s">
        <v>1511</v>
      </c>
      <c r="AK528" s="849"/>
      <c r="AL528" s="849"/>
      <c r="AM528" s="849"/>
      <c r="AN528" s="849"/>
      <c r="AO528" s="849"/>
      <c r="AP528" s="849"/>
      <c r="AQ528" s="849"/>
      <c r="AR528" s="849"/>
      <c r="AS528" s="849"/>
      <c r="AT528" s="849"/>
      <c r="AU528" s="849"/>
      <c r="AV528" s="849"/>
      <c r="AW528" s="849"/>
      <c r="AX528" s="849"/>
      <c r="AY528" s="849"/>
      <c r="AZ528" s="849"/>
      <c r="BA528" s="849"/>
      <c r="BB528" s="849"/>
      <c r="BC528" s="849"/>
      <c r="BD528" s="849"/>
      <c r="BE528" s="849"/>
      <c r="BF528" s="849"/>
      <c r="BG528" s="849"/>
      <c r="BH528" s="849"/>
      <c r="BI528" s="849"/>
      <c r="BJ528" s="849"/>
      <c r="BK528" s="849"/>
      <c r="BL528" s="849"/>
      <c r="BM528" s="849"/>
      <c r="BN528" s="849"/>
      <c r="BO528" s="849"/>
      <c r="BP528" s="603" t="s">
        <v>1837</v>
      </c>
    </row>
    <row r="529" spans="1:68" ht="16.5" customHeight="1" x14ac:dyDescent="0.2">
      <c r="B529" s="474">
        <v>1292</v>
      </c>
      <c r="C529" s="443" t="s">
        <v>1838</v>
      </c>
      <c r="D529" s="777"/>
      <c r="E529" s="777"/>
      <c r="H529" s="966" t="s">
        <v>1839</v>
      </c>
      <c r="AI529" s="571" t="s">
        <v>1831</v>
      </c>
      <c r="AJ529" s="849"/>
      <c r="AK529" s="849"/>
      <c r="AL529" s="849"/>
      <c r="AM529" s="849"/>
      <c r="AN529" s="849"/>
      <c r="AO529" s="849"/>
      <c r="AP529" s="849"/>
      <c r="AQ529" s="849"/>
      <c r="AR529" s="849"/>
      <c r="AS529" s="849"/>
      <c r="AT529" s="849"/>
      <c r="AU529" s="849"/>
      <c r="AV529" s="849"/>
      <c r="AW529" s="849"/>
      <c r="AX529" s="849"/>
      <c r="AY529" s="849"/>
      <c r="AZ529" s="849"/>
      <c r="BA529" s="849"/>
      <c r="BB529" s="849"/>
      <c r="BC529" s="849"/>
      <c r="BD529" s="849"/>
      <c r="BE529" s="849"/>
      <c r="BF529" s="849"/>
      <c r="BG529" s="849"/>
      <c r="BH529" s="849"/>
      <c r="BI529" s="849"/>
      <c r="BJ529" s="849"/>
      <c r="BK529" s="849"/>
      <c r="BL529" s="849"/>
      <c r="BM529" s="849"/>
      <c r="BN529" s="849"/>
      <c r="BO529" s="849"/>
      <c r="BP529" s="777" t="s">
        <v>1790</v>
      </c>
    </row>
    <row r="530" spans="1:68" ht="16.5" customHeight="1" x14ac:dyDescent="0.2">
      <c r="B530" s="474">
        <v>1293</v>
      </c>
      <c r="C530" s="443" t="s">
        <v>1840</v>
      </c>
      <c r="D530" s="777"/>
      <c r="E530" s="777"/>
      <c r="H530" s="966" t="s">
        <v>1841</v>
      </c>
      <c r="AI530" s="571" t="s">
        <v>1501</v>
      </c>
      <c r="AJ530" s="849"/>
      <c r="AK530" s="849"/>
      <c r="AL530" s="849"/>
      <c r="AM530" s="849"/>
      <c r="AN530" s="849"/>
      <c r="AO530" s="849"/>
      <c r="AP530" s="849"/>
      <c r="AQ530" s="849"/>
      <c r="AR530" s="849"/>
      <c r="AS530" s="849"/>
      <c r="AT530" s="849"/>
      <c r="AU530" s="849"/>
      <c r="AV530" s="849"/>
      <c r="AW530" s="849"/>
      <c r="AX530" s="849"/>
      <c r="AY530" s="849"/>
      <c r="AZ530" s="849"/>
      <c r="BA530" s="849"/>
      <c r="BB530" s="849"/>
      <c r="BC530" s="849"/>
      <c r="BD530" s="849"/>
      <c r="BE530" s="849"/>
      <c r="BF530" s="849"/>
      <c r="BG530" s="849"/>
      <c r="BH530" s="849"/>
      <c r="BI530" s="849"/>
      <c r="BJ530" s="849"/>
      <c r="BK530" s="849"/>
      <c r="BL530" s="849"/>
      <c r="BM530" s="849"/>
      <c r="BN530" s="849"/>
      <c r="BO530" s="849"/>
      <c r="BP530" s="777" t="s">
        <v>1790</v>
      </c>
    </row>
    <row r="531" spans="1:68" ht="16.5" customHeight="1" x14ac:dyDescent="0.2">
      <c r="B531" s="474">
        <v>1294</v>
      </c>
      <c r="C531" s="443" t="s">
        <v>1846</v>
      </c>
      <c r="D531" s="777"/>
      <c r="E531" s="777"/>
      <c r="F531" s="603" t="s">
        <v>1847</v>
      </c>
      <c r="H531" s="966" t="s">
        <v>1848</v>
      </c>
      <c r="AI531" s="571" t="s">
        <v>1849</v>
      </c>
      <c r="AJ531" s="849"/>
      <c r="AK531" s="849"/>
      <c r="AL531" s="849"/>
      <c r="AM531" s="849"/>
      <c r="AN531" s="849"/>
      <c r="AO531" s="849"/>
      <c r="AP531" s="849"/>
      <c r="AQ531" s="849"/>
      <c r="AR531" s="849"/>
      <c r="AS531" s="849"/>
      <c r="AT531" s="849"/>
      <c r="AU531" s="849"/>
      <c r="AV531" s="849"/>
      <c r="AW531" s="849"/>
      <c r="AX531" s="849"/>
      <c r="AY531" s="849"/>
      <c r="AZ531" s="849"/>
      <c r="BA531" s="849"/>
      <c r="BB531" s="849"/>
      <c r="BC531" s="849"/>
      <c r="BD531" s="849"/>
      <c r="BE531" s="849"/>
      <c r="BF531" s="849"/>
      <c r="BG531" s="849"/>
      <c r="BH531" s="849"/>
      <c r="BI531" s="849"/>
      <c r="BJ531" s="849"/>
      <c r="BK531" s="849"/>
      <c r="BL531" s="849"/>
      <c r="BM531" s="849"/>
      <c r="BN531" s="849"/>
      <c r="BO531" s="849"/>
      <c r="BP531" s="777" t="s">
        <v>1776</v>
      </c>
    </row>
    <row r="532" spans="1:68" ht="16.5" customHeight="1" x14ac:dyDescent="0.2">
      <c r="B532" s="474">
        <v>1295</v>
      </c>
      <c r="C532" s="443" t="s">
        <v>1850</v>
      </c>
      <c r="D532" s="777"/>
      <c r="E532" s="777"/>
      <c r="F532" s="603" t="s">
        <v>1597</v>
      </c>
      <c r="H532" s="966" t="s">
        <v>1851</v>
      </c>
      <c r="AI532" s="571" t="s">
        <v>1849</v>
      </c>
      <c r="AJ532" s="849"/>
      <c r="AK532" s="849"/>
      <c r="AL532" s="849"/>
      <c r="AM532" s="849"/>
      <c r="AN532" s="849"/>
      <c r="AO532" s="849"/>
      <c r="AP532" s="849"/>
      <c r="AQ532" s="849"/>
      <c r="AR532" s="849"/>
      <c r="AS532" s="849"/>
      <c r="AT532" s="849"/>
      <c r="AU532" s="849"/>
      <c r="AV532" s="849"/>
      <c r="AW532" s="849"/>
      <c r="AX532" s="849"/>
      <c r="AY532" s="849"/>
      <c r="AZ532" s="849"/>
      <c r="BA532" s="849"/>
      <c r="BB532" s="849"/>
      <c r="BC532" s="849"/>
      <c r="BD532" s="849"/>
      <c r="BE532" s="849"/>
      <c r="BF532" s="849"/>
      <c r="BG532" s="849"/>
      <c r="BH532" s="849"/>
      <c r="BI532" s="849"/>
      <c r="BJ532" s="849"/>
      <c r="BK532" s="849"/>
      <c r="BL532" s="849"/>
      <c r="BM532" s="849"/>
      <c r="BN532" s="849"/>
      <c r="BO532" s="849"/>
      <c r="BP532" s="777" t="s">
        <v>1776</v>
      </c>
    </row>
    <row r="533" spans="1:68" ht="16.5" customHeight="1" x14ac:dyDescent="0.2">
      <c r="B533" s="474">
        <v>1298</v>
      </c>
      <c r="C533" s="443" t="s">
        <v>1855</v>
      </c>
      <c r="D533" s="777"/>
      <c r="E533" s="777"/>
      <c r="F533" s="603" t="s">
        <v>1597</v>
      </c>
      <c r="H533" s="966" t="s">
        <v>1856</v>
      </c>
      <c r="AI533" s="967" t="s">
        <v>1845</v>
      </c>
      <c r="AJ533" s="849"/>
      <c r="AK533" s="849"/>
      <c r="AL533" s="849"/>
      <c r="AM533" s="849"/>
      <c r="AN533" s="571" t="s">
        <v>1952</v>
      </c>
      <c r="AO533" s="849"/>
      <c r="AP533" s="849"/>
      <c r="AQ533" s="849"/>
      <c r="AR533" s="849"/>
      <c r="AS533" s="849"/>
      <c r="AT533" s="849"/>
      <c r="AU533" s="849"/>
      <c r="AV533" s="849"/>
      <c r="AW533" s="849"/>
      <c r="AX533" s="849"/>
      <c r="AY533" s="849"/>
      <c r="AZ533" s="849"/>
      <c r="BA533" s="849"/>
      <c r="BB533" s="849"/>
      <c r="BC533" s="849"/>
      <c r="BD533" s="849"/>
      <c r="BE533" s="849"/>
      <c r="BF533" s="849"/>
      <c r="BG533" s="849"/>
      <c r="BH533" s="849"/>
      <c r="BI533" s="849"/>
      <c r="BJ533" s="849"/>
      <c r="BK533" s="849"/>
      <c r="BL533" s="849"/>
      <c r="BM533" s="849"/>
      <c r="BN533" s="849"/>
      <c r="BO533" s="849"/>
      <c r="BP533" s="777" t="s">
        <v>1776</v>
      </c>
    </row>
    <row r="534" spans="1:68" ht="16.5" customHeight="1" x14ac:dyDescent="0.2">
      <c r="B534" s="474">
        <v>1175</v>
      </c>
      <c r="C534" s="443" t="s">
        <v>1867</v>
      </c>
      <c r="D534" s="777"/>
      <c r="E534" s="777"/>
      <c r="F534" s="603" t="s">
        <v>1597</v>
      </c>
      <c r="H534" s="937" t="s">
        <v>1452</v>
      </c>
      <c r="AI534" s="571" t="s">
        <v>1857</v>
      </c>
      <c r="AJ534" s="849"/>
      <c r="AK534" s="849"/>
      <c r="AL534" s="849"/>
      <c r="AM534" s="849"/>
      <c r="AN534" s="849"/>
      <c r="AO534" s="849"/>
      <c r="AP534" s="849"/>
      <c r="AQ534" s="849"/>
      <c r="AR534" s="849"/>
      <c r="AS534" s="849"/>
      <c r="AT534" s="849"/>
      <c r="AU534" s="849"/>
      <c r="AV534" s="849"/>
      <c r="AW534" s="849"/>
      <c r="AX534" s="849"/>
      <c r="AY534" s="849"/>
      <c r="AZ534" s="849"/>
      <c r="BA534" s="849"/>
      <c r="BB534" s="849"/>
      <c r="BC534" s="849"/>
      <c r="BD534" s="849"/>
      <c r="BE534" s="849"/>
      <c r="BF534" s="849"/>
      <c r="BG534" s="849"/>
      <c r="BH534" s="849"/>
      <c r="BI534" s="849"/>
      <c r="BJ534" s="849"/>
      <c r="BK534" s="849"/>
      <c r="BL534" s="849"/>
      <c r="BM534" s="849"/>
      <c r="BN534" s="849"/>
      <c r="BO534" s="849"/>
      <c r="BP534" s="777" t="s">
        <v>1776</v>
      </c>
    </row>
    <row r="535" spans="1:68" ht="16.5" customHeight="1" x14ac:dyDescent="0.2">
      <c r="B535" s="474">
        <v>1303</v>
      </c>
      <c r="C535" s="443" t="s">
        <v>1868</v>
      </c>
      <c r="D535" s="777"/>
      <c r="E535" s="777"/>
      <c r="F535" s="603" t="s">
        <v>1721</v>
      </c>
      <c r="H535" s="966" t="s">
        <v>1869</v>
      </c>
      <c r="AI535" s="571" t="s">
        <v>1549</v>
      </c>
      <c r="AJ535" s="849"/>
      <c r="AK535" s="849"/>
      <c r="AL535" s="849"/>
      <c r="AM535" s="849"/>
      <c r="AN535" s="849"/>
      <c r="AO535" s="849"/>
      <c r="AP535" s="849"/>
      <c r="AQ535" s="849"/>
      <c r="AR535" s="849"/>
      <c r="AS535" s="849"/>
      <c r="AT535" s="849"/>
      <c r="AU535" s="849"/>
      <c r="AV535" s="849"/>
      <c r="AW535" s="849"/>
      <c r="AX535" s="849"/>
      <c r="AY535" s="849"/>
      <c r="AZ535" s="849"/>
      <c r="BA535" s="849"/>
      <c r="BB535" s="849"/>
      <c r="BC535" s="849"/>
      <c r="BD535" s="849"/>
      <c r="BE535" s="849"/>
      <c r="BF535" s="849"/>
      <c r="BG535" s="849"/>
      <c r="BH535" s="849"/>
      <c r="BI535" s="849"/>
      <c r="BJ535" s="849"/>
      <c r="BK535" s="849"/>
      <c r="BL535" s="849"/>
      <c r="BM535" s="849"/>
      <c r="BN535" s="849"/>
      <c r="BO535" s="849"/>
      <c r="BP535" s="777" t="s">
        <v>1819</v>
      </c>
    </row>
    <row r="536" spans="1:68" ht="16.5" customHeight="1" x14ac:dyDescent="0.2">
      <c r="B536" s="474">
        <v>1304</v>
      </c>
      <c r="C536" s="443" t="s">
        <v>1870</v>
      </c>
      <c r="D536" s="777"/>
      <c r="E536" s="777"/>
      <c r="F536" s="777" t="s">
        <v>903</v>
      </c>
      <c r="G536" s="777"/>
      <c r="H536" s="966" t="s">
        <v>1871</v>
      </c>
      <c r="AI536" s="571" t="s">
        <v>1549</v>
      </c>
      <c r="AJ536" s="849"/>
      <c r="AK536" s="849"/>
      <c r="AL536" s="849"/>
      <c r="AM536" s="849"/>
      <c r="AN536" s="849"/>
      <c r="AO536" s="849"/>
      <c r="AP536" s="849"/>
      <c r="AQ536" s="849"/>
      <c r="AR536" s="849"/>
      <c r="AS536" s="849"/>
      <c r="AT536" s="849"/>
      <c r="AU536" s="849"/>
      <c r="AV536" s="849"/>
      <c r="AW536" s="849"/>
      <c r="AX536" s="849"/>
      <c r="AY536" s="849"/>
      <c r="AZ536" s="849"/>
      <c r="BA536" s="849"/>
      <c r="BB536" s="849"/>
      <c r="BC536" s="849"/>
      <c r="BD536" s="849"/>
      <c r="BE536" s="849"/>
      <c r="BF536" s="849"/>
      <c r="BG536" s="849"/>
      <c r="BH536" s="849"/>
      <c r="BI536" s="849"/>
      <c r="BJ536" s="849"/>
      <c r="BK536" s="849"/>
      <c r="BL536" s="849"/>
      <c r="BM536" s="849"/>
      <c r="BN536" s="849"/>
      <c r="BO536" s="849"/>
      <c r="BP536" s="777" t="s">
        <v>1819</v>
      </c>
    </row>
    <row r="537" spans="1:68" ht="16.5" customHeight="1" x14ac:dyDescent="0.2">
      <c r="B537" s="473">
        <v>1308</v>
      </c>
      <c r="C537" s="981" t="s">
        <v>1877</v>
      </c>
      <c r="D537" s="935"/>
      <c r="E537" s="935"/>
      <c r="F537" s="443" t="s">
        <v>1623</v>
      </c>
      <c r="G537" s="450"/>
      <c r="H537" s="982" t="s">
        <v>1878</v>
      </c>
      <c r="AJ537" s="571" t="s">
        <v>1473</v>
      </c>
      <c r="AK537" s="849"/>
      <c r="AL537" s="849"/>
      <c r="AM537" s="849"/>
      <c r="AN537" s="849"/>
      <c r="AO537" s="849"/>
      <c r="AP537" s="849"/>
      <c r="AQ537" s="849"/>
      <c r="AR537" s="849"/>
      <c r="AS537" s="849"/>
      <c r="AT537" s="849"/>
      <c r="AU537" s="849"/>
      <c r="AV537" s="849"/>
      <c r="AW537" s="849"/>
      <c r="AX537" s="849"/>
      <c r="AY537" s="849"/>
      <c r="AZ537" s="849"/>
      <c r="BA537" s="849"/>
      <c r="BB537" s="849"/>
      <c r="BC537" s="849"/>
      <c r="BD537" s="849"/>
      <c r="BE537" s="849"/>
      <c r="BF537" s="849"/>
      <c r="BG537" s="849"/>
      <c r="BH537" s="849"/>
      <c r="BI537" s="849"/>
      <c r="BJ537" s="849"/>
      <c r="BK537" s="849"/>
      <c r="BL537" s="849"/>
      <c r="BM537" s="849"/>
      <c r="BN537" s="849"/>
      <c r="BO537" s="849"/>
      <c r="BP537" s="777" t="s">
        <v>1741</v>
      </c>
    </row>
    <row r="538" spans="1:68" ht="16.5" customHeight="1" x14ac:dyDescent="0.2">
      <c r="A538" s="983"/>
      <c r="B538" s="477">
        <v>477</v>
      </c>
      <c r="C538" s="396" t="s">
        <v>1884</v>
      </c>
      <c r="D538" s="768"/>
      <c r="E538" s="768"/>
      <c r="F538" s="970"/>
      <c r="G538" s="970"/>
      <c r="H538" s="984"/>
      <c r="I538" s="970"/>
      <c r="J538" s="970"/>
      <c r="K538" s="970"/>
      <c r="L538" s="970"/>
      <c r="M538" s="970"/>
      <c r="N538" s="970"/>
      <c r="O538" s="970"/>
      <c r="P538" s="970"/>
      <c r="Q538" s="970"/>
      <c r="R538" s="970"/>
      <c r="S538" s="970"/>
      <c r="T538" s="970"/>
      <c r="U538" s="970"/>
      <c r="V538" s="970"/>
      <c r="W538" s="970"/>
      <c r="X538" s="970"/>
      <c r="Y538" s="970"/>
      <c r="Z538" s="970"/>
      <c r="AA538" s="970"/>
      <c r="AB538" s="970"/>
      <c r="AC538" s="970"/>
      <c r="AD538" s="970"/>
      <c r="AE538" s="970"/>
      <c r="AF538" s="970"/>
      <c r="AG538" s="970"/>
      <c r="AH538" s="970"/>
      <c r="AI538" s="970"/>
      <c r="AJ538" s="571" t="s">
        <v>1849</v>
      </c>
      <c r="AK538" s="849"/>
      <c r="AL538" s="849"/>
      <c r="AM538" s="849"/>
      <c r="AN538" s="849"/>
      <c r="AO538" s="849"/>
      <c r="AP538" s="849"/>
      <c r="AQ538" s="849"/>
      <c r="AR538" s="849"/>
      <c r="AS538" s="849"/>
      <c r="AT538" s="849"/>
      <c r="AU538" s="849"/>
      <c r="AV538" s="849"/>
      <c r="AW538" s="849"/>
      <c r="AX538" s="849"/>
      <c r="AY538" s="849"/>
      <c r="AZ538" s="849"/>
      <c r="BA538" s="849"/>
      <c r="BB538" s="849"/>
      <c r="BC538" s="849"/>
      <c r="BD538" s="849"/>
      <c r="BE538" s="849"/>
      <c r="BF538" s="849"/>
      <c r="BG538" s="849"/>
      <c r="BH538" s="849"/>
      <c r="BI538" s="849"/>
      <c r="BJ538" s="849"/>
      <c r="BK538" s="849"/>
      <c r="BL538" s="849"/>
      <c r="BM538" s="849"/>
      <c r="BN538" s="849"/>
      <c r="BO538" s="849"/>
      <c r="BP538" s="970"/>
    </row>
    <row r="539" spans="1:68" ht="16.5" customHeight="1" x14ac:dyDescent="0.2">
      <c r="B539" s="474">
        <v>81</v>
      </c>
      <c r="C539" s="443" t="s">
        <v>1887</v>
      </c>
      <c r="D539" s="777"/>
      <c r="E539" s="777"/>
      <c r="AJ539" s="571" t="s">
        <v>1879</v>
      </c>
      <c r="AK539" s="849"/>
      <c r="AL539" s="849"/>
      <c r="AM539" s="849"/>
      <c r="AN539" s="849"/>
      <c r="AO539" s="849"/>
      <c r="AP539" s="849"/>
      <c r="AQ539" s="849"/>
      <c r="AR539" s="849"/>
      <c r="AS539" s="849"/>
      <c r="AT539" s="849"/>
      <c r="AU539" s="849"/>
      <c r="AV539" s="849"/>
      <c r="AW539" s="849"/>
      <c r="AX539" s="849"/>
      <c r="AY539" s="849"/>
      <c r="AZ539" s="849"/>
      <c r="BA539" s="849"/>
      <c r="BB539" s="849"/>
      <c r="BC539" s="849"/>
      <c r="BD539" s="849"/>
      <c r="BE539" s="849"/>
      <c r="BF539" s="849"/>
      <c r="BG539" s="849"/>
      <c r="BH539" s="849"/>
      <c r="BI539" s="849"/>
      <c r="BJ539" s="849"/>
      <c r="BK539" s="849"/>
      <c r="BL539" s="849"/>
      <c r="BM539" s="849"/>
      <c r="BN539" s="849"/>
      <c r="BO539" s="849"/>
      <c r="BP539" s="777" t="s">
        <v>1741</v>
      </c>
    </row>
    <row r="540" spans="1:68" ht="16.5" customHeight="1" x14ac:dyDescent="0.2">
      <c r="B540" s="473">
        <v>1308</v>
      </c>
      <c r="C540" s="981" t="s">
        <v>1877</v>
      </c>
      <c r="D540" s="935"/>
      <c r="E540" s="935"/>
      <c r="F540" s="443" t="s">
        <v>1623</v>
      </c>
      <c r="G540" s="450"/>
      <c r="H540" s="981" t="s">
        <v>1878</v>
      </c>
      <c r="AJ540" s="571" t="s">
        <v>1558</v>
      </c>
      <c r="AK540" s="849"/>
      <c r="AL540" s="849"/>
      <c r="AM540" s="849"/>
      <c r="AN540" s="849"/>
      <c r="AO540" s="849"/>
      <c r="AP540" s="849"/>
      <c r="AQ540" s="849"/>
      <c r="AR540" s="849"/>
      <c r="AS540" s="849"/>
      <c r="AT540" s="849"/>
      <c r="AU540" s="849"/>
      <c r="AV540" s="849"/>
      <c r="AW540" s="849"/>
      <c r="AX540" s="849"/>
      <c r="AY540" s="849"/>
      <c r="AZ540" s="849"/>
      <c r="BA540" s="849"/>
      <c r="BB540" s="849"/>
      <c r="BC540" s="849"/>
      <c r="BD540" s="849"/>
      <c r="BE540" s="849"/>
      <c r="BF540" s="849"/>
      <c r="BG540" s="849"/>
      <c r="BH540" s="849"/>
      <c r="BI540" s="849"/>
      <c r="BJ540" s="849"/>
      <c r="BK540" s="849"/>
      <c r="BL540" s="849"/>
      <c r="BM540" s="849"/>
      <c r="BN540" s="849"/>
      <c r="BO540" s="849"/>
      <c r="BP540" s="777" t="s">
        <v>1741</v>
      </c>
    </row>
    <row r="541" spans="1:68" ht="16.5" customHeight="1" x14ac:dyDescent="0.2">
      <c r="B541" s="473">
        <v>1313</v>
      </c>
      <c r="C541" s="935" t="s">
        <v>1893</v>
      </c>
      <c r="D541" s="935"/>
      <c r="E541" s="935"/>
      <c r="F541" s="450" t="s">
        <v>1623</v>
      </c>
      <c r="G541" s="450"/>
      <c r="H541" s="935" t="s">
        <v>1894</v>
      </c>
      <c r="AJ541" s="571" t="s">
        <v>1503</v>
      </c>
      <c r="AK541" s="849"/>
      <c r="AL541" s="849"/>
      <c r="AM541" s="849"/>
      <c r="AN541" s="849"/>
      <c r="AO541" s="849"/>
      <c r="AP541" s="849"/>
      <c r="AQ541" s="849"/>
      <c r="AR541" s="849"/>
      <c r="AS541" s="849"/>
      <c r="AT541" s="849"/>
      <c r="AU541" s="849"/>
      <c r="AV541" s="849"/>
      <c r="AW541" s="849"/>
      <c r="AX541" s="849"/>
      <c r="AY541" s="849"/>
      <c r="AZ541" s="849"/>
      <c r="BA541" s="849"/>
      <c r="BB541" s="849"/>
      <c r="BC541" s="849"/>
      <c r="BD541" s="849"/>
      <c r="BE541" s="849"/>
      <c r="BF541" s="849"/>
      <c r="BG541" s="849"/>
      <c r="BH541" s="849"/>
      <c r="BI541" s="849"/>
      <c r="BJ541" s="849"/>
      <c r="BK541" s="849"/>
      <c r="BL541" s="849"/>
      <c r="BM541" s="849"/>
      <c r="BN541" s="849"/>
      <c r="BO541" s="849"/>
      <c r="BP541" s="777" t="s">
        <v>1681</v>
      </c>
    </row>
    <row r="542" spans="1:68" ht="16.5" customHeight="1" x14ac:dyDescent="0.2">
      <c r="B542" s="478">
        <v>1316</v>
      </c>
      <c r="C542" s="396" t="s">
        <v>1922</v>
      </c>
      <c r="D542" s="937"/>
      <c r="E542" s="937"/>
      <c r="F542" s="848"/>
      <c r="G542" s="848"/>
      <c r="H542" s="396" t="s">
        <v>1923</v>
      </c>
      <c r="AJ542" s="571" t="s">
        <v>1919</v>
      </c>
      <c r="AK542" s="849"/>
      <c r="AL542" s="849"/>
      <c r="AM542" s="849"/>
      <c r="AN542" s="849"/>
      <c r="AO542" s="849"/>
      <c r="AP542" s="849"/>
      <c r="AQ542" s="849"/>
      <c r="AR542" s="849"/>
      <c r="AS542" s="849"/>
      <c r="AT542" s="849"/>
      <c r="AU542" s="849"/>
      <c r="AV542" s="849"/>
      <c r="AW542" s="849"/>
      <c r="AX542" s="849"/>
      <c r="AY542" s="849"/>
      <c r="AZ542" s="849"/>
      <c r="BA542" s="849"/>
      <c r="BB542" s="849"/>
      <c r="BC542" s="849"/>
      <c r="BD542" s="849"/>
      <c r="BE542" s="849"/>
      <c r="BF542" s="849"/>
      <c r="BG542" s="849"/>
      <c r="BH542" s="849"/>
      <c r="BI542" s="849"/>
      <c r="BJ542" s="849"/>
      <c r="BK542" s="849"/>
      <c r="BL542" s="849"/>
      <c r="BM542" s="849"/>
      <c r="BN542" s="849"/>
      <c r="BO542" s="849"/>
      <c r="BP542" s="777" t="s">
        <v>1924</v>
      </c>
    </row>
    <row r="543" spans="1:68" ht="16.5" customHeight="1" thickBot="1" x14ac:dyDescent="0.25">
      <c r="B543" s="479"/>
      <c r="C543" s="985"/>
      <c r="D543" s="985"/>
      <c r="E543" s="985"/>
      <c r="F543" s="848"/>
      <c r="G543" s="960"/>
      <c r="H543" s="986"/>
      <c r="AJ543" s="849"/>
      <c r="AK543" s="849"/>
      <c r="AL543" s="849"/>
      <c r="AM543" s="849"/>
      <c r="AN543" s="849"/>
      <c r="AO543" s="849"/>
      <c r="AP543" s="849"/>
      <c r="AQ543" s="849"/>
      <c r="AR543" s="849"/>
      <c r="AS543" s="849"/>
      <c r="AT543" s="849"/>
      <c r="AU543" s="849"/>
      <c r="AV543" s="849"/>
      <c r="AW543" s="849"/>
      <c r="AX543" s="849"/>
      <c r="AY543" s="849"/>
      <c r="AZ543" s="849"/>
      <c r="BA543" s="849"/>
      <c r="BB543" s="849"/>
      <c r="BC543" s="849"/>
      <c r="BD543" s="849"/>
      <c r="BE543" s="849"/>
      <c r="BF543" s="849"/>
      <c r="BG543" s="849"/>
      <c r="BH543" s="849"/>
      <c r="BI543" s="849"/>
      <c r="BJ543" s="849"/>
      <c r="BK543" s="849"/>
      <c r="BL543" s="849"/>
      <c r="BM543" s="849"/>
      <c r="BN543" s="849"/>
      <c r="BO543" s="849"/>
      <c r="BP543" s="777"/>
    </row>
    <row r="544" spans="1:68" ht="16.5" customHeight="1" x14ac:dyDescent="0.25">
      <c r="B544" s="480">
        <v>1314</v>
      </c>
      <c r="C544" s="392" t="s">
        <v>1896</v>
      </c>
      <c r="D544" s="1104"/>
      <c r="E544" s="1104"/>
      <c r="F544" s="836"/>
      <c r="G544" s="987"/>
      <c r="H544" s="988" t="s">
        <v>1897</v>
      </c>
      <c r="I544" s="989"/>
      <c r="J544" s="989"/>
      <c r="K544" s="989"/>
      <c r="L544" s="989"/>
      <c r="M544" s="989"/>
      <c r="N544" s="989"/>
      <c r="O544" s="989"/>
      <c r="P544" s="989"/>
      <c r="Q544" s="989"/>
      <c r="R544" s="989"/>
      <c r="S544" s="989"/>
      <c r="T544" s="989"/>
      <c r="U544" s="989"/>
      <c r="V544" s="989"/>
      <c r="W544" s="989"/>
      <c r="X544" s="989"/>
      <c r="Y544" s="989"/>
      <c r="Z544" s="989"/>
      <c r="AA544" s="989"/>
      <c r="AB544" s="989"/>
      <c r="AC544" s="989"/>
      <c r="AD544" s="989"/>
      <c r="AE544" s="989"/>
      <c r="AF544" s="989"/>
      <c r="AG544" s="989"/>
      <c r="AH544" s="989"/>
      <c r="AI544" s="989"/>
      <c r="AJ544" s="845" t="s">
        <v>1921</v>
      </c>
      <c r="AK544" s="845" t="s">
        <v>1708</v>
      </c>
      <c r="AL544" s="845" t="s">
        <v>1987</v>
      </c>
      <c r="AM544" s="845" t="s">
        <v>1921</v>
      </c>
      <c r="AN544" s="845" t="s">
        <v>2026</v>
      </c>
      <c r="AO544" s="845" t="s">
        <v>1919</v>
      </c>
      <c r="AP544" s="847" t="s">
        <v>1919</v>
      </c>
      <c r="AQ544" s="571" t="s">
        <v>2131</v>
      </c>
      <c r="AR544" s="571" t="s">
        <v>1866</v>
      </c>
      <c r="AS544" s="590" t="s">
        <v>877</v>
      </c>
      <c r="AT544" s="590" t="s">
        <v>877</v>
      </c>
      <c r="AU544" s="571" t="s">
        <v>1087</v>
      </c>
      <c r="AV544" s="571" t="s">
        <v>2284</v>
      </c>
      <c r="AW544" s="849"/>
      <c r="AX544" s="849"/>
      <c r="AY544" s="849"/>
      <c r="AZ544" s="849"/>
      <c r="BA544" s="849"/>
      <c r="BB544" s="849"/>
      <c r="BC544" s="849"/>
      <c r="BD544" s="849"/>
      <c r="BE544" s="849"/>
      <c r="BF544" s="849"/>
      <c r="BG544" s="849"/>
      <c r="BH544" s="849"/>
      <c r="BI544" s="849"/>
      <c r="BJ544" s="849"/>
      <c r="BK544" s="849"/>
      <c r="BL544" s="849"/>
      <c r="BM544" s="849"/>
      <c r="BN544" s="849"/>
      <c r="BO544" s="849"/>
      <c r="BP544" s="990" t="s">
        <v>2331</v>
      </c>
    </row>
    <row r="545" spans="2:68" ht="16.5" customHeight="1" x14ac:dyDescent="0.2">
      <c r="B545" s="481">
        <v>1314</v>
      </c>
      <c r="C545" s="393" t="s">
        <v>1900</v>
      </c>
      <c r="D545" s="1017"/>
      <c r="E545" s="1017"/>
      <c r="F545" s="443" t="s">
        <v>1903</v>
      </c>
      <c r="G545" s="934"/>
      <c r="H545" s="574" t="s">
        <v>1901</v>
      </c>
      <c r="I545" s="777"/>
      <c r="J545" s="777"/>
      <c r="K545" s="777"/>
      <c r="L545" s="777"/>
      <c r="M545" s="777"/>
      <c r="N545" s="777"/>
      <c r="O545" s="777"/>
      <c r="P545" s="777"/>
      <c r="Q545" s="777"/>
      <c r="R545" s="777"/>
      <c r="S545" s="777"/>
      <c r="T545" s="777"/>
      <c r="U545" s="777"/>
      <c r="V545" s="777"/>
      <c r="W545" s="777"/>
      <c r="X545" s="777"/>
      <c r="Y545" s="777"/>
      <c r="Z545" s="777"/>
      <c r="AA545" s="777"/>
      <c r="AB545" s="777"/>
      <c r="AC545" s="777"/>
      <c r="AD545" s="777"/>
      <c r="AE545" s="777"/>
      <c r="AF545" s="777"/>
      <c r="AG545" s="777"/>
      <c r="AH545" s="777"/>
      <c r="AI545" s="777"/>
      <c r="AJ545" s="571" t="s">
        <v>1921</v>
      </c>
      <c r="AK545" s="571" t="s">
        <v>1952</v>
      </c>
      <c r="AL545" s="571" t="s">
        <v>1987</v>
      </c>
      <c r="AM545" s="571" t="s">
        <v>1921</v>
      </c>
      <c r="AN545" s="571" t="s">
        <v>2026</v>
      </c>
      <c r="AO545" s="571" t="s">
        <v>1919</v>
      </c>
      <c r="AP545" s="591" t="s">
        <v>1919</v>
      </c>
      <c r="AQ545" s="571" t="s">
        <v>2131</v>
      </c>
      <c r="AR545" s="571" t="s">
        <v>1866</v>
      </c>
      <c r="AS545" s="590" t="s">
        <v>877</v>
      </c>
      <c r="AT545" s="590" t="s">
        <v>877</v>
      </c>
      <c r="AU545" s="571" t="s">
        <v>1977</v>
      </c>
      <c r="AV545" s="590"/>
      <c r="AW545" s="849"/>
      <c r="AX545" s="849"/>
      <c r="AY545" s="849"/>
      <c r="AZ545" s="849"/>
      <c r="BA545" s="849"/>
      <c r="BB545" s="849"/>
      <c r="BC545" s="849"/>
      <c r="BD545" s="849"/>
      <c r="BE545" s="849"/>
      <c r="BF545" s="849"/>
      <c r="BG545" s="849"/>
      <c r="BH545" s="849"/>
      <c r="BI545" s="849"/>
      <c r="BJ545" s="849"/>
      <c r="BK545" s="849"/>
      <c r="BL545" s="849"/>
      <c r="BM545" s="849"/>
      <c r="BN545" s="849"/>
      <c r="BO545" s="849"/>
      <c r="BP545" s="991"/>
    </row>
    <row r="546" spans="2:68" ht="16.5" customHeight="1" x14ac:dyDescent="0.2">
      <c r="B546" s="481">
        <v>1314</v>
      </c>
      <c r="C546" s="393" t="s">
        <v>1908</v>
      </c>
      <c r="D546" s="1017"/>
      <c r="E546" s="1017"/>
      <c r="F546" s="443" t="s">
        <v>1909</v>
      </c>
      <c r="G546" s="934"/>
      <c r="H546" s="574" t="s">
        <v>1910</v>
      </c>
      <c r="I546" s="777"/>
      <c r="J546" s="777"/>
      <c r="K546" s="777"/>
      <c r="L546" s="777"/>
      <c r="M546" s="777"/>
      <c r="N546" s="777"/>
      <c r="O546" s="777"/>
      <c r="P546" s="777"/>
      <c r="Q546" s="777"/>
      <c r="R546" s="777"/>
      <c r="S546" s="777"/>
      <c r="T546" s="777"/>
      <c r="U546" s="777"/>
      <c r="V546" s="777"/>
      <c r="W546" s="777"/>
      <c r="X546" s="777"/>
      <c r="Y546" s="777"/>
      <c r="Z546" s="777"/>
      <c r="AA546" s="777"/>
      <c r="AB546" s="777"/>
      <c r="AC546" s="777"/>
      <c r="AD546" s="777"/>
      <c r="AE546" s="777"/>
      <c r="AF546" s="777"/>
      <c r="AG546" s="777"/>
      <c r="AH546" s="777"/>
      <c r="AI546" s="777"/>
      <c r="AJ546" s="571" t="s">
        <v>1921</v>
      </c>
      <c r="AK546" s="571" t="s">
        <v>1708</v>
      </c>
      <c r="AL546" s="571" t="s">
        <v>1987</v>
      </c>
      <c r="AM546" s="571" t="s">
        <v>1921</v>
      </c>
      <c r="AN546" s="571" t="s">
        <v>2026</v>
      </c>
      <c r="AO546" s="571" t="s">
        <v>1919</v>
      </c>
      <c r="AP546" s="591" t="s">
        <v>1919</v>
      </c>
      <c r="AQ546" s="571" t="s">
        <v>2131</v>
      </c>
      <c r="AR546" s="571" t="s">
        <v>1866</v>
      </c>
      <c r="AS546" s="590" t="s">
        <v>877</v>
      </c>
      <c r="AT546" s="590" t="s">
        <v>877</v>
      </c>
      <c r="AU546" s="571" t="s">
        <v>1087</v>
      </c>
      <c r="AV546" s="571" t="s">
        <v>2284</v>
      </c>
      <c r="AW546" s="849"/>
      <c r="AX546" s="849"/>
      <c r="AY546" s="849"/>
      <c r="AZ546" s="849"/>
      <c r="BA546" s="849"/>
      <c r="BB546" s="849"/>
      <c r="BC546" s="849"/>
      <c r="BD546" s="849"/>
      <c r="BE546" s="849"/>
      <c r="BF546" s="849"/>
      <c r="BG546" s="849"/>
      <c r="BH546" s="849"/>
      <c r="BI546" s="849"/>
      <c r="BJ546" s="849"/>
      <c r="BK546" s="849"/>
      <c r="BL546" s="849"/>
      <c r="BM546" s="849"/>
      <c r="BN546" s="849"/>
      <c r="BO546" s="849"/>
      <c r="BP546" s="991"/>
    </row>
    <row r="547" spans="2:68" ht="16.5" customHeight="1" x14ac:dyDescent="0.2">
      <c r="B547" s="481">
        <v>1314</v>
      </c>
      <c r="C547" s="393" t="s">
        <v>1911</v>
      </c>
      <c r="D547" s="1017"/>
      <c r="E547" s="1017"/>
      <c r="F547" s="443" t="s">
        <v>1912</v>
      </c>
      <c r="G547" s="934"/>
      <c r="H547" s="574" t="s">
        <v>1913</v>
      </c>
      <c r="I547" s="777"/>
      <c r="J547" s="777"/>
      <c r="K547" s="777"/>
      <c r="L547" s="777"/>
      <c r="M547" s="777"/>
      <c r="N547" s="777"/>
      <c r="O547" s="777"/>
      <c r="P547" s="777"/>
      <c r="Q547" s="777"/>
      <c r="R547" s="777"/>
      <c r="S547" s="777"/>
      <c r="T547" s="777"/>
      <c r="U547" s="777"/>
      <c r="V547" s="777"/>
      <c r="W547" s="777"/>
      <c r="X547" s="777"/>
      <c r="Y547" s="777"/>
      <c r="Z547" s="777"/>
      <c r="AA547" s="777"/>
      <c r="AB547" s="777"/>
      <c r="AC547" s="777"/>
      <c r="AD547" s="777"/>
      <c r="AE547" s="777"/>
      <c r="AF547" s="777"/>
      <c r="AG547" s="777"/>
      <c r="AH547" s="777"/>
      <c r="AI547" s="777"/>
      <c r="AJ547" s="571" t="s">
        <v>1921</v>
      </c>
      <c r="AK547" s="571" t="s">
        <v>1708</v>
      </c>
      <c r="AL547" s="571" t="s">
        <v>1987</v>
      </c>
      <c r="AM547" s="571" t="s">
        <v>1921</v>
      </c>
      <c r="AN547" s="590" t="s">
        <v>877</v>
      </c>
      <c r="AO547" s="571" t="s">
        <v>1919</v>
      </c>
      <c r="AP547" s="591" t="s">
        <v>1919</v>
      </c>
      <c r="AQ547" s="571" t="s">
        <v>2131</v>
      </c>
      <c r="AR547" s="571" t="s">
        <v>1866</v>
      </c>
      <c r="AS547" s="590" t="s">
        <v>877</v>
      </c>
      <c r="AT547" s="590" t="s">
        <v>877</v>
      </c>
      <c r="AU547" s="571" t="s">
        <v>1087</v>
      </c>
      <c r="AV547" s="571" t="s">
        <v>2284</v>
      </c>
      <c r="AW547" s="849"/>
      <c r="AX547" s="849"/>
      <c r="AY547" s="849"/>
      <c r="AZ547" s="849"/>
      <c r="BA547" s="849"/>
      <c r="BB547" s="849"/>
      <c r="BC547" s="849"/>
      <c r="BD547" s="849"/>
      <c r="BE547" s="849"/>
      <c r="BF547" s="849"/>
      <c r="BG547" s="849"/>
      <c r="BH547" s="849"/>
      <c r="BI547" s="849"/>
      <c r="BJ547" s="849"/>
      <c r="BK547" s="849"/>
      <c r="BL547" s="849"/>
      <c r="BM547" s="849"/>
      <c r="BN547" s="849"/>
      <c r="BO547" s="849"/>
      <c r="BP547" s="991"/>
    </row>
    <row r="548" spans="2:68" ht="16.5" customHeight="1" thickBot="1" x14ac:dyDescent="0.25">
      <c r="B548" s="481">
        <v>1314</v>
      </c>
      <c r="C548" s="394" t="s">
        <v>1916</v>
      </c>
      <c r="D548" s="1105"/>
      <c r="E548" s="1105"/>
      <c r="F548" s="992" t="s">
        <v>1917</v>
      </c>
      <c r="G548" s="993"/>
      <c r="H548" s="994" t="s">
        <v>1918</v>
      </c>
      <c r="I548" s="777"/>
      <c r="J548" s="777"/>
      <c r="K548" s="777"/>
      <c r="L548" s="777"/>
      <c r="M548" s="777"/>
      <c r="N548" s="777"/>
      <c r="O548" s="777"/>
      <c r="P548" s="777"/>
      <c r="Q548" s="777"/>
      <c r="R548" s="777"/>
      <c r="S548" s="777"/>
      <c r="T548" s="777"/>
      <c r="U548" s="777"/>
      <c r="V548" s="777"/>
      <c r="W548" s="777"/>
      <c r="X548" s="777"/>
      <c r="Y548" s="777"/>
      <c r="Z548" s="777"/>
      <c r="AA548" s="777"/>
      <c r="AB548" s="777"/>
      <c r="AC548" s="777"/>
      <c r="AD548" s="777"/>
      <c r="AE548" s="777"/>
      <c r="AF548" s="777"/>
      <c r="AG548" s="777"/>
      <c r="AH548" s="777"/>
      <c r="AI548" s="777"/>
      <c r="AJ548" s="571" t="s">
        <v>1921</v>
      </c>
      <c r="AK548" s="571" t="s">
        <v>1708</v>
      </c>
      <c r="AL548" s="571" t="s">
        <v>1987</v>
      </c>
      <c r="AM548" s="571" t="s">
        <v>1921</v>
      </c>
      <c r="AN548" s="571" t="s">
        <v>2026</v>
      </c>
      <c r="AO548" s="571" t="s">
        <v>1919</v>
      </c>
      <c r="AP548" s="591" t="s">
        <v>1919</v>
      </c>
      <c r="AQ548" s="571" t="s">
        <v>2131</v>
      </c>
      <c r="AR548" s="571" t="s">
        <v>1866</v>
      </c>
      <c r="AS548" s="590" t="s">
        <v>877</v>
      </c>
      <c r="AT548" s="590" t="s">
        <v>877</v>
      </c>
      <c r="AU548" s="571" t="s">
        <v>1087</v>
      </c>
      <c r="AV548" s="571" t="s">
        <v>2284</v>
      </c>
      <c r="AW548" s="995"/>
      <c r="AX548" s="995"/>
      <c r="AY548" s="995"/>
      <c r="AZ548" s="995"/>
      <c r="BA548" s="995"/>
      <c r="BB548" s="995"/>
      <c r="BC548" s="995"/>
      <c r="BD548" s="995"/>
      <c r="BE548" s="995"/>
      <c r="BF548" s="995"/>
      <c r="BG548" s="995"/>
      <c r="BH548" s="995"/>
      <c r="BI548" s="995"/>
      <c r="BJ548" s="995"/>
      <c r="BK548" s="995"/>
      <c r="BL548" s="995"/>
      <c r="BM548" s="995"/>
      <c r="BN548" s="995"/>
      <c r="BO548" s="995"/>
      <c r="BP548" s="996"/>
    </row>
    <row r="549" spans="2:68" ht="16.5" customHeight="1" x14ac:dyDescent="0.2">
      <c r="B549" s="481">
        <v>1314</v>
      </c>
      <c r="C549" s="393" t="s">
        <v>1898</v>
      </c>
      <c r="D549" s="1017"/>
      <c r="E549" s="1017"/>
      <c r="F549" s="443"/>
      <c r="G549" s="934"/>
      <c r="H549" s="574" t="s">
        <v>1899</v>
      </c>
      <c r="I549" s="777"/>
      <c r="J549" s="777"/>
      <c r="K549" s="777"/>
      <c r="L549" s="777"/>
      <c r="M549" s="777"/>
      <c r="N549" s="777"/>
      <c r="O549" s="777"/>
      <c r="P549" s="777"/>
      <c r="Q549" s="777"/>
      <c r="R549" s="777"/>
      <c r="S549" s="777"/>
      <c r="T549" s="777"/>
      <c r="U549" s="777"/>
      <c r="V549" s="777"/>
      <c r="W549" s="777"/>
      <c r="X549" s="777"/>
      <c r="Y549" s="777"/>
      <c r="Z549" s="777"/>
      <c r="AA549" s="777"/>
      <c r="AB549" s="777"/>
      <c r="AC549" s="777"/>
      <c r="AD549" s="777"/>
      <c r="AE549" s="777"/>
      <c r="AF549" s="777"/>
      <c r="AG549" s="777"/>
      <c r="AH549" s="777"/>
      <c r="AI549" s="777"/>
      <c r="AJ549" s="571" t="s">
        <v>1504</v>
      </c>
      <c r="AK549" s="571" t="s">
        <v>1708</v>
      </c>
      <c r="AL549" s="571" t="s">
        <v>1987</v>
      </c>
      <c r="AM549" s="571" t="s">
        <v>1921</v>
      </c>
      <c r="AN549" s="571" t="s">
        <v>2026</v>
      </c>
      <c r="AO549" s="571" t="s">
        <v>1919</v>
      </c>
      <c r="AP549" s="591" t="s">
        <v>1919</v>
      </c>
      <c r="AQ549" s="571" t="s">
        <v>2131</v>
      </c>
      <c r="AR549" s="571" t="s">
        <v>1866</v>
      </c>
      <c r="AS549" s="590" t="s">
        <v>877</v>
      </c>
      <c r="AT549" s="590" t="s">
        <v>877</v>
      </c>
      <c r="AU549" s="571" t="s">
        <v>1977</v>
      </c>
      <c r="AV549" s="590"/>
      <c r="AW549" s="849"/>
      <c r="AX549" s="849"/>
      <c r="AY549" s="849"/>
      <c r="AZ549" s="849"/>
      <c r="BA549" s="849"/>
      <c r="BB549" s="849"/>
      <c r="BC549" s="849"/>
      <c r="BD549" s="849"/>
      <c r="BE549" s="849"/>
      <c r="BF549" s="849"/>
      <c r="BG549" s="849"/>
      <c r="BH549" s="849"/>
      <c r="BI549" s="849"/>
      <c r="BJ549" s="849"/>
      <c r="BK549" s="849"/>
      <c r="BL549" s="849"/>
      <c r="BM549" s="849"/>
      <c r="BN549" s="849"/>
      <c r="BO549" s="849"/>
      <c r="BP549" s="997"/>
    </row>
    <row r="550" spans="2:68" ht="16.5" customHeight="1" x14ac:dyDescent="0.2">
      <c r="B550" s="481">
        <v>1314</v>
      </c>
      <c r="C550" s="395" t="s">
        <v>1902</v>
      </c>
      <c r="D550" s="1106"/>
      <c r="E550" s="1106"/>
      <c r="F550" s="443"/>
      <c r="G550" s="934"/>
      <c r="H550" s="574" t="s">
        <v>1904</v>
      </c>
      <c r="I550" s="777"/>
      <c r="J550" s="777"/>
      <c r="K550" s="777"/>
      <c r="L550" s="777"/>
      <c r="M550" s="777"/>
      <c r="N550" s="777"/>
      <c r="O550" s="777"/>
      <c r="P550" s="777"/>
      <c r="Q550" s="777"/>
      <c r="R550" s="777"/>
      <c r="S550" s="777"/>
      <c r="T550" s="777"/>
      <c r="U550" s="777"/>
      <c r="V550" s="777"/>
      <c r="W550" s="777"/>
      <c r="X550" s="777"/>
      <c r="Y550" s="777"/>
      <c r="Z550" s="777"/>
      <c r="AA550" s="777"/>
      <c r="AB550" s="777"/>
      <c r="AC550" s="777"/>
      <c r="AD550" s="777"/>
      <c r="AE550" s="777"/>
      <c r="AF550" s="777"/>
      <c r="AG550" s="777"/>
      <c r="AH550" s="777"/>
      <c r="AI550" s="777"/>
      <c r="AJ550" s="571" t="s">
        <v>1504</v>
      </c>
      <c r="AK550" s="590" t="s">
        <v>877</v>
      </c>
      <c r="AL550" s="590" t="s">
        <v>877</v>
      </c>
      <c r="AM550" s="590" t="s">
        <v>877</v>
      </c>
      <c r="AN550" s="590" t="s">
        <v>877</v>
      </c>
      <c r="AO550" s="571" t="s">
        <v>1919</v>
      </c>
      <c r="AP550" s="591" t="s">
        <v>1919</v>
      </c>
      <c r="AQ550" s="571" t="s">
        <v>2131</v>
      </c>
      <c r="AR550" s="571" t="s">
        <v>1866</v>
      </c>
      <c r="AS550" s="590" t="s">
        <v>877</v>
      </c>
      <c r="AT550" s="590" t="s">
        <v>877</v>
      </c>
      <c r="AU550" s="571" t="s">
        <v>1977</v>
      </c>
      <c r="AV550" s="590"/>
      <c r="AW550" s="849"/>
      <c r="AX550" s="849"/>
      <c r="AY550" s="849"/>
      <c r="AZ550" s="849"/>
      <c r="BA550" s="849"/>
      <c r="BB550" s="849"/>
      <c r="BC550" s="849"/>
      <c r="BD550" s="849"/>
      <c r="BE550" s="849"/>
      <c r="BF550" s="849"/>
      <c r="BG550" s="849"/>
      <c r="BH550" s="849"/>
      <c r="BI550" s="849"/>
      <c r="BJ550" s="849"/>
      <c r="BK550" s="849"/>
      <c r="BL550" s="849"/>
      <c r="BM550" s="849"/>
      <c r="BN550" s="849"/>
      <c r="BO550" s="849"/>
      <c r="BP550" s="997">
        <v>0</v>
      </c>
    </row>
    <row r="551" spans="2:68" ht="16.5" customHeight="1" x14ac:dyDescent="0.2">
      <c r="B551" s="481">
        <v>1314</v>
      </c>
      <c r="C551" s="393" t="s">
        <v>1905</v>
      </c>
      <c r="D551" s="1017"/>
      <c r="E551" s="1017"/>
      <c r="F551" s="443" t="s">
        <v>1906</v>
      </c>
      <c r="G551" s="934"/>
      <c r="H551" s="574" t="s">
        <v>1907</v>
      </c>
      <c r="I551" s="777"/>
      <c r="J551" s="777"/>
      <c r="K551" s="777"/>
      <c r="L551" s="777"/>
      <c r="M551" s="777"/>
      <c r="N551" s="777"/>
      <c r="O551" s="777"/>
      <c r="P551" s="777"/>
      <c r="Q551" s="777"/>
      <c r="R551" s="777"/>
      <c r="S551" s="777"/>
      <c r="T551" s="777"/>
      <c r="U551" s="777"/>
      <c r="V551" s="777"/>
      <c r="W551" s="777"/>
      <c r="X551" s="777"/>
      <c r="Y551" s="777"/>
      <c r="Z551" s="777"/>
      <c r="AA551" s="777"/>
      <c r="AB551" s="777"/>
      <c r="AC551" s="777"/>
      <c r="AD551" s="777"/>
      <c r="AE551" s="777"/>
      <c r="AF551" s="777"/>
      <c r="AG551" s="777"/>
      <c r="AH551" s="777"/>
      <c r="AI551" s="777"/>
      <c r="AJ551" s="571" t="s">
        <v>1504</v>
      </c>
      <c r="AK551" s="571" t="s">
        <v>1708</v>
      </c>
      <c r="AL551" s="571" t="s">
        <v>1987</v>
      </c>
      <c r="AM551" s="571" t="s">
        <v>1921</v>
      </c>
      <c r="AN551" s="571" t="s">
        <v>2026</v>
      </c>
      <c r="AO551" s="571" t="s">
        <v>1919</v>
      </c>
      <c r="AP551" s="591" t="s">
        <v>1919</v>
      </c>
      <c r="AQ551" s="571" t="s">
        <v>2131</v>
      </c>
      <c r="AR551" s="571" t="s">
        <v>1866</v>
      </c>
      <c r="AS551" s="590" t="s">
        <v>877</v>
      </c>
      <c r="AT551" s="590" t="s">
        <v>877</v>
      </c>
      <c r="AU551" s="571" t="s">
        <v>2279</v>
      </c>
      <c r="AV551" s="590"/>
      <c r="AW551" s="849"/>
      <c r="AX551" s="849"/>
      <c r="AY551" s="849"/>
      <c r="AZ551" s="849"/>
      <c r="BA551" s="849"/>
      <c r="BB551" s="849"/>
      <c r="BC551" s="849"/>
      <c r="BD551" s="849"/>
      <c r="BE551" s="849"/>
      <c r="BF551" s="849"/>
      <c r="BG551" s="849"/>
      <c r="BH551" s="849"/>
      <c r="BI551" s="849"/>
      <c r="BJ551" s="849"/>
      <c r="BK551" s="849"/>
      <c r="BL551" s="849"/>
      <c r="BM551" s="849"/>
      <c r="BN551" s="849"/>
      <c r="BO551" s="849"/>
      <c r="BP551" s="997"/>
    </row>
    <row r="552" spans="2:68" ht="16.5" customHeight="1" thickBot="1" x14ac:dyDescent="0.25">
      <c r="B552" s="482">
        <v>1314</v>
      </c>
      <c r="C552" s="417" t="s">
        <v>1914</v>
      </c>
      <c r="D552" s="417"/>
      <c r="E552" s="417"/>
      <c r="F552" s="998" t="s">
        <v>1638</v>
      </c>
      <c r="G552" s="998"/>
      <c r="H552" s="417" t="s">
        <v>1915</v>
      </c>
      <c r="I552" s="999"/>
      <c r="J552" s="999"/>
      <c r="K552" s="999"/>
      <c r="L552" s="999"/>
      <c r="M552" s="999"/>
      <c r="N552" s="999"/>
      <c r="O552" s="999"/>
      <c r="P552" s="999"/>
      <c r="Q552" s="999"/>
      <c r="R552" s="999"/>
      <c r="S552" s="999"/>
      <c r="T552" s="999"/>
      <c r="U552" s="999"/>
      <c r="V552" s="999"/>
      <c r="W552" s="999"/>
      <c r="X552" s="999"/>
      <c r="Y552" s="999"/>
      <c r="Z552" s="999"/>
      <c r="AA552" s="999"/>
      <c r="AB552" s="999"/>
      <c r="AC552" s="999"/>
      <c r="AD552" s="999"/>
      <c r="AE552" s="999"/>
      <c r="AF552" s="999"/>
      <c r="AG552" s="999"/>
      <c r="AH552" s="999"/>
      <c r="AI552" s="999"/>
      <c r="AJ552" s="1000" t="s">
        <v>877</v>
      </c>
      <c r="AK552" s="1000" t="s">
        <v>877</v>
      </c>
      <c r="AL552" s="791" t="s">
        <v>1987</v>
      </c>
      <c r="AM552" s="791" t="s">
        <v>1844</v>
      </c>
      <c r="AN552" s="791" t="s">
        <v>1844</v>
      </c>
      <c r="AO552" s="791" t="s">
        <v>1844</v>
      </c>
      <c r="AP552" s="591" t="s">
        <v>1919</v>
      </c>
      <c r="AQ552" s="571" t="s">
        <v>2131</v>
      </c>
      <c r="AR552" s="572"/>
      <c r="AS552" s="590" t="s">
        <v>877</v>
      </c>
      <c r="AT552" s="590" t="s">
        <v>877</v>
      </c>
      <c r="AU552" s="571" t="s">
        <v>1977</v>
      </c>
      <c r="AV552" s="590"/>
      <c r="AW552" s="849"/>
      <c r="AX552" s="849"/>
      <c r="AY552" s="849"/>
      <c r="AZ552" s="849"/>
      <c r="BA552" s="849"/>
      <c r="BB552" s="849"/>
      <c r="BC552" s="849"/>
      <c r="BD552" s="849"/>
      <c r="BE552" s="849"/>
      <c r="BF552" s="849"/>
      <c r="BG552" s="849"/>
      <c r="BH552" s="849"/>
      <c r="BI552" s="849"/>
      <c r="BJ552" s="849"/>
      <c r="BK552" s="849"/>
      <c r="BL552" s="849"/>
      <c r="BM552" s="849"/>
      <c r="BN552" s="849"/>
      <c r="BO552" s="849"/>
      <c r="BP552" s="1001"/>
    </row>
    <row r="555" spans="2:68" ht="16.5" customHeight="1" x14ac:dyDescent="0.2">
      <c r="B555" s="483">
        <v>1321</v>
      </c>
      <c r="C555" s="981" t="s">
        <v>1932</v>
      </c>
      <c r="D555" s="935"/>
      <c r="E555" s="935"/>
      <c r="F555" s="443" t="s">
        <v>1917</v>
      </c>
      <c r="G555" s="450"/>
      <c r="H555" s="981" t="s">
        <v>1933</v>
      </c>
      <c r="AK555" s="571" t="s">
        <v>1527</v>
      </c>
      <c r="AL555" s="849"/>
      <c r="AM555" s="849"/>
      <c r="AN555" s="849"/>
      <c r="AO555" s="849"/>
      <c r="AP555" s="849"/>
      <c r="AQ555" s="849"/>
      <c r="AR555" s="849"/>
      <c r="AS555" s="849"/>
      <c r="AT555" s="849"/>
      <c r="AU555" s="849"/>
      <c r="AV555" s="849"/>
      <c r="AW555" s="849"/>
      <c r="AX555" s="849"/>
      <c r="AY555" s="849"/>
      <c r="AZ555" s="849"/>
      <c r="BA555" s="849"/>
      <c r="BB555" s="849"/>
      <c r="BC555" s="849"/>
      <c r="BD555" s="849"/>
      <c r="BE555" s="849"/>
      <c r="BF555" s="849"/>
      <c r="BG555" s="849"/>
      <c r="BH555" s="849"/>
      <c r="BI555" s="849"/>
      <c r="BJ555" s="849"/>
      <c r="BK555" s="849"/>
      <c r="BL555" s="849"/>
      <c r="BM555" s="849"/>
      <c r="BN555" s="849"/>
      <c r="BO555" s="849"/>
      <c r="BP555" s="603" t="s">
        <v>1934</v>
      </c>
    </row>
    <row r="556" spans="2:68" ht="16.5" customHeight="1" x14ac:dyDescent="0.2">
      <c r="B556" s="473">
        <v>1325</v>
      </c>
      <c r="C556" s="396" t="s">
        <v>1940</v>
      </c>
      <c r="D556" s="396"/>
      <c r="E556" s="396"/>
      <c r="F556" s="443" t="s">
        <v>1847</v>
      </c>
      <c r="G556" s="443"/>
      <c r="H556" s="396" t="s">
        <v>1942</v>
      </c>
      <c r="AK556" s="571" t="s">
        <v>1754</v>
      </c>
      <c r="AL556" s="849"/>
      <c r="AM556" s="849"/>
      <c r="AN556" s="849"/>
      <c r="AO556" s="849"/>
      <c r="AP556" s="849"/>
      <c r="AQ556" s="849"/>
      <c r="AR556" s="849"/>
      <c r="AS556" s="849"/>
      <c r="AT556" s="849"/>
      <c r="AU556" s="849"/>
      <c r="AV556" s="849"/>
      <c r="AW556" s="849"/>
      <c r="AX556" s="849"/>
      <c r="AY556" s="849"/>
      <c r="AZ556" s="849"/>
      <c r="BA556" s="849"/>
      <c r="BB556" s="849"/>
      <c r="BC556" s="849"/>
      <c r="BD556" s="849"/>
      <c r="BE556" s="849"/>
      <c r="BF556" s="849"/>
      <c r="BG556" s="849"/>
      <c r="BH556" s="849"/>
      <c r="BI556" s="849"/>
      <c r="BJ556" s="849"/>
      <c r="BK556" s="849"/>
      <c r="BL556" s="849"/>
      <c r="BM556" s="849"/>
      <c r="BN556" s="849"/>
      <c r="BO556" s="849"/>
      <c r="BP556" s="603" t="s">
        <v>1941</v>
      </c>
    </row>
    <row r="557" spans="2:68" ht="16.5" customHeight="1" x14ac:dyDescent="0.2">
      <c r="B557" s="483">
        <v>1329</v>
      </c>
      <c r="C557" s="396" t="s">
        <v>1943</v>
      </c>
      <c r="D557" s="396"/>
      <c r="E557" s="396"/>
      <c r="F557" s="443" t="s">
        <v>1944</v>
      </c>
      <c r="G557" s="443"/>
      <c r="H557" s="396" t="s">
        <v>1945</v>
      </c>
      <c r="AK557" s="571" t="s">
        <v>1829</v>
      </c>
      <c r="AL557" s="849"/>
      <c r="AM557" s="849"/>
      <c r="AN557" s="849"/>
      <c r="AO557" s="849"/>
      <c r="AP557" s="849"/>
      <c r="AQ557" s="849"/>
      <c r="AR557" s="849"/>
      <c r="AS557" s="849"/>
      <c r="AT557" s="849"/>
      <c r="AU557" s="849"/>
      <c r="AV557" s="849"/>
      <c r="AW557" s="849"/>
      <c r="AX557" s="849"/>
      <c r="AY557" s="849"/>
      <c r="AZ557" s="849"/>
      <c r="BA557" s="849"/>
      <c r="BB557" s="849"/>
      <c r="BC557" s="849"/>
      <c r="BD557" s="849"/>
      <c r="BE557" s="849"/>
      <c r="BF557" s="849"/>
      <c r="BG557" s="849"/>
      <c r="BH557" s="849"/>
      <c r="BI557" s="849"/>
      <c r="BJ557" s="849"/>
      <c r="BK557" s="849"/>
      <c r="BL557" s="849"/>
      <c r="BM557" s="849"/>
      <c r="BN557" s="849"/>
      <c r="BO557" s="849"/>
      <c r="BP557" s="603" t="s">
        <v>1946</v>
      </c>
    </row>
    <row r="558" spans="2:68" ht="16.5" customHeight="1" x14ac:dyDescent="0.2">
      <c r="B558" s="478">
        <v>1331</v>
      </c>
      <c r="C558" s="396" t="s">
        <v>2145</v>
      </c>
      <c r="D558" s="396"/>
      <c r="E558" s="396"/>
      <c r="F558" s="443" t="s">
        <v>1953</v>
      </c>
      <c r="G558" s="443"/>
      <c r="H558" s="439" t="s">
        <v>1954</v>
      </c>
      <c r="AK558" s="571" t="s">
        <v>1708</v>
      </c>
      <c r="AQ558" s="571" t="s">
        <v>2028</v>
      </c>
      <c r="AR558" s="571" t="s">
        <v>2070</v>
      </c>
      <c r="AS558" s="849"/>
      <c r="AT558" s="849"/>
      <c r="AU558" s="849"/>
      <c r="AV558" s="849"/>
      <c r="AW558" s="849"/>
      <c r="AX558" s="849"/>
      <c r="AY558" s="849"/>
      <c r="AZ558" s="849"/>
      <c r="BA558" s="849"/>
      <c r="BB558" s="849"/>
      <c r="BC558" s="849"/>
      <c r="BD558" s="849"/>
      <c r="BE558" s="849"/>
      <c r="BF558" s="849"/>
      <c r="BG558" s="849"/>
      <c r="BH558" s="849"/>
      <c r="BI558" s="849"/>
      <c r="BJ558" s="849"/>
      <c r="BK558" s="849"/>
      <c r="BL558" s="849"/>
      <c r="BM558" s="849"/>
      <c r="BN558" s="849"/>
      <c r="BO558" s="849"/>
      <c r="BP558" s="603" t="s">
        <v>1955</v>
      </c>
    </row>
    <row r="559" spans="2:68" ht="16.5" customHeight="1" x14ac:dyDescent="0.2">
      <c r="B559" s="478">
        <v>1333</v>
      </c>
      <c r="C559" s="981" t="s">
        <v>1956</v>
      </c>
      <c r="D559" s="768"/>
      <c r="E559" s="768"/>
      <c r="H559" s="982" t="s">
        <v>1957</v>
      </c>
      <c r="AL559" s="571" t="s">
        <v>1832</v>
      </c>
      <c r="AM559" s="849"/>
      <c r="AN559" s="849"/>
      <c r="AO559" s="849"/>
      <c r="AP559" s="849"/>
      <c r="AQ559" s="849"/>
      <c r="AR559" s="849"/>
      <c r="AS559" s="849"/>
      <c r="AT559" s="849"/>
      <c r="AU559" s="849"/>
      <c r="AV559" s="849"/>
      <c r="AW559" s="571" t="s">
        <v>2026</v>
      </c>
      <c r="AX559" s="849"/>
      <c r="AY559" s="849"/>
      <c r="AZ559" s="849"/>
      <c r="BA559" s="849"/>
      <c r="BB559" s="849"/>
      <c r="BC559" s="849"/>
      <c r="BD559" s="849"/>
      <c r="BE559" s="849"/>
      <c r="BF559" s="849"/>
      <c r="BG559" s="571" t="s">
        <v>2032</v>
      </c>
      <c r="BH559" s="849"/>
      <c r="BI559" s="849"/>
      <c r="BJ559" s="849"/>
      <c r="BK559" s="849"/>
      <c r="BL559" s="849"/>
      <c r="BM559" s="849"/>
      <c r="BN559" s="849"/>
      <c r="BO559" s="849"/>
      <c r="BP559" s="603" t="s">
        <v>1819</v>
      </c>
    </row>
    <row r="560" spans="2:68" ht="16.5" customHeight="1" x14ac:dyDescent="0.2">
      <c r="B560" s="478">
        <v>1335</v>
      </c>
      <c r="C560" s="935" t="s">
        <v>1959</v>
      </c>
      <c r="D560" s="935"/>
      <c r="E560" s="935"/>
      <c r="F560" s="443" t="s">
        <v>1967</v>
      </c>
      <c r="G560" s="450"/>
      <c r="H560" s="935" t="s">
        <v>1960</v>
      </c>
      <c r="AL560" s="571" t="s">
        <v>1844</v>
      </c>
      <c r="AM560" s="849"/>
      <c r="AN560" s="849"/>
      <c r="AO560" s="849"/>
      <c r="AP560" s="849"/>
      <c r="AQ560" s="849"/>
      <c r="AR560" s="849"/>
      <c r="AS560" s="849"/>
      <c r="AT560" s="849"/>
      <c r="AU560" s="849"/>
      <c r="AV560" s="849"/>
      <c r="AW560" s="849"/>
      <c r="AX560" s="849"/>
      <c r="AY560" s="849"/>
      <c r="AZ560" s="849"/>
      <c r="BA560" s="849"/>
      <c r="BB560" s="849"/>
      <c r="BC560" s="849"/>
      <c r="BD560" s="849"/>
      <c r="BE560" s="849"/>
      <c r="BF560" s="849"/>
      <c r="BG560" s="849"/>
      <c r="BH560" s="849"/>
      <c r="BI560" s="849"/>
      <c r="BJ560" s="849"/>
      <c r="BK560" s="849"/>
      <c r="BL560" s="849"/>
      <c r="BM560" s="849"/>
      <c r="BN560" s="849"/>
      <c r="BO560" s="849"/>
      <c r="BP560" s="603" t="s">
        <v>1961</v>
      </c>
    </row>
    <row r="561" spans="2:68" ht="16.5" customHeight="1" x14ac:dyDescent="0.2">
      <c r="B561" s="478">
        <v>1337</v>
      </c>
      <c r="C561" s="396" t="s">
        <v>1964</v>
      </c>
      <c r="D561" s="396"/>
      <c r="E561" s="396"/>
      <c r="F561" s="443" t="s">
        <v>1965</v>
      </c>
      <c r="G561" s="443"/>
      <c r="H561" s="396" t="s">
        <v>1966</v>
      </c>
      <c r="AL561" s="571" t="s">
        <v>1849</v>
      </c>
      <c r="AM561" s="849"/>
      <c r="AN561" s="849"/>
      <c r="AO561" s="849"/>
      <c r="AP561" s="849"/>
      <c r="AQ561" s="849"/>
      <c r="AR561" s="849"/>
      <c r="AS561" s="849"/>
      <c r="AT561" s="849"/>
      <c r="AU561" s="849"/>
      <c r="AV561" s="849"/>
      <c r="AW561" s="849"/>
      <c r="AX561" s="849"/>
      <c r="AY561" s="849"/>
      <c r="AZ561" s="849"/>
      <c r="BA561" s="849"/>
      <c r="BB561" s="849"/>
      <c r="BC561" s="849"/>
      <c r="BD561" s="849"/>
      <c r="BE561" s="849"/>
      <c r="BF561" s="849"/>
      <c r="BG561" s="849"/>
      <c r="BH561" s="849"/>
      <c r="BI561" s="849"/>
      <c r="BJ561" s="849"/>
      <c r="BK561" s="849"/>
      <c r="BL561" s="849"/>
      <c r="BM561" s="849"/>
      <c r="BN561" s="849"/>
      <c r="BO561" s="849"/>
      <c r="BP561" s="603" t="s">
        <v>1650</v>
      </c>
    </row>
    <row r="562" spans="2:68" ht="16.5" customHeight="1" x14ac:dyDescent="0.2">
      <c r="B562" s="466">
        <v>1341</v>
      </c>
      <c r="C562" s="396" t="s">
        <v>1970</v>
      </c>
      <c r="D562" s="396"/>
      <c r="E562" s="396"/>
      <c r="F562" s="443" t="s">
        <v>1972</v>
      </c>
      <c r="G562" s="443"/>
      <c r="H562" s="396" t="s">
        <v>1971</v>
      </c>
      <c r="AL562" s="544" t="s">
        <v>1857</v>
      </c>
      <c r="AM562" s="1002"/>
      <c r="AN562" s="1002"/>
      <c r="AO562" s="1002"/>
      <c r="AP562" s="1002"/>
      <c r="AQ562" s="1002"/>
      <c r="AR562" s="1002"/>
      <c r="AS562" s="1002"/>
      <c r="AT562" s="1002"/>
      <c r="AU562" s="1002"/>
      <c r="AV562" s="1002"/>
      <c r="AW562" s="1002"/>
      <c r="AX562" s="1002"/>
      <c r="AY562" s="1002"/>
      <c r="AZ562" s="1002"/>
      <c r="BA562" s="1002"/>
      <c r="BB562" s="1002"/>
      <c r="BC562" s="1002"/>
      <c r="BD562" s="1002"/>
      <c r="BE562" s="1002"/>
      <c r="BF562" s="1002"/>
      <c r="BG562" s="1002"/>
      <c r="BH562" s="1002"/>
      <c r="BI562" s="1002"/>
      <c r="BJ562" s="1002"/>
      <c r="BK562" s="1002"/>
      <c r="BL562" s="1002"/>
      <c r="BM562" s="1002"/>
      <c r="BN562" s="1002"/>
      <c r="BO562" s="1002"/>
      <c r="BP562" s="603" t="s">
        <v>1973</v>
      </c>
    </row>
    <row r="563" spans="2:68" ht="16.5" customHeight="1" x14ac:dyDescent="0.2">
      <c r="B563" s="473">
        <v>1183</v>
      </c>
      <c r="C563" s="396" t="s">
        <v>1974</v>
      </c>
      <c r="D563" s="396"/>
      <c r="E563" s="396"/>
      <c r="F563" s="443" t="s">
        <v>1975</v>
      </c>
      <c r="G563" s="443"/>
      <c r="H563" s="396" t="s">
        <v>1976</v>
      </c>
      <c r="AL563" s="571" t="s">
        <v>1982</v>
      </c>
      <c r="AM563" s="849"/>
      <c r="AN563" s="849"/>
      <c r="AO563" s="849"/>
      <c r="AP563" s="849"/>
      <c r="AQ563" s="849"/>
      <c r="AR563" s="849"/>
      <c r="AS563" s="849"/>
      <c r="AT563" s="849"/>
      <c r="AU563" s="849"/>
      <c r="AV563" s="849"/>
      <c r="AW563" s="849"/>
      <c r="AX563" s="849"/>
      <c r="AY563" s="849"/>
      <c r="AZ563" s="849"/>
      <c r="BA563" s="849"/>
      <c r="BB563" s="849"/>
      <c r="BC563" s="849"/>
      <c r="BD563" s="849"/>
      <c r="BE563" s="849"/>
      <c r="BF563" s="849"/>
      <c r="BG563" s="849"/>
      <c r="BH563" s="849"/>
      <c r="BI563" s="849"/>
      <c r="BJ563" s="849"/>
      <c r="BK563" s="849"/>
      <c r="BL563" s="849"/>
      <c r="BM563" s="849"/>
      <c r="BN563" s="849"/>
      <c r="BO563" s="849"/>
      <c r="BP563" s="777" t="s">
        <v>1741</v>
      </c>
    </row>
    <row r="564" spans="2:68" ht="16.5" customHeight="1" x14ac:dyDescent="0.2">
      <c r="B564" s="466">
        <v>1343</v>
      </c>
      <c r="C564" s="396" t="s">
        <v>1978</v>
      </c>
      <c r="D564" s="396"/>
      <c r="E564" s="396"/>
      <c r="F564" s="443" t="s">
        <v>1979</v>
      </c>
      <c r="G564" s="443"/>
      <c r="H564" s="396" t="s">
        <v>1980</v>
      </c>
      <c r="AL564" s="571" t="s">
        <v>1977</v>
      </c>
      <c r="AM564" s="849"/>
      <c r="AN564" s="849"/>
      <c r="AO564" s="849"/>
      <c r="AP564" s="849"/>
      <c r="AQ564" s="849"/>
      <c r="AR564" s="849"/>
      <c r="AS564" s="849"/>
      <c r="AT564" s="849"/>
      <c r="AU564" s="849"/>
      <c r="AV564" s="849"/>
      <c r="AW564" s="849"/>
      <c r="AX564" s="849"/>
      <c r="AY564" s="849"/>
      <c r="AZ564" s="849"/>
      <c r="BA564" s="849"/>
      <c r="BB564" s="849"/>
      <c r="BC564" s="849"/>
      <c r="BD564" s="849"/>
      <c r="BE564" s="849"/>
      <c r="BF564" s="849"/>
      <c r="BG564" s="849"/>
      <c r="BH564" s="849"/>
      <c r="BI564" s="849"/>
      <c r="BJ564" s="849"/>
      <c r="BK564" s="849"/>
      <c r="BL564" s="849"/>
      <c r="BM564" s="849"/>
      <c r="BN564" s="849"/>
      <c r="BO564" s="849"/>
      <c r="BP564" s="777" t="s">
        <v>1768</v>
      </c>
    </row>
    <row r="565" spans="2:68" ht="16.5" customHeight="1" x14ac:dyDescent="0.2">
      <c r="B565" s="484">
        <v>1347</v>
      </c>
      <c r="C565" s="396" t="s">
        <v>1998</v>
      </c>
      <c r="D565" s="396"/>
      <c r="E565" s="396"/>
      <c r="F565" s="443" t="s">
        <v>1965</v>
      </c>
      <c r="G565" s="443"/>
      <c r="H565" s="396" t="s">
        <v>1999</v>
      </c>
      <c r="AL565" s="571" t="s">
        <v>1997</v>
      </c>
      <c r="BP565" s="777" t="s">
        <v>1642</v>
      </c>
    </row>
    <row r="566" spans="2:68" ht="16.5" customHeight="1" x14ac:dyDescent="0.2">
      <c r="B566" s="466">
        <v>1316</v>
      </c>
      <c r="C566" s="396" t="s">
        <v>2008</v>
      </c>
      <c r="D566" s="396"/>
      <c r="E566" s="396"/>
      <c r="F566" s="443" t="s">
        <v>2009</v>
      </c>
      <c r="G566" s="443"/>
      <c r="H566" s="396" t="s">
        <v>2010</v>
      </c>
      <c r="AM566" s="571" t="s">
        <v>1844</v>
      </c>
      <c r="AN566" s="849"/>
      <c r="AO566" s="849"/>
      <c r="AP566" s="849"/>
      <c r="AQ566" s="849"/>
      <c r="AR566" s="849"/>
      <c r="AS566" s="849"/>
      <c r="AT566" s="849"/>
      <c r="AU566" s="849"/>
      <c r="AV566" s="849"/>
      <c r="AW566" s="849"/>
      <c r="AX566" s="849"/>
      <c r="AY566" s="849"/>
      <c r="AZ566" s="849"/>
      <c r="BA566" s="849"/>
      <c r="BB566" s="849"/>
      <c r="BC566" s="849"/>
      <c r="BD566" s="849"/>
      <c r="BE566" s="849"/>
      <c r="BF566" s="849"/>
      <c r="BG566" s="849"/>
      <c r="BH566" s="849"/>
      <c r="BI566" s="849"/>
      <c r="BJ566" s="849"/>
      <c r="BK566" s="849"/>
      <c r="BL566" s="849"/>
      <c r="BM566" s="849"/>
      <c r="BN566" s="849"/>
      <c r="BO566" s="849"/>
      <c r="BP566" s="777" t="s">
        <v>1642</v>
      </c>
    </row>
    <row r="567" spans="2:68" ht="16.5" customHeight="1" x14ac:dyDescent="0.2">
      <c r="B567" s="493">
        <v>1153</v>
      </c>
      <c r="C567" s="956" t="s">
        <v>1617</v>
      </c>
      <c r="D567" s="960"/>
      <c r="E567" s="960"/>
      <c r="F567" s="848" t="s">
        <v>2014</v>
      </c>
      <c r="G567" s="848"/>
      <c r="H567" s="935" t="s">
        <v>1616</v>
      </c>
      <c r="AM567" s="571" t="s">
        <v>2003</v>
      </c>
      <c r="AN567" s="849"/>
      <c r="AO567" s="849"/>
      <c r="AP567" s="849"/>
      <c r="AQ567" s="849"/>
      <c r="AR567" s="849"/>
      <c r="AS567" s="849"/>
      <c r="AT567" s="849"/>
      <c r="AU567" s="849"/>
      <c r="AV567" s="849"/>
      <c r="AW567" s="849"/>
      <c r="AX567" s="849"/>
      <c r="AY567" s="849"/>
      <c r="AZ567" s="849"/>
      <c r="BA567" s="849"/>
      <c r="BB567" s="849"/>
      <c r="BC567" s="849"/>
      <c r="BD567" s="849"/>
      <c r="BE567" s="849"/>
      <c r="BF567" s="849"/>
      <c r="BG567" s="849"/>
      <c r="BH567" s="849"/>
      <c r="BI567" s="849"/>
      <c r="BJ567" s="849"/>
      <c r="BK567" s="849"/>
      <c r="BL567" s="849"/>
      <c r="BM567" s="849"/>
      <c r="BN567" s="849"/>
      <c r="BO567" s="849"/>
      <c r="BP567" s="777" t="s">
        <v>1642</v>
      </c>
    </row>
    <row r="568" spans="2:68" ht="16.5" customHeight="1" x14ac:dyDescent="0.2">
      <c r="B568" s="470">
        <v>965</v>
      </c>
      <c r="C568" s="396" t="s">
        <v>2016</v>
      </c>
      <c r="D568" s="396"/>
      <c r="E568" s="396"/>
      <c r="F568" s="443" t="s">
        <v>2017</v>
      </c>
      <c r="G568" s="443"/>
      <c r="H568" s="396" t="s">
        <v>2018</v>
      </c>
      <c r="AM568" s="571" t="s">
        <v>1931</v>
      </c>
      <c r="AN568" s="849"/>
      <c r="AO568" s="849"/>
      <c r="AP568" s="849"/>
      <c r="AQ568" s="849"/>
      <c r="AR568" s="849"/>
      <c r="AS568" s="849"/>
      <c r="AT568" s="849"/>
      <c r="AU568" s="849"/>
      <c r="AV568" s="849"/>
      <c r="AW568" s="849"/>
      <c r="AX568" s="849"/>
      <c r="AY568" s="849"/>
      <c r="AZ568" s="849"/>
      <c r="BA568" s="849"/>
      <c r="BB568" s="849"/>
      <c r="BC568" s="849"/>
      <c r="BD568" s="849"/>
      <c r="BE568" s="849"/>
      <c r="BF568" s="849"/>
      <c r="BG568" s="849"/>
      <c r="BH568" s="849"/>
      <c r="BI568" s="849"/>
      <c r="BJ568" s="849"/>
      <c r="BK568" s="849"/>
      <c r="BL568" s="849"/>
      <c r="BM568" s="849"/>
      <c r="BN568" s="849"/>
      <c r="BO568" s="849"/>
      <c r="BP568" s="777" t="s">
        <v>1768</v>
      </c>
    </row>
    <row r="569" spans="2:68" ht="16.5" customHeight="1" x14ac:dyDescent="0.2">
      <c r="B569" s="493">
        <v>851</v>
      </c>
      <c r="C569" s="935" t="s">
        <v>2019</v>
      </c>
      <c r="D569" s="935"/>
      <c r="E569" s="935"/>
      <c r="F569" s="450" t="s">
        <v>1847</v>
      </c>
      <c r="G569" s="777"/>
      <c r="H569" s="768"/>
      <c r="AM569" s="571" t="s">
        <v>2007</v>
      </c>
      <c r="AN569" s="849"/>
      <c r="AO569" s="849"/>
      <c r="AP569" s="849"/>
      <c r="AQ569" s="849"/>
      <c r="AR569" s="849"/>
      <c r="AS569" s="849"/>
      <c r="AT569" s="849"/>
      <c r="AU569" s="849"/>
      <c r="AV569" s="849"/>
      <c r="AW569" s="849"/>
      <c r="AX569" s="849"/>
      <c r="AY569" s="849"/>
      <c r="AZ569" s="849"/>
      <c r="BA569" s="849"/>
      <c r="BB569" s="849"/>
      <c r="BC569" s="849"/>
      <c r="BD569" s="849"/>
      <c r="BE569" s="849"/>
      <c r="BF569" s="849"/>
      <c r="BG569" s="849"/>
      <c r="BH569" s="849"/>
      <c r="BI569" s="849"/>
      <c r="BJ569" s="849"/>
      <c r="BK569" s="849"/>
      <c r="BL569" s="849"/>
      <c r="BM569" s="849"/>
      <c r="BN569" s="849"/>
      <c r="BO569" s="849"/>
      <c r="BP569" s="777" t="s">
        <v>1279</v>
      </c>
    </row>
    <row r="570" spans="2:68" ht="16.5" customHeight="1" x14ac:dyDescent="0.2">
      <c r="B570" s="466">
        <v>1356</v>
      </c>
      <c r="C570" s="396" t="s">
        <v>2024</v>
      </c>
      <c r="D570" s="396"/>
      <c r="E570" s="396"/>
      <c r="F570" s="443"/>
      <c r="G570" s="443"/>
      <c r="H570" s="396" t="s">
        <v>2025</v>
      </c>
      <c r="AM570" s="571" t="s">
        <v>1822</v>
      </c>
      <c r="AN570" s="849"/>
      <c r="AO570" s="849"/>
      <c r="AP570" s="849"/>
      <c r="AQ570" s="849"/>
      <c r="AR570" s="849"/>
      <c r="AS570" s="849"/>
      <c r="AT570" s="849"/>
      <c r="AU570" s="849"/>
      <c r="AV570" s="849"/>
      <c r="AW570" s="849"/>
      <c r="AX570" s="849"/>
      <c r="AY570" s="849"/>
      <c r="AZ570" s="849"/>
      <c r="BA570" s="849"/>
      <c r="BB570" s="849"/>
      <c r="BC570" s="849"/>
      <c r="BD570" s="849"/>
      <c r="BE570" s="849"/>
      <c r="BF570" s="849"/>
      <c r="BG570" s="849"/>
      <c r="BH570" s="849"/>
      <c r="BI570" s="849"/>
      <c r="BJ570" s="849"/>
      <c r="BK570" s="849"/>
      <c r="BL570" s="849"/>
      <c r="BM570" s="849"/>
      <c r="BN570" s="849"/>
      <c r="BO570" s="849"/>
      <c r="BP570" s="777" t="s">
        <v>1642</v>
      </c>
    </row>
    <row r="571" spans="2:68" ht="16.5" customHeight="1" x14ac:dyDescent="0.2">
      <c r="B571" s="945">
        <v>1086</v>
      </c>
      <c r="C571" s="934" t="s">
        <v>1435</v>
      </c>
      <c r="D571" s="960"/>
      <c r="E571" s="960"/>
      <c r="F571" s="937" t="s">
        <v>1437</v>
      </c>
      <c r="G571" s="768"/>
      <c r="AN571" s="571" t="s">
        <v>1830</v>
      </c>
      <c r="AO571" s="849"/>
      <c r="AP571" s="849"/>
      <c r="AQ571" s="849"/>
      <c r="AR571" s="849"/>
      <c r="AS571" s="849"/>
      <c r="AT571" s="849"/>
      <c r="AU571" s="849"/>
      <c r="AV571" s="849"/>
      <c r="AW571" s="849"/>
      <c r="AX571" s="849"/>
      <c r="AY571" s="849"/>
      <c r="AZ571" s="849"/>
      <c r="BA571" s="849"/>
      <c r="BB571" s="849"/>
      <c r="BC571" s="849"/>
      <c r="BD571" s="849"/>
      <c r="BE571" s="849"/>
      <c r="BF571" s="849"/>
      <c r="BG571" s="849"/>
      <c r="BH571" s="849"/>
      <c r="BI571" s="849"/>
      <c r="BJ571" s="849"/>
      <c r="BK571" s="849"/>
      <c r="BL571" s="849"/>
      <c r="BM571" s="849"/>
      <c r="BN571" s="849"/>
      <c r="BO571" s="849"/>
      <c r="BP571" s="777" t="s">
        <v>1741</v>
      </c>
    </row>
    <row r="572" spans="2:68" ht="16.5" customHeight="1" x14ac:dyDescent="0.2">
      <c r="B572" s="470">
        <v>758</v>
      </c>
      <c r="C572" s="443" t="s">
        <v>2033</v>
      </c>
      <c r="D572" s="443"/>
      <c r="E572" s="443"/>
      <c r="F572" s="443" t="s">
        <v>2035</v>
      </c>
      <c r="G572" s="443"/>
      <c r="H572" s="443" t="s">
        <v>2034</v>
      </c>
      <c r="AN572" s="571" t="s">
        <v>1852</v>
      </c>
      <c r="AO572" s="849"/>
      <c r="AP572" s="849"/>
      <c r="AQ572" s="849"/>
      <c r="AR572" s="849"/>
      <c r="AS572" s="849"/>
      <c r="AT572" s="849"/>
      <c r="AU572" s="849"/>
      <c r="AV572" s="849"/>
      <c r="AW572" s="849"/>
      <c r="AX572" s="849"/>
      <c r="AY572" s="849"/>
      <c r="AZ572" s="849"/>
      <c r="BA572" s="849"/>
      <c r="BB572" s="849"/>
      <c r="BC572" s="849"/>
      <c r="BD572" s="849"/>
      <c r="BE572" s="849"/>
      <c r="BF572" s="849"/>
      <c r="BG572" s="849"/>
      <c r="BH572" s="849"/>
      <c r="BI572" s="849"/>
      <c r="BJ572" s="849"/>
      <c r="BK572" s="849"/>
      <c r="BL572" s="849"/>
      <c r="BM572" s="849"/>
      <c r="BN572" s="849"/>
      <c r="BO572" s="849"/>
      <c r="BP572" s="777" t="s">
        <v>2036</v>
      </c>
    </row>
    <row r="573" spans="2:68" ht="16.5" customHeight="1" x14ac:dyDescent="0.2">
      <c r="B573" s="466">
        <v>1314</v>
      </c>
      <c r="C573" s="398" t="s">
        <v>1914</v>
      </c>
      <c r="D573" s="398"/>
      <c r="E573" s="398"/>
      <c r="F573" s="462" t="s">
        <v>1638</v>
      </c>
      <c r="G573" s="462"/>
      <c r="H573" s="398" t="s">
        <v>1915</v>
      </c>
      <c r="AN573" s="571" t="s">
        <v>2020</v>
      </c>
      <c r="AO573" s="849"/>
      <c r="AP573" s="849"/>
      <c r="AQ573" s="849"/>
      <c r="AR573" s="849"/>
      <c r="AS573" s="849"/>
      <c r="AT573" s="849"/>
      <c r="AU573" s="849"/>
      <c r="AV573" s="849"/>
      <c r="AW573" s="849"/>
      <c r="AX573" s="849"/>
      <c r="AY573" s="849"/>
      <c r="AZ573" s="849"/>
      <c r="BA573" s="849"/>
      <c r="BB573" s="849"/>
      <c r="BC573" s="849"/>
      <c r="BD573" s="849"/>
      <c r="BE573" s="849"/>
      <c r="BF573" s="849"/>
      <c r="BG573" s="849"/>
      <c r="BH573" s="849"/>
      <c r="BI573" s="849"/>
      <c r="BJ573" s="849"/>
      <c r="BK573" s="849"/>
      <c r="BL573" s="849"/>
      <c r="BM573" s="849"/>
      <c r="BN573" s="849"/>
      <c r="BO573" s="849"/>
      <c r="BP573" s="777" t="s">
        <v>2041</v>
      </c>
    </row>
    <row r="574" spans="2:68" ht="16.5" customHeight="1" x14ac:dyDescent="0.2">
      <c r="B574" s="466">
        <v>1368</v>
      </c>
      <c r="C574" s="396" t="s">
        <v>2043</v>
      </c>
      <c r="D574" s="396"/>
      <c r="E574" s="396"/>
      <c r="F574" s="443" t="s">
        <v>2044</v>
      </c>
      <c r="G574" s="443"/>
      <c r="H574" s="396" t="s">
        <v>2045</v>
      </c>
      <c r="AN574" s="571" t="s">
        <v>1822</v>
      </c>
      <c r="AO574" s="849"/>
      <c r="AP574" s="849"/>
      <c r="AQ574" s="849"/>
      <c r="AR574" s="849"/>
      <c r="AS574" s="849"/>
      <c r="AT574" s="849"/>
      <c r="AU574" s="849"/>
      <c r="AV574" s="849"/>
      <c r="AW574" s="849"/>
      <c r="AX574" s="849"/>
      <c r="AY574" s="849"/>
      <c r="AZ574" s="849"/>
      <c r="BA574" s="849"/>
      <c r="BB574" s="849"/>
      <c r="BC574" s="849"/>
      <c r="BD574" s="849"/>
      <c r="BE574" s="849"/>
      <c r="BF574" s="849"/>
      <c r="BG574" s="849"/>
      <c r="BH574" s="849"/>
      <c r="BI574" s="849"/>
      <c r="BJ574" s="849"/>
      <c r="BK574" s="849"/>
      <c r="BL574" s="849"/>
      <c r="BM574" s="849"/>
      <c r="BN574" s="849"/>
      <c r="BO574" s="849"/>
      <c r="BP574" s="777" t="s">
        <v>2047</v>
      </c>
    </row>
    <row r="575" spans="2:68" ht="16.5" customHeight="1" x14ac:dyDescent="0.2">
      <c r="B575" s="474">
        <v>1086</v>
      </c>
      <c r="C575" s="443" t="s">
        <v>1435</v>
      </c>
      <c r="D575" s="777"/>
      <c r="E575" s="777"/>
      <c r="H575" s="396" t="s">
        <v>1437</v>
      </c>
      <c r="AN575" s="571" t="s">
        <v>1822</v>
      </c>
      <c r="AO575" s="849"/>
      <c r="AP575" s="849"/>
      <c r="AQ575" s="849"/>
      <c r="AR575" s="849"/>
      <c r="AS575" s="849"/>
      <c r="AT575" s="849"/>
      <c r="AU575" s="849"/>
      <c r="AV575" s="849"/>
      <c r="AW575" s="849"/>
      <c r="AX575" s="849"/>
      <c r="AY575" s="849"/>
      <c r="AZ575" s="849"/>
      <c r="BA575" s="849"/>
      <c r="BB575" s="849"/>
      <c r="BC575" s="849"/>
      <c r="BD575" s="849"/>
      <c r="BE575" s="849"/>
      <c r="BF575" s="849"/>
      <c r="BG575" s="849"/>
      <c r="BH575" s="849"/>
      <c r="BI575" s="849"/>
      <c r="BJ575" s="849"/>
      <c r="BK575" s="849"/>
      <c r="BL575" s="849"/>
      <c r="BM575" s="849"/>
      <c r="BN575" s="849"/>
      <c r="BO575" s="849"/>
      <c r="BP575" s="777" t="s">
        <v>1741</v>
      </c>
    </row>
    <row r="576" spans="2:68" ht="16.5" customHeight="1" x14ac:dyDescent="0.2">
      <c r="B576" s="472">
        <v>125</v>
      </c>
      <c r="C576" s="415" t="s">
        <v>2048</v>
      </c>
      <c r="D576" s="1107"/>
      <c r="E576" s="1107"/>
      <c r="H576" s="396" t="s">
        <v>2049</v>
      </c>
      <c r="AN576" s="571" t="s">
        <v>1989</v>
      </c>
      <c r="AO576" s="849"/>
      <c r="AP576" s="849"/>
      <c r="AQ576" s="849"/>
      <c r="AR576" s="849"/>
      <c r="AS576" s="849"/>
      <c r="AT576" s="849"/>
      <c r="AU576" s="849"/>
      <c r="AV576" s="849"/>
      <c r="AW576" s="849"/>
      <c r="AX576" s="849"/>
      <c r="AY576" s="849"/>
      <c r="AZ576" s="849"/>
      <c r="BA576" s="849"/>
      <c r="BB576" s="849"/>
      <c r="BC576" s="849"/>
      <c r="BD576" s="849"/>
      <c r="BE576" s="849"/>
      <c r="BF576" s="849"/>
      <c r="BG576" s="849"/>
      <c r="BH576" s="849"/>
      <c r="BI576" s="849"/>
      <c r="BJ576" s="849"/>
      <c r="BK576" s="849"/>
      <c r="BL576" s="849"/>
      <c r="BM576" s="849"/>
      <c r="BN576" s="849"/>
      <c r="BO576" s="849"/>
      <c r="BP576" s="777" t="s">
        <v>2050</v>
      </c>
    </row>
    <row r="577" spans="2:68" ht="16.5" customHeight="1" x14ac:dyDescent="0.2">
      <c r="B577" s="474">
        <v>1370</v>
      </c>
      <c r="C577" s="443" t="s">
        <v>2052</v>
      </c>
      <c r="D577" s="777"/>
      <c r="E577" s="777"/>
      <c r="H577" s="396" t="s">
        <v>2051</v>
      </c>
      <c r="AN577" s="571" t="s">
        <v>1989</v>
      </c>
      <c r="AO577" s="849"/>
      <c r="AP577" s="849"/>
      <c r="AQ577" s="849"/>
      <c r="AR577" s="849"/>
      <c r="AS577" s="849"/>
      <c r="AT577" s="849"/>
      <c r="AU577" s="849"/>
      <c r="AV577" s="849"/>
      <c r="AW577" s="849"/>
      <c r="AX577" s="849"/>
      <c r="AY577" s="849"/>
      <c r="AZ577" s="849"/>
      <c r="BA577" s="849"/>
      <c r="BB577" s="849"/>
      <c r="BC577" s="849"/>
      <c r="BD577" s="849"/>
      <c r="BE577" s="849"/>
      <c r="BF577" s="849"/>
      <c r="BG577" s="849"/>
      <c r="BH577" s="849"/>
      <c r="BI577" s="849"/>
      <c r="BJ577" s="849"/>
      <c r="BK577" s="849"/>
      <c r="BL577" s="849"/>
      <c r="BM577" s="849"/>
      <c r="BN577" s="849"/>
      <c r="BO577" s="849"/>
      <c r="BP577" s="777" t="s">
        <v>1768</v>
      </c>
    </row>
    <row r="578" spans="2:68" ht="16.5" customHeight="1" x14ac:dyDescent="0.2">
      <c r="B578" s="484">
        <v>1373</v>
      </c>
      <c r="C578" s="396" t="s">
        <v>2054</v>
      </c>
      <c r="D578" s="768"/>
      <c r="E578" s="768"/>
      <c r="H578" s="396" t="s">
        <v>2055</v>
      </c>
      <c r="AN578" s="571" t="s">
        <v>1997</v>
      </c>
      <c r="BP578" s="777" t="s">
        <v>1711</v>
      </c>
    </row>
    <row r="579" spans="2:68" ht="16.5" customHeight="1" x14ac:dyDescent="0.2">
      <c r="B579" s="472">
        <v>345</v>
      </c>
      <c r="C579" s="415" t="s">
        <v>2057</v>
      </c>
      <c r="D579" s="1107"/>
      <c r="E579" s="1107"/>
      <c r="H579" s="396" t="s">
        <v>2058</v>
      </c>
      <c r="AO579" s="571" t="s">
        <v>1849</v>
      </c>
      <c r="AP579" s="849"/>
      <c r="AQ579" s="849"/>
      <c r="AR579" s="849"/>
      <c r="AS579" s="849"/>
      <c r="AT579" s="849"/>
      <c r="AU579" s="849"/>
      <c r="AV579" s="849"/>
      <c r="AW579" s="849"/>
      <c r="AX579" s="849"/>
      <c r="AY579" s="849"/>
      <c r="AZ579" s="849"/>
      <c r="BA579" s="849"/>
      <c r="BB579" s="849"/>
      <c r="BC579" s="849"/>
      <c r="BD579" s="849"/>
      <c r="BE579" s="849"/>
      <c r="BF579" s="849"/>
      <c r="BG579" s="849"/>
      <c r="BH579" s="849"/>
      <c r="BI579" s="849"/>
      <c r="BJ579" s="849"/>
      <c r="BK579" s="849"/>
      <c r="BL579" s="849"/>
      <c r="BM579" s="849"/>
      <c r="BN579" s="849"/>
      <c r="BO579" s="849"/>
      <c r="BP579" s="777" t="s">
        <v>1711</v>
      </c>
    </row>
    <row r="580" spans="2:68" ht="16.5" customHeight="1" x14ac:dyDescent="0.2">
      <c r="B580" s="1003">
        <v>17</v>
      </c>
      <c r="C580" s="450" t="s">
        <v>1195</v>
      </c>
      <c r="D580" s="777"/>
      <c r="E580" s="777"/>
      <c r="F580" s="777"/>
      <c r="G580" s="777"/>
      <c r="H580" s="935" t="s">
        <v>1196</v>
      </c>
      <c r="AO580" s="571" t="s">
        <v>2001</v>
      </c>
      <c r="AP580" s="849"/>
      <c r="AQ580" s="849"/>
      <c r="AR580" s="849"/>
      <c r="AS580" s="849"/>
      <c r="AT580" s="849"/>
      <c r="AU580" s="849"/>
      <c r="AV580" s="849"/>
      <c r="AW580" s="849"/>
      <c r="AX580" s="849"/>
      <c r="AY580" s="849"/>
      <c r="AZ580" s="849"/>
      <c r="BA580" s="849"/>
      <c r="BB580" s="849"/>
      <c r="BC580" s="849"/>
      <c r="BD580" s="849"/>
      <c r="BE580" s="849"/>
      <c r="BF580" s="849"/>
      <c r="BG580" s="849"/>
      <c r="BH580" s="849"/>
      <c r="BI580" s="849"/>
      <c r="BJ580" s="849"/>
      <c r="BK580" s="849"/>
      <c r="BL580" s="849"/>
      <c r="BM580" s="849"/>
      <c r="BN580" s="849"/>
      <c r="BO580" s="849"/>
      <c r="BP580" s="777" t="s">
        <v>1726</v>
      </c>
    </row>
    <row r="581" spans="2:68" ht="16.5" customHeight="1" x14ac:dyDescent="0.2">
      <c r="B581" s="466">
        <v>1375</v>
      </c>
      <c r="C581" s="396" t="s">
        <v>2062</v>
      </c>
      <c r="D581" s="396"/>
      <c r="E581" s="396"/>
      <c r="F581" s="443" t="s">
        <v>1979</v>
      </c>
      <c r="G581" s="443"/>
      <c r="H581" s="396" t="s">
        <v>2063</v>
      </c>
      <c r="AO581" s="571" t="s">
        <v>2003</v>
      </c>
      <c r="AP581" s="849"/>
      <c r="AQ581" s="849"/>
      <c r="AR581" s="849"/>
      <c r="AS581" s="849"/>
      <c r="AT581" s="849"/>
      <c r="AU581" s="849"/>
      <c r="AV581" s="849"/>
      <c r="AW581" s="849"/>
      <c r="AX581" s="849"/>
      <c r="AY581" s="849"/>
      <c r="AZ581" s="849"/>
      <c r="BA581" s="849"/>
      <c r="BB581" s="849"/>
      <c r="BC581" s="849"/>
      <c r="BD581" s="849"/>
      <c r="BE581" s="849"/>
      <c r="BF581" s="849"/>
      <c r="BG581" s="849"/>
      <c r="BH581" s="849"/>
      <c r="BI581" s="849"/>
      <c r="BJ581" s="849"/>
      <c r="BK581" s="849"/>
      <c r="BL581" s="849"/>
      <c r="BM581" s="849"/>
      <c r="BN581" s="849"/>
      <c r="BO581" s="849"/>
      <c r="BP581" s="777" t="s">
        <v>1642</v>
      </c>
    </row>
    <row r="582" spans="2:68" ht="16.5" customHeight="1" x14ac:dyDescent="0.2">
      <c r="B582" s="466">
        <v>1316</v>
      </c>
      <c r="C582" s="396" t="s">
        <v>2008</v>
      </c>
      <c r="D582" s="768"/>
      <c r="E582" s="768"/>
      <c r="F582" s="777"/>
      <c r="G582" s="777"/>
      <c r="H582" s="935" t="s">
        <v>2064</v>
      </c>
      <c r="AO582" s="571" t="s">
        <v>1879</v>
      </c>
      <c r="AP582" s="849"/>
      <c r="AQ582" s="849"/>
      <c r="AR582" s="849"/>
      <c r="AS582" s="849"/>
      <c r="AT582" s="849"/>
      <c r="AU582" s="849"/>
      <c r="AV582" s="849"/>
      <c r="AW582" s="849"/>
      <c r="AX582" s="849"/>
      <c r="AY582" s="849"/>
      <c r="AZ582" s="849"/>
      <c r="BA582" s="849"/>
      <c r="BB582" s="849"/>
      <c r="BC582" s="849"/>
      <c r="BD582" s="849"/>
      <c r="BE582" s="849"/>
      <c r="BF582" s="849"/>
      <c r="BG582" s="849"/>
      <c r="BH582" s="849"/>
      <c r="BI582" s="849"/>
      <c r="BJ582" s="849"/>
      <c r="BK582" s="849"/>
      <c r="BL582" s="849"/>
      <c r="BM582" s="849"/>
      <c r="BN582" s="849"/>
      <c r="BO582" s="849"/>
      <c r="BP582" s="777" t="s">
        <v>1741</v>
      </c>
    </row>
    <row r="583" spans="2:68" ht="16.5" customHeight="1" x14ac:dyDescent="0.2">
      <c r="B583" s="470">
        <v>1377</v>
      </c>
      <c r="C583" s="453" t="s">
        <v>2066</v>
      </c>
      <c r="D583" s="453"/>
      <c r="E583" s="453"/>
      <c r="F583" s="443" t="s">
        <v>2068</v>
      </c>
      <c r="G583" s="443"/>
      <c r="H583" s="396" t="s">
        <v>2067</v>
      </c>
      <c r="AO583" s="571" t="s">
        <v>1865</v>
      </c>
      <c r="AP583" s="849"/>
      <c r="AQ583" s="849"/>
      <c r="AR583" s="849"/>
      <c r="AS583" s="849"/>
      <c r="AT583" s="849"/>
      <c r="AU583" s="849"/>
      <c r="AV583" s="849"/>
      <c r="AW583" s="849"/>
      <c r="AX583" s="849"/>
      <c r="AY583" s="849"/>
      <c r="AZ583" s="849"/>
      <c r="BA583" s="849"/>
      <c r="BB583" s="849"/>
      <c r="BC583" s="849"/>
      <c r="BD583" s="849"/>
      <c r="BE583" s="849"/>
      <c r="BF583" s="849"/>
      <c r="BG583" s="849"/>
      <c r="BH583" s="849"/>
      <c r="BI583" s="849"/>
      <c r="BJ583" s="849"/>
      <c r="BK583" s="849"/>
      <c r="BL583" s="849"/>
      <c r="BM583" s="849"/>
      <c r="BN583" s="849"/>
      <c r="BO583" s="849"/>
      <c r="BP583" s="777" t="s">
        <v>1642</v>
      </c>
    </row>
    <row r="584" spans="2:68" ht="16.5" customHeight="1" x14ac:dyDescent="0.2">
      <c r="B584" s="470">
        <v>1113</v>
      </c>
      <c r="C584" s="443" t="s">
        <v>1825</v>
      </c>
      <c r="D584" s="777"/>
      <c r="E584" s="777"/>
      <c r="H584" s="396" t="s">
        <v>1826</v>
      </c>
      <c r="AO584" s="571" t="s">
        <v>1921</v>
      </c>
      <c r="AP584" s="849"/>
      <c r="AQ584" s="571" t="s">
        <v>2039</v>
      </c>
      <c r="AR584" s="849"/>
      <c r="AS584" s="849"/>
      <c r="AT584" s="849"/>
      <c r="AU584" s="849"/>
      <c r="AV584" s="849"/>
      <c r="AW584" s="849"/>
      <c r="AX584" s="849"/>
      <c r="AY584" s="849"/>
      <c r="AZ584" s="849"/>
      <c r="BA584" s="849"/>
      <c r="BB584" s="849"/>
      <c r="BC584" s="849"/>
      <c r="BD584" s="849"/>
      <c r="BE584" s="849"/>
      <c r="BF584" s="849"/>
      <c r="BG584" s="849"/>
      <c r="BH584" s="849"/>
      <c r="BI584" s="849"/>
      <c r="BJ584" s="849"/>
      <c r="BK584" s="849"/>
      <c r="BL584" s="849"/>
      <c r="BM584" s="849"/>
      <c r="BN584" s="849"/>
      <c r="BO584" s="849"/>
      <c r="BP584" s="777" t="s">
        <v>2069</v>
      </c>
    </row>
    <row r="585" spans="2:68" ht="16.5" customHeight="1" x14ac:dyDescent="0.2">
      <c r="B585" s="466">
        <v>1382</v>
      </c>
      <c r="C585" s="396" t="s">
        <v>2073</v>
      </c>
      <c r="D585" s="768"/>
      <c r="E585" s="768"/>
      <c r="H585" s="396" t="s">
        <v>2334</v>
      </c>
      <c r="AO585" s="571" t="s">
        <v>1824</v>
      </c>
      <c r="AP585" s="849"/>
      <c r="AQ585" s="849"/>
      <c r="AR585" s="849"/>
      <c r="AS585" s="849"/>
      <c r="AT585" s="849"/>
      <c r="AU585" s="849"/>
      <c r="AV585" s="849"/>
      <c r="AW585" s="849"/>
      <c r="AX585" s="849"/>
      <c r="AY585" s="849"/>
      <c r="AZ585" s="849"/>
      <c r="BA585" s="849"/>
      <c r="BB585" s="849"/>
      <c r="BC585" s="849"/>
      <c r="BD585" s="849"/>
      <c r="BE585" s="849"/>
      <c r="BF585" s="849"/>
      <c r="BG585" s="849"/>
      <c r="BH585" s="849"/>
      <c r="BI585" s="849"/>
      <c r="BJ585" s="849"/>
      <c r="BK585" s="849"/>
      <c r="BL585" s="849"/>
      <c r="BM585" s="849"/>
      <c r="BN585" s="849"/>
      <c r="BO585" s="849"/>
      <c r="BP585" s="777" t="s">
        <v>1642</v>
      </c>
    </row>
    <row r="586" spans="2:68" ht="16.5" customHeight="1" x14ac:dyDescent="0.2">
      <c r="B586" s="478">
        <v>1383</v>
      </c>
      <c r="C586" s="982" t="s">
        <v>2074</v>
      </c>
      <c r="D586" s="1019"/>
      <c r="E586" s="1019"/>
      <c r="F586" s="932" t="s">
        <v>1953</v>
      </c>
      <c r="G586" s="932"/>
      <c r="H586" s="416" t="s">
        <v>2075</v>
      </c>
      <c r="AO586" s="571" t="s">
        <v>1824</v>
      </c>
      <c r="AP586" s="849"/>
      <c r="AQ586" s="849"/>
      <c r="AR586" s="849"/>
      <c r="AS586" s="849"/>
      <c r="AT586" s="849"/>
      <c r="AU586" s="849"/>
      <c r="AV586" s="849"/>
      <c r="AW586" s="849"/>
      <c r="AX586" s="849"/>
      <c r="AY586" s="849"/>
      <c r="AZ586" s="849"/>
      <c r="BA586" s="849"/>
      <c r="BB586" s="849"/>
      <c r="BC586" s="849"/>
      <c r="BD586" s="849"/>
      <c r="BE586" s="849"/>
      <c r="BF586" s="849"/>
      <c r="BG586" s="849"/>
      <c r="BH586" s="849"/>
      <c r="BI586" s="849"/>
      <c r="BJ586" s="849"/>
      <c r="BK586" s="849"/>
      <c r="BL586" s="849"/>
      <c r="BM586" s="849"/>
      <c r="BN586" s="849"/>
      <c r="BO586" s="849"/>
      <c r="BP586" s="777" t="s">
        <v>1642</v>
      </c>
    </row>
    <row r="587" spans="2:68" ht="16.5" customHeight="1" x14ac:dyDescent="0.2">
      <c r="B587" s="485">
        <v>1385</v>
      </c>
      <c r="C587" s="439" t="s">
        <v>2076</v>
      </c>
      <c r="D587" s="1019"/>
      <c r="E587" s="1019"/>
      <c r="F587" s="603" t="s">
        <v>1979</v>
      </c>
      <c r="H587" s="396" t="s">
        <v>2081</v>
      </c>
      <c r="AO587" s="571" t="s">
        <v>1921</v>
      </c>
      <c r="AP587" s="849"/>
      <c r="AQ587" s="849"/>
      <c r="AR587" s="849"/>
      <c r="AS587" s="849"/>
      <c r="AT587" s="849"/>
      <c r="AU587" s="849"/>
      <c r="AV587" s="849"/>
      <c r="AW587" s="849"/>
      <c r="AX587" s="849"/>
      <c r="AY587" s="849"/>
      <c r="AZ587" s="849"/>
      <c r="BA587" s="849"/>
      <c r="BB587" s="849"/>
      <c r="BC587" s="849"/>
      <c r="BD587" s="849"/>
      <c r="BE587" s="849"/>
      <c r="BF587" s="849"/>
      <c r="BG587" s="849"/>
      <c r="BH587" s="849"/>
      <c r="BI587" s="849"/>
      <c r="BJ587" s="849"/>
      <c r="BK587" s="849"/>
      <c r="BL587" s="849"/>
      <c r="BM587" s="849"/>
      <c r="BN587" s="849"/>
      <c r="BO587" s="849"/>
      <c r="BP587" s="777" t="s">
        <v>2050</v>
      </c>
    </row>
    <row r="588" spans="2:68" ht="16.5" customHeight="1" x14ac:dyDescent="0.2">
      <c r="B588" s="485">
        <v>1386</v>
      </c>
      <c r="C588" s="439" t="s">
        <v>2077</v>
      </c>
      <c r="D588" s="1019"/>
      <c r="E588" s="1019"/>
      <c r="F588" s="603" t="s">
        <v>1972</v>
      </c>
      <c r="H588" s="396" t="s">
        <v>2080</v>
      </c>
      <c r="AO588" s="571" t="s">
        <v>1921</v>
      </c>
      <c r="AP588" s="849"/>
      <c r="AQ588" s="849"/>
      <c r="AR588" s="849"/>
      <c r="AS588" s="849"/>
      <c r="AT588" s="849"/>
      <c r="AU588" s="849"/>
      <c r="AV588" s="849"/>
      <c r="AW588" s="849"/>
      <c r="AX588" s="849"/>
      <c r="AY588" s="849"/>
      <c r="AZ588" s="849"/>
      <c r="BA588" s="849"/>
      <c r="BB588" s="849"/>
      <c r="BC588" s="849"/>
      <c r="BD588" s="849"/>
      <c r="BE588" s="849"/>
      <c r="BF588" s="849"/>
      <c r="BG588" s="849"/>
      <c r="BH588" s="849"/>
      <c r="BI588" s="849"/>
      <c r="BJ588" s="849"/>
      <c r="BK588" s="849"/>
      <c r="BL588" s="849"/>
      <c r="BM588" s="849"/>
      <c r="BN588" s="849"/>
      <c r="BO588" s="849"/>
      <c r="BP588" s="777" t="s">
        <v>2050</v>
      </c>
    </row>
    <row r="589" spans="2:68" ht="16.5" customHeight="1" x14ac:dyDescent="0.2">
      <c r="B589" s="478">
        <v>1387</v>
      </c>
      <c r="C589" s="439" t="s">
        <v>2078</v>
      </c>
      <c r="D589" s="1019"/>
      <c r="E589" s="1019"/>
      <c r="F589" s="603" t="s">
        <v>1965</v>
      </c>
      <c r="H589" s="396" t="s">
        <v>2079</v>
      </c>
      <c r="AO589" s="571" t="s">
        <v>1921</v>
      </c>
      <c r="AP589" s="849"/>
      <c r="AQ589" s="849"/>
      <c r="AR589" s="849"/>
      <c r="AS589" s="849"/>
      <c r="AT589" s="849"/>
      <c r="AU589" s="849"/>
      <c r="AV589" s="849"/>
      <c r="AW589" s="849"/>
      <c r="AX589" s="849"/>
      <c r="AY589" s="849"/>
      <c r="AZ589" s="849"/>
      <c r="BA589" s="849"/>
      <c r="BB589" s="849"/>
      <c r="BC589" s="849"/>
      <c r="BD589" s="849"/>
      <c r="BE589" s="849"/>
      <c r="BF589" s="849"/>
      <c r="BG589" s="849"/>
      <c r="BH589" s="849"/>
      <c r="BI589" s="849"/>
      <c r="BJ589" s="849"/>
      <c r="BK589" s="849"/>
      <c r="BL589" s="849"/>
      <c r="BM589" s="849"/>
      <c r="BN589" s="849"/>
      <c r="BO589" s="849"/>
      <c r="BP589" s="777" t="s">
        <v>2050</v>
      </c>
    </row>
    <row r="590" spans="2:68" ht="16.5" customHeight="1" x14ac:dyDescent="0.2">
      <c r="B590" s="472">
        <v>125</v>
      </c>
      <c r="C590" s="415" t="s">
        <v>2048</v>
      </c>
      <c r="D590" s="1107"/>
      <c r="E590" s="1107"/>
      <c r="H590" s="396" t="s">
        <v>2049</v>
      </c>
      <c r="AO590" s="571" t="s">
        <v>1921</v>
      </c>
      <c r="BP590" s="777" t="s">
        <v>2050</v>
      </c>
    </row>
    <row r="591" spans="2:68" ht="16.5" customHeight="1" x14ac:dyDescent="0.2">
      <c r="B591" s="466">
        <v>1375</v>
      </c>
      <c r="C591" s="396" t="s">
        <v>2062</v>
      </c>
      <c r="D591" s="396"/>
      <c r="E591" s="396"/>
      <c r="F591" s="443" t="s">
        <v>1979</v>
      </c>
      <c r="G591" s="443"/>
      <c r="H591" s="396" t="s">
        <v>2063</v>
      </c>
      <c r="AO591" s="571" t="s">
        <v>1997</v>
      </c>
      <c r="BP591" s="777" t="s">
        <v>2083</v>
      </c>
    </row>
    <row r="592" spans="2:68" ht="16.5" customHeight="1" thickBot="1" x14ac:dyDescent="0.25"/>
    <row r="593" spans="2:68" ht="16.5" customHeight="1" thickBot="1" x14ac:dyDescent="0.25">
      <c r="B593" s="664">
        <v>1389</v>
      </c>
      <c r="C593" s="987" t="s">
        <v>2085</v>
      </c>
      <c r="D593" s="987"/>
      <c r="E593" s="987"/>
      <c r="F593" s="844" t="s">
        <v>2086</v>
      </c>
      <c r="G593" s="1004"/>
      <c r="H593" s="1558" t="s">
        <v>2087</v>
      </c>
      <c r="I593" s="1559"/>
      <c r="J593" s="1559"/>
      <c r="K593" s="1559"/>
      <c r="L593" s="1559"/>
      <c r="M593" s="1559"/>
      <c r="N593" s="1559"/>
      <c r="O593" s="1559"/>
      <c r="P593" s="1559"/>
      <c r="Q593" s="1559"/>
      <c r="R593" s="1559"/>
      <c r="S593" s="1559"/>
      <c r="T593" s="1559"/>
      <c r="U593" s="1559"/>
      <c r="V593" s="1559"/>
      <c r="W593" s="1559"/>
      <c r="X593" s="1559"/>
      <c r="Y593" s="1559"/>
      <c r="Z593" s="1559"/>
      <c r="AA593" s="1559"/>
      <c r="AB593" s="1559"/>
      <c r="AC593" s="1559"/>
      <c r="AD593" s="1559"/>
      <c r="AE593" s="1559"/>
      <c r="AF593" s="1559"/>
      <c r="AG593" s="1559"/>
      <c r="AH593" s="1559"/>
      <c r="AI593" s="1559"/>
      <c r="AJ593" s="1559"/>
      <c r="AK593" s="1559"/>
      <c r="AL593" s="1559"/>
      <c r="AM593" s="1560"/>
      <c r="AO593" s="1005" t="s">
        <v>1997</v>
      </c>
      <c r="AP593" s="1006" t="s">
        <v>2053</v>
      </c>
      <c r="AQ593" s="951"/>
      <c r="AR593" s="571" t="s">
        <v>2190</v>
      </c>
      <c r="AS593" s="849"/>
      <c r="AT593" s="849"/>
      <c r="AU593" s="849"/>
      <c r="AV593" s="849"/>
      <c r="AW593" s="849"/>
      <c r="AX593" s="849"/>
      <c r="AY593" s="849"/>
      <c r="AZ593" s="849"/>
      <c r="BA593" s="849"/>
      <c r="BB593" s="849"/>
      <c r="BC593" s="849"/>
      <c r="BD593" s="849"/>
      <c r="BE593" s="849"/>
      <c r="BF593" s="849"/>
      <c r="BG593" s="849"/>
      <c r="BH593" s="849"/>
      <c r="BI593" s="849"/>
      <c r="BJ593" s="849"/>
      <c r="BK593" s="849"/>
      <c r="BL593" s="849"/>
      <c r="BM593" s="849"/>
      <c r="BN593" s="849"/>
      <c r="BO593" s="849"/>
      <c r="BP593" s="603" t="s">
        <v>2100</v>
      </c>
    </row>
    <row r="594" spans="2:68" ht="16.5" customHeight="1" x14ac:dyDescent="0.2">
      <c r="B594" s="576">
        <v>1389</v>
      </c>
      <c r="C594" s="934" t="s">
        <v>2085</v>
      </c>
      <c r="D594" s="934"/>
      <c r="E594" s="934"/>
      <c r="F594" s="442" t="s">
        <v>2086</v>
      </c>
      <c r="G594" s="465"/>
      <c r="H594" s="715" t="s">
        <v>2088</v>
      </c>
      <c r="I594" s="792"/>
      <c r="J594" s="792"/>
      <c r="K594" s="792"/>
      <c r="L594" s="792"/>
      <c r="M594" s="792"/>
      <c r="N594" s="792"/>
      <c r="O594" s="792"/>
      <c r="P594" s="792"/>
      <c r="Q594" s="792"/>
      <c r="R594" s="792"/>
      <c r="S594" s="792"/>
      <c r="T594" s="792"/>
      <c r="U594" s="792"/>
      <c r="V594" s="792"/>
      <c r="W594" s="792"/>
      <c r="X594" s="792"/>
      <c r="Y594" s="792"/>
      <c r="Z594" s="792"/>
      <c r="AA594" s="792"/>
      <c r="AB594" s="792"/>
      <c r="AC594" s="792"/>
      <c r="AD594" s="792"/>
      <c r="AE594" s="792"/>
      <c r="AF594" s="792"/>
      <c r="AG594" s="792"/>
      <c r="AH594" s="792"/>
      <c r="AI594" s="1007"/>
      <c r="AJ594" s="777"/>
      <c r="AK594" s="777"/>
      <c r="AL594" s="777"/>
      <c r="AM594" s="777"/>
      <c r="AO594" s="1008" t="s">
        <v>1997</v>
      </c>
      <c r="AP594" s="1009" t="s">
        <v>2053</v>
      </c>
      <c r="AQ594" s="951"/>
      <c r="AR594" s="571" t="s">
        <v>2190</v>
      </c>
      <c r="AS594" s="849"/>
      <c r="AT594" s="849"/>
      <c r="AU594" s="849"/>
      <c r="AV594" s="849"/>
      <c r="AW594" s="849"/>
      <c r="AX594" s="849"/>
      <c r="AY594" s="849"/>
      <c r="AZ594" s="849"/>
      <c r="BA594" s="849"/>
      <c r="BB594" s="849"/>
      <c r="BC594" s="849"/>
      <c r="BD594" s="849"/>
      <c r="BE594" s="849"/>
      <c r="BF594" s="849"/>
      <c r="BG594" s="849"/>
      <c r="BH594" s="849"/>
      <c r="BI594" s="849"/>
      <c r="BJ594" s="849"/>
      <c r="BK594" s="849"/>
      <c r="BL594" s="849"/>
      <c r="BM594" s="849"/>
      <c r="BN594" s="849"/>
      <c r="BO594" s="849"/>
      <c r="BP594" s="603" t="s">
        <v>2100</v>
      </c>
    </row>
    <row r="595" spans="2:68" ht="16.5" customHeight="1" thickBot="1" x14ac:dyDescent="0.25">
      <c r="B595" s="576">
        <v>1389</v>
      </c>
      <c r="C595" s="934" t="s">
        <v>2085</v>
      </c>
      <c r="D595" s="934"/>
      <c r="E595" s="934"/>
      <c r="F595" s="442" t="s">
        <v>1499</v>
      </c>
      <c r="G595" s="442"/>
      <c r="H595" s="396" t="s">
        <v>2089</v>
      </c>
      <c r="I595" s="443"/>
      <c r="J595" s="443"/>
      <c r="K595" s="443"/>
      <c r="L595" s="443"/>
      <c r="M595" s="443"/>
      <c r="N595" s="443"/>
      <c r="O595" s="443"/>
      <c r="P595" s="443"/>
      <c r="Q595" s="443"/>
      <c r="R595" s="443"/>
      <c r="S595" s="443"/>
      <c r="T595" s="443"/>
      <c r="U595" s="443"/>
      <c r="V595" s="443"/>
      <c r="W595" s="443"/>
      <c r="X595" s="443"/>
      <c r="Y595" s="443"/>
      <c r="Z595" s="443"/>
      <c r="AA595" s="443"/>
      <c r="AB595" s="443"/>
      <c r="AC595" s="443"/>
      <c r="AD595" s="443"/>
      <c r="AE595" s="443"/>
      <c r="AF595" s="443"/>
      <c r="AG595" s="443"/>
      <c r="AH595" s="443"/>
      <c r="AI595" s="934"/>
      <c r="AJ595" s="777"/>
      <c r="AK595" s="777"/>
      <c r="AL595" s="777"/>
      <c r="AM595" s="777"/>
      <c r="AO595" s="1010" t="s">
        <v>1997</v>
      </c>
      <c r="AP595" s="1009" t="s">
        <v>2053</v>
      </c>
      <c r="AQ595" s="951"/>
      <c r="AR595" s="571" t="s">
        <v>2190</v>
      </c>
      <c r="AS595" s="849"/>
      <c r="AT595" s="849"/>
      <c r="AU595" s="849"/>
      <c r="AV595" s="849"/>
      <c r="AW595" s="849"/>
      <c r="AX595" s="849"/>
      <c r="AY595" s="849"/>
      <c r="AZ595" s="849"/>
      <c r="BA595" s="849"/>
      <c r="BB595" s="849"/>
      <c r="BC595" s="849"/>
      <c r="BD595" s="849"/>
      <c r="BE595" s="849"/>
      <c r="BF595" s="849"/>
      <c r="BG595" s="849"/>
      <c r="BH595" s="849"/>
      <c r="BI595" s="849"/>
      <c r="BJ595" s="849"/>
      <c r="BK595" s="849"/>
      <c r="BL595" s="849"/>
      <c r="BM595" s="849"/>
      <c r="BN595" s="849"/>
      <c r="BO595" s="849"/>
      <c r="BP595" s="603" t="s">
        <v>2101</v>
      </c>
    </row>
    <row r="596" spans="2:68" ht="16.5" customHeight="1" x14ac:dyDescent="0.2">
      <c r="B596" s="576">
        <v>1389</v>
      </c>
      <c r="C596" s="934" t="s">
        <v>2085</v>
      </c>
      <c r="D596" s="934"/>
      <c r="E596" s="934"/>
      <c r="F596" s="442" t="s">
        <v>2090</v>
      </c>
      <c r="G596" s="442"/>
      <c r="H596" s="396" t="s">
        <v>2091</v>
      </c>
      <c r="I596" s="443"/>
      <c r="J596" s="443"/>
      <c r="K596" s="443"/>
      <c r="L596" s="443"/>
      <c r="M596" s="443"/>
      <c r="N596" s="443"/>
      <c r="O596" s="443"/>
      <c r="P596" s="443"/>
      <c r="Q596" s="443"/>
      <c r="R596" s="443"/>
      <c r="S596" s="443"/>
      <c r="T596" s="443"/>
      <c r="U596" s="443"/>
      <c r="V596" s="443"/>
      <c r="W596" s="443"/>
      <c r="X596" s="443"/>
      <c r="Y596" s="443"/>
      <c r="Z596" s="443"/>
      <c r="AA596" s="443"/>
      <c r="AB596" s="443"/>
      <c r="AC596" s="443"/>
      <c r="AD596" s="443"/>
      <c r="AE596" s="443"/>
      <c r="AF596" s="443"/>
      <c r="AG596" s="443"/>
      <c r="AH596" s="443"/>
      <c r="AI596" s="934"/>
      <c r="AJ596" s="777"/>
      <c r="AK596" s="777"/>
      <c r="AL596" s="777"/>
      <c r="AM596" s="777"/>
      <c r="AP596" s="1011" t="s">
        <v>2106</v>
      </c>
      <c r="AQ596" s="951"/>
      <c r="AR596" s="571">
        <v>12</v>
      </c>
      <c r="AS596" s="849"/>
      <c r="AT596" s="849"/>
      <c r="AU596" s="849"/>
      <c r="AV596" s="849"/>
      <c r="AW596" s="849"/>
      <c r="AX596" s="849"/>
      <c r="AY596" s="849"/>
      <c r="AZ596" s="849"/>
      <c r="BA596" s="849"/>
      <c r="BB596" s="849"/>
      <c r="BC596" s="849"/>
      <c r="BD596" s="849"/>
      <c r="BE596" s="849"/>
      <c r="BF596" s="849"/>
      <c r="BG596" s="849"/>
      <c r="BH596" s="849"/>
      <c r="BI596" s="849"/>
      <c r="BJ596" s="849"/>
      <c r="BK596" s="849"/>
      <c r="BL596" s="849"/>
      <c r="BM596" s="849"/>
      <c r="BN596" s="849"/>
      <c r="BO596" s="849"/>
      <c r="BP596" s="603" t="s">
        <v>2105</v>
      </c>
    </row>
    <row r="597" spans="2:68" ht="16.5" customHeight="1" x14ac:dyDescent="0.2">
      <c r="B597" s="576">
        <v>1389</v>
      </c>
      <c r="C597" s="934" t="s">
        <v>2085</v>
      </c>
      <c r="D597" s="934"/>
      <c r="E597" s="934"/>
      <c r="F597" s="442" t="s">
        <v>2092</v>
      </c>
      <c r="G597" s="442"/>
      <c r="H597" s="396" t="s">
        <v>2093</v>
      </c>
      <c r="I597" s="443"/>
      <c r="J597" s="443"/>
      <c r="K597" s="443"/>
      <c r="L597" s="443"/>
      <c r="M597" s="443"/>
      <c r="N597" s="443"/>
      <c r="O597" s="443"/>
      <c r="P597" s="443"/>
      <c r="Q597" s="443"/>
      <c r="R597" s="443"/>
      <c r="S597" s="443"/>
      <c r="T597" s="443"/>
      <c r="U597" s="443"/>
      <c r="V597" s="443"/>
      <c r="W597" s="443"/>
      <c r="X597" s="443"/>
      <c r="Y597" s="443"/>
      <c r="Z597" s="443"/>
      <c r="AA597" s="443"/>
      <c r="AB597" s="443"/>
      <c r="AC597" s="443"/>
      <c r="AD597" s="443"/>
      <c r="AE597" s="443"/>
      <c r="AF597" s="443"/>
      <c r="AG597" s="443"/>
      <c r="AH597" s="443"/>
      <c r="AI597" s="934"/>
      <c r="AJ597" s="777"/>
      <c r="AK597" s="777"/>
      <c r="AL597" s="777"/>
      <c r="AM597" s="777"/>
      <c r="AP597" s="1011" t="s">
        <v>2107</v>
      </c>
      <c r="AQ597" s="951"/>
      <c r="AR597" s="571">
        <v>10</v>
      </c>
      <c r="AS597" s="849"/>
      <c r="AT597" s="849"/>
      <c r="AU597" s="849"/>
      <c r="AV597" s="849"/>
      <c r="AW597" s="849"/>
      <c r="AX597" s="849"/>
      <c r="AY597" s="849"/>
      <c r="AZ597" s="849"/>
      <c r="BA597" s="849"/>
      <c r="BB597" s="849"/>
      <c r="BC597" s="849"/>
      <c r="BD597" s="849"/>
      <c r="BE597" s="849"/>
      <c r="BF597" s="849"/>
      <c r="BG597" s="849"/>
      <c r="BH597" s="849"/>
      <c r="BI597" s="849"/>
      <c r="BJ597" s="849"/>
      <c r="BK597" s="849"/>
      <c r="BL597" s="849"/>
      <c r="BM597" s="849"/>
      <c r="BN597" s="849"/>
      <c r="BO597" s="849"/>
      <c r="BP597" s="603" t="s">
        <v>2105</v>
      </c>
    </row>
    <row r="598" spans="2:68" ht="16.5" customHeight="1" x14ac:dyDescent="0.2">
      <c r="B598" s="576">
        <v>1389</v>
      </c>
      <c r="C598" s="934" t="s">
        <v>2085</v>
      </c>
      <c r="D598" s="934"/>
      <c r="E598" s="934"/>
      <c r="F598" s="442" t="s">
        <v>2094</v>
      </c>
      <c r="G598" s="442"/>
      <c r="H598" s="396" t="s">
        <v>2095</v>
      </c>
      <c r="I598" s="443"/>
      <c r="J598" s="443"/>
      <c r="K598" s="443"/>
      <c r="L598" s="443"/>
      <c r="M598" s="443"/>
      <c r="N598" s="443"/>
      <c r="O598" s="443"/>
      <c r="P598" s="443"/>
      <c r="Q598" s="443"/>
      <c r="R598" s="443"/>
      <c r="S598" s="443"/>
      <c r="T598" s="443"/>
      <c r="U598" s="443"/>
      <c r="V598" s="443"/>
      <c r="W598" s="443"/>
      <c r="X598" s="443"/>
      <c r="Y598" s="443"/>
      <c r="Z598" s="443"/>
      <c r="AA598" s="443"/>
      <c r="AB598" s="443"/>
      <c r="AC598" s="443"/>
      <c r="AD598" s="443"/>
      <c r="AE598" s="443"/>
      <c r="AF598" s="443"/>
      <c r="AG598" s="443"/>
      <c r="AH598" s="443"/>
      <c r="AI598" s="934"/>
      <c r="AJ598" s="777"/>
      <c r="AK598" s="777"/>
      <c r="AL598" s="777"/>
      <c r="AM598" s="777"/>
      <c r="AP598" s="1011" t="s">
        <v>2107</v>
      </c>
      <c r="AQ598" s="951"/>
      <c r="AR598" s="571">
        <v>10</v>
      </c>
      <c r="AS598" s="849"/>
      <c r="AT598" s="849"/>
      <c r="AU598" s="849"/>
      <c r="AV598" s="849"/>
      <c r="AW598" s="849"/>
      <c r="AX598" s="849"/>
      <c r="AY598" s="849"/>
      <c r="AZ598" s="849"/>
      <c r="BA598" s="849"/>
      <c r="BB598" s="849"/>
      <c r="BC598" s="849"/>
      <c r="BD598" s="849"/>
      <c r="BE598" s="849"/>
      <c r="BF598" s="849"/>
      <c r="BG598" s="849"/>
      <c r="BH598" s="849"/>
      <c r="BI598" s="849"/>
      <c r="BJ598" s="849"/>
      <c r="BK598" s="849"/>
      <c r="BL598" s="849"/>
      <c r="BM598" s="849"/>
      <c r="BN598" s="849"/>
      <c r="BO598" s="849"/>
      <c r="BP598" s="603" t="s">
        <v>2105</v>
      </c>
    </row>
    <row r="599" spans="2:68" ht="16.5" customHeight="1" thickBot="1" x14ac:dyDescent="0.25">
      <c r="B599" s="576">
        <v>1389</v>
      </c>
      <c r="C599" s="934" t="s">
        <v>2085</v>
      </c>
      <c r="D599" s="934"/>
      <c r="E599" s="934"/>
      <c r="F599" s="442" t="s">
        <v>2096</v>
      </c>
      <c r="G599" s="442"/>
      <c r="H599" s="396" t="s">
        <v>2097</v>
      </c>
      <c r="I599" s="443"/>
      <c r="J599" s="443"/>
      <c r="K599" s="443"/>
      <c r="L599" s="443"/>
      <c r="M599" s="443"/>
      <c r="N599" s="443"/>
      <c r="O599" s="443"/>
      <c r="P599" s="443"/>
      <c r="Q599" s="443"/>
      <c r="R599" s="443"/>
      <c r="S599" s="443"/>
      <c r="T599" s="443"/>
      <c r="U599" s="443"/>
      <c r="V599" s="443"/>
      <c r="W599" s="443"/>
      <c r="X599" s="443"/>
      <c r="Y599" s="443"/>
      <c r="Z599" s="443"/>
      <c r="AA599" s="443"/>
      <c r="AB599" s="443"/>
      <c r="AC599" s="443"/>
      <c r="AD599" s="443"/>
      <c r="AE599" s="443"/>
      <c r="AF599" s="443"/>
      <c r="AG599" s="443"/>
      <c r="AH599" s="443"/>
      <c r="AI599" s="934"/>
      <c r="AJ599" s="777"/>
      <c r="AK599" s="777"/>
      <c r="AL599" s="777"/>
      <c r="AM599" s="777"/>
      <c r="AP599" s="1012" t="s">
        <v>1925</v>
      </c>
      <c r="AQ599" s="951"/>
      <c r="AR599" s="571">
        <v>9</v>
      </c>
      <c r="AS599" s="849"/>
      <c r="AT599" s="849"/>
      <c r="AU599" s="849"/>
      <c r="AV599" s="849"/>
      <c r="AW599" s="849"/>
      <c r="AX599" s="849"/>
      <c r="AY599" s="849"/>
      <c r="AZ599" s="849"/>
      <c r="BA599" s="849"/>
      <c r="BB599" s="849"/>
      <c r="BC599" s="849"/>
      <c r="BD599" s="849"/>
      <c r="BE599" s="849"/>
      <c r="BF599" s="849"/>
      <c r="BG599" s="849"/>
      <c r="BH599" s="849"/>
      <c r="BI599" s="849"/>
      <c r="BJ599" s="849"/>
      <c r="BK599" s="849"/>
      <c r="BL599" s="849"/>
      <c r="BM599" s="849"/>
      <c r="BN599" s="849"/>
      <c r="BO599" s="849"/>
      <c r="BP599" s="603" t="s">
        <v>2105</v>
      </c>
    </row>
    <row r="600" spans="2:68" ht="16.5" customHeight="1" thickBot="1" x14ac:dyDescent="0.25">
      <c r="B600" s="1013">
        <v>1389</v>
      </c>
      <c r="C600" s="999" t="s">
        <v>2085</v>
      </c>
      <c r="D600" s="999"/>
      <c r="E600" s="999"/>
      <c r="F600" s="1014" t="s">
        <v>2098</v>
      </c>
      <c r="G600" s="1014"/>
      <c r="H600" s="1015" t="s">
        <v>2099</v>
      </c>
      <c r="I600" s="992"/>
      <c r="J600" s="992"/>
      <c r="K600" s="992"/>
      <c r="L600" s="992"/>
      <c r="M600" s="992"/>
      <c r="N600" s="992"/>
      <c r="O600" s="992"/>
      <c r="P600" s="992"/>
      <c r="Q600" s="992"/>
      <c r="R600" s="992"/>
      <c r="S600" s="992"/>
      <c r="T600" s="992"/>
      <c r="U600" s="992"/>
      <c r="V600" s="992"/>
      <c r="W600" s="992"/>
      <c r="X600" s="992"/>
      <c r="Y600" s="992"/>
      <c r="Z600" s="992"/>
      <c r="AA600" s="992"/>
      <c r="AB600" s="992"/>
      <c r="AC600" s="992"/>
      <c r="AD600" s="992"/>
      <c r="AE600" s="992"/>
      <c r="AF600" s="992"/>
      <c r="AG600" s="992"/>
      <c r="AH600" s="992"/>
      <c r="AI600" s="993"/>
      <c r="AJ600" s="777"/>
      <c r="AK600" s="777"/>
      <c r="AL600" s="777"/>
      <c r="AM600" s="777"/>
      <c r="AR600" s="571" t="s">
        <v>2146</v>
      </c>
      <c r="AS600" s="849"/>
      <c r="AT600" s="849"/>
      <c r="AU600" s="849"/>
      <c r="AV600" s="849"/>
      <c r="AW600" s="849"/>
      <c r="AX600" s="849"/>
      <c r="AY600" s="849"/>
      <c r="AZ600" s="849"/>
      <c r="BA600" s="849"/>
      <c r="BB600" s="849"/>
      <c r="BC600" s="849"/>
      <c r="BD600" s="849"/>
      <c r="BE600" s="849"/>
      <c r="BF600" s="849"/>
      <c r="BG600" s="849"/>
      <c r="BH600" s="849"/>
      <c r="BI600" s="849"/>
      <c r="BJ600" s="849"/>
      <c r="BK600" s="849"/>
      <c r="BL600" s="849"/>
      <c r="BM600" s="849"/>
      <c r="BN600" s="849"/>
      <c r="BO600" s="849"/>
    </row>
    <row r="602" spans="2:68" ht="16.5" customHeight="1" x14ac:dyDescent="0.2">
      <c r="B602" s="737">
        <v>81</v>
      </c>
      <c r="C602" s="442" t="s">
        <v>1203</v>
      </c>
      <c r="D602" s="1088"/>
      <c r="E602" s="1386"/>
      <c r="F602" s="442" t="s">
        <v>1597</v>
      </c>
      <c r="G602" s="442"/>
      <c r="H602" s="396" t="s">
        <v>2103</v>
      </c>
      <c r="AP602" s="591" t="s">
        <v>1832</v>
      </c>
      <c r="AQ602" s="849"/>
      <c r="AR602" s="849"/>
      <c r="AS602" s="849"/>
      <c r="AT602" s="849"/>
      <c r="AU602" s="849"/>
      <c r="AV602" s="849"/>
      <c r="AW602" s="849"/>
      <c r="AX602" s="849"/>
      <c r="AY602" s="849"/>
      <c r="AZ602" s="849"/>
      <c r="BA602" s="849"/>
      <c r="BB602" s="849"/>
      <c r="BC602" s="849"/>
      <c r="BD602" s="849"/>
      <c r="BE602" s="849"/>
      <c r="BF602" s="849"/>
      <c r="BG602" s="849"/>
      <c r="BH602" s="849"/>
      <c r="BI602" s="849"/>
      <c r="BJ602" s="849"/>
      <c r="BK602" s="849"/>
      <c r="BL602" s="849"/>
      <c r="BM602" s="849"/>
      <c r="BN602" s="849"/>
      <c r="BO602" s="849"/>
      <c r="BP602" s="603" t="s">
        <v>1642</v>
      </c>
    </row>
    <row r="603" spans="2:68" ht="16.5" customHeight="1" x14ac:dyDescent="0.2">
      <c r="B603" s="737">
        <v>81</v>
      </c>
      <c r="C603" s="442" t="s">
        <v>1203</v>
      </c>
      <c r="D603" s="1088"/>
      <c r="E603" s="1386"/>
      <c r="F603" s="442" t="s">
        <v>2102</v>
      </c>
      <c r="G603" s="442"/>
      <c r="H603" s="396" t="s">
        <v>2104</v>
      </c>
      <c r="AP603" s="591" t="s">
        <v>1832</v>
      </c>
      <c r="AQ603" s="849"/>
      <c r="AR603" s="849"/>
      <c r="AS603" s="849"/>
      <c r="AT603" s="849"/>
      <c r="AU603" s="849"/>
      <c r="AV603" s="849"/>
      <c r="AW603" s="849"/>
      <c r="AX603" s="849"/>
      <c r="AY603" s="849"/>
      <c r="AZ603" s="849"/>
      <c r="BA603" s="849"/>
      <c r="BB603" s="849"/>
      <c r="BC603" s="849"/>
      <c r="BD603" s="849"/>
      <c r="BE603" s="849"/>
      <c r="BF603" s="849"/>
      <c r="BG603" s="849"/>
      <c r="BH603" s="849"/>
      <c r="BI603" s="849"/>
      <c r="BJ603" s="849"/>
      <c r="BK603" s="849"/>
      <c r="BL603" s="849"/>
      <c r="BM603" s="849"/>
      <c r="BN603" s="849"/>
      <c r="BO603" s="849"/>
      <c r="BP603" s="603" t="s">
        <v>1642</v>
      </c>
    </row>
    <row r="604" spans="2:68" ht="16.5" customHeight="1" x14ac:dyDescent="0.2">
      <c r="B604" s="466">
        <v>1368</v>
      </c>
      <c r="C604" s="439" t="s">
        <v>2043</v>
      </c>
      <c r="D604" s="1092"/>
      <c r="E604" s="1387"/>
      <c r="F604" s="443" t="s">
        <v>2044</v>
      </c>
      <c r="G604" s="443"/>
      <c r="H604" s="396" t="s">
        <v>2045</v>
      </c>
      <c r="AP604" s="591" t="s">
        <v>1849</v>
      </c>
      <c r="AQ604" s="849"/>
      <c r="AR604" s="849"/>
      <c r="AS604" s="849"/>
      <c r="AT604" s="849"/>
      <c r="AU604" s="849"/>
      <c r="AV604" s="849"/>
      <c r="AW604" s="849"/>
      <c r="AX604" s="849"/>
      <c r="AY604" s="849"/>
      <c r="AZ604" s="849"/>
      <c r="BA604" s="849"/>
      <c r="BB604" s="849"/>
      <c r="BC604" s="849"/>
      <c r="BD604" s="849"/>
      <c r="BE604" s="849"/>
      <c r="BF604" s="849"/>
      <c r="BG604" s="849"/>
      <c r="BH604" s="849"/>
      <c r="BI604" s="849"/>
      <c r="BJ604" s="849"/>
      <c r="BK604" s="849"/>
      <c r="BL604" s="849"/>
      <c r="BM604" s="849"/>
      <c r="BN604" s="849"/>
      <c r="BO604" s="849"/>
      <c r="BP604" s="777" t="s">
        <v>2108</v>
      </c>
    </row>
    <row r="605" spans="2:68" ht="16.5" customHeight="1" x14ac:dyDescent="0.2">
      <c r="B605" s="474">
        <v>1033</v>
      </c>
      <c r="C605" s="442" t="s">
        <v>1717</v>
      </c>
      <c r="D605" s="1088"/>
      <c r="E605" s="1386"/>
      <c r="F605" s="443" t="s">
        <v>1724</v>
      </c>
      <c r="G605" s="443"/>
      <c r="H605" s="396" t="s">
        <v>1718</v>
      </c>
      <c r="AP605" s="591" t="s">
        <v>2082</v>
      </c>
      <c r="AQ605" s="849"/>
      <c r="AR605" s="849"/>
      <c r="AS605" s="849"/>
      <c r="AT605" s="849"/>
      <c r="AU605" s="849"/>
      <c r="AV605" s="849"/>
      <c r="AW605" s="849"/>
      <c r="AX605" s="849"/>
      <c r="AY605" s="849"/>
      <c r="AZ605" s="849"/>
      <c r="BA605" s="849"/>
      <c r="BB605" s="849"/>
      <c r="BC605" s="571" t="s">
        <v>2557</v>
      </c>
      <c r="BD605" s="849"/>
      <c r="BE605" s="849"/>
      <c r="BF605" s="849"/>
      <c r="BG605" s="849"/>
      <c r="BH605" s="849"/>
      <c r="BI605" s="849"/>
      <c r="BJ605" s="849"/>
      <c r="BK605" s="571" t="s">
        <v>2887</v>
      </c>
      <c r="BL605" s="849"/>
      <c r="BM605" s="849"/>
      <c r="BN605" s="849"/>
      <c r="BO605" s="849"/>
      <c r="BP605" s="777" t="s">
        <v>1642</v>
      </c>
    </row>
    <row r="606" spans="2:68" ht="16.5" customHeight="1" x14ac:dyDescent="0.2">
      <c r="B606" s="478">
        <v>1390</v>
      </c>
      <c r="C606" s="439" t="s">
        <v>2111</v>
      </c>
      <c r="D606" s="1092"/>
      <c r="E606" s="1387"/>
      <c r="F606" s="443" t="s">
        <v>2112</v>
      </c>
      <c r="G606" s="777"/>
      <c r="H606" s="966" t="s">
        <v>2113</v>
      </c>
      <c r="AP606" s="591" t="s">
        <v>1879</v>
      </c>
      <c r="AQ606" s="849"/>
      <c r="AR606" s="849"/>
      <c r="AS606" s="849"/>
      <c r="AT606" s="849"/>
      <c r="AU606" s="849"/>
      <c r="AV606" s="849"/>
      <c r="AW606" s="849"/>
      <c r="AX606" s="849"/>
      <c r="AY606" s="849"/>
      <c r="AZ606" s="849"/>
      <c r="BA606" s="849"/>
      <c r="BB606" s="849"/>
      <c r="BC606" s="849"/>
      <c r="BD606" s="849"/>
      <c r="BE606" s="849"/>
      <c r="BF606" s="849"/>
      <c r="BG606" s="849"/>
      <c r="BH606" s="849"/>
      <c r="BI606" s="849"/>
      <c r="BJ606" s="849"/>
      <c r="BK606" s="849"/>
      <c r="BL606" s="849"/>
      <c r="BM606" s="849"/>
      <c r="BN606" s="849"/>
      <c r="BO606" s="849"/>
      <c r="BP606" s="777" t="s">
        <v>1711</v>
      </c>
    </row>
    <row r="608" spans="2:68" ht="16.5" customHeight="1" x14ac:dyDescent="0.2">
      <c r="B608" s="470">
        <v>1228</v>
      </c>
      <c r="C608" s="442" t="s">
        <v>2114</v>
      </c>
      <c r="D608" s="1088"/>
      <c r="E608" s="1386"/>
      <c r="F608" s="442" t="s">
        <v>2115</v>
      </c>
      <c r="G608" s="461"/>
      <c r="H608" s="966" t="s">
        <v>2116</v>
      </c>
      <c r="AP608" s="571" t="s">
        <v>1939</v>
      </c>
      <c r="AQ608" s="571" t="s">
        <v>2123</v>
      </c>
      <c r="AR608" s="849"/>
      <c r="AS608" s="849"/>
      <c r="AT608" s="849"/>
      <c r="AU608" s="849"/>
      <c r="AV608" s="849"/>
      <c r="AW608" s="849"/>
      <c r="AX608" s="849"/>
      <c r="AY608" s="849"/>
      <c r="AZ608" s="849"/>
      <c r="BA608" s="849"/>
      <c r="BB608" s="849"/>
      <c r="BC608" s="849"/>
      <c r="BD608" s="849"/>
      <c r="BE608" s="849"/>
      <c r="BF608" s="849"/>
      <c r="BG608" s="849"/>
      <c r="BH608" s="849"/>
      <c r="BI608" s="849"/>
      <c r="BJ608" s="849"/>
      <c r="BK608" s="849"/>
      <c r="BL608" s="849"/>
      <c r="BM608" s="849"/>
      <c r="BN608" s="849"/>
      <c r="BO608" s="849"/>
      <c r="BP608" s="603" t="s">
        <v>1741</v>
      </c>
    </row>
    <row r="609" spans="2:68" ht="16.5" customHeight="1" x14ac:dyDescent="0.2">
      <c r="B609" s="470">
        <v>1228</v>
      </c>
      <c r="C609" s="442" t="s">
        <v>2114</v>
      </c>
      <c r="D609" s="1088"/>
      <c r="E609" s="1386"/>
      <c r="F609" s="442" t="s">
        <v>2115</v>
      </c>
      <c r="G609" s="461"/>
      <c r="H609" s="966" t="s">
        <v>2117</v>
      </c>
      <c r="AP609" s="571" t="s">
        <v>1939</v>
      </c>
      <c r="AQ609" s="571" t="s">
        <v>2123</v>
      </c>
      <c r="AR609" s="849"/>
      <c r="AS609" s="849"/>
      <c r="AT609" s="849"/>
      <c r="AU609" s="849"/>
      <c r="AV609" s="849"/>
      <c r="AW609" s="849"/>
      <c r="AX609" s="849"/>
      <c r="AY609" s="849"/>
      <c r="AZ609" s="849"/>
      <c r="BA609" s="849"/>
      <c r="BB609" s="849"/>
      <c r="BC609" s="849"/>
      <c r="BD609" s="849"/>
      <c r="BE609" s="849"/>
      <c r="BF609" s="849"/>
      <c r="BG609" s="849"/>
      <c r="BH609" s="849"/>
      <c r="BI609" s="849"/>
      <c r="BJ609" s="849"/>
      <c r="BK609" s="849"/>
      <c r="BL609" s="849"/>
      <c r="BM609" s="849"/>
      <c r="BN609" s="849"/>
      <c r="BO609" s="849"/>
      <c r="BP609" s="603" t="s">
        <v>1642</v>
      </c>
    </row>
    <row r="610" spans="2:68" ht="16.5" customHeight="1" x14ac:dyDescent="0.2">
      <c r="B610" s="470">
        <v>1228</v>
      </c>
      <c r="C610" s="442" t="s">
        <v>2114</v>
      </c>
      <c r="D610" s="1088"/>
      <c r="E610" s="1386"/>
      <c r="F610" s="442" t="s">
        <v>2115</v>
      </c>
      <c r="G610" s="461"/>
      <c r="H610" s="966" t="s">
        <v>2118</v>
      </c>
      <c r="AP610" s="571" t="s">
        <v>1939</v>
      </c>
      <c r="AQ610" s="571" t="s">
        <v>2123</v>
      </c>
      <c r="AR610" s="849"/>
      <c r="AS610" s="849"/>
      <c r="AT610" s="849"/>
      <c r="AU610" s="849"/>
      <c r="AV610" s="849"/>
      <c r="AW610" s="849"/>
      <c r="AX610" s="849"/>
      <c r="AY610" s="849"/>
      <c r="AZ610" s="849"/>
      <c r="BA610" s="849"/>
      <c r="BB610" s="849"/>
      <c r="BC610" s="849"/>
      <c r="BD610" s="849"/>
      <c r="BE610" s="849"/>
      <c r="BF610" s="849"/>
      <c r="BG610" s="849"/>
      <c r="BH610" s="849"/>
      <c r="BI610" s="849"/>
      <c r="BJ610" s="849"/>
      <c r="BK610" s="849"/>
      <c r="BL610" s="849"/>
      <c r="BM610" s="849"/>
      <c r="BN610" s="849"/>
      <c r="BO610" s="849"/>
      <c r="BP610" s="603" t="s">
        <v>1642</v>
      </c>
    </row>
    <row r="611" spans="2:68" ht="16.5" customHeight="1" x14ac:dyDescent="0.2">
      <c r="B611" s="470">
        <v>1228</v>
      </c>
      <c r="C611" s="442" t="s">
        <v>2114</v>
      </c>
      <c r="D611" s="1088"/>
      <c r="E611" s="1386"/>
      <c r="F611" s="442" t="s">
        <v>2115</v>
      </c>
      <c r="G611" s="461"/>
      <c r="H611" s="966" t="s">
        <v>2119</v>
      </c>
      <c r="AP611" s="571" t="s">
        <v>1939</v>
      </c>
      <c r="AQ611" s="571" t="s">
        <v>2123</v>
      </c>
      <c r="AR611" s="849"/>
      <c r="AS611" s="849"/>
      <c r="AT611" s="849"/>
      <c r="AU611" s="849"/>
      <c r="AV611" s="849"/>
      <c r="AW611" s="849"/>
      <c r="AX611" s="849"/>
      <c r="AY611" s="849"/>
      <c r="AZ611" s="849"/>
      <c r="BA611" s="849"/>
      <c r="BB611" s="849"/>
      <c r="BC611" s="849"/>
      <c r="BD611" s="849"/>
      <c r="BE611" s="849"/>
      <c r="BF611" s="849"/>
      <c r="BG611" s="849"/>
      <c r="BH611" s="849"/>
      <c r="BI611" s="849"/>
      <c r="BJ611" s="849"/>
      <c r="BK611" s="849"/>
      <c r="BL611" s="849"/>
      <c r="BM611" s="849"/>
      <c r="BN611" s="849"/>
      <c r="BO611" s="849"/>
      <c r="BP611" s="603" t="s">
        <v>1642</v>
      </c>
    </row>
    <row r="612" spans="2:68" ht="16.5" customHeight="1" x14ac:dyDescent="0.2">
      <c r="B612" s="470">
        <v>1228</v>
      </c>
      <c r="C612" s="442" t="s">
        <v>2114</v>
      </c>
      <c r="D612" s="1088"/>
      <c r="E612" s="1386"/>
      <c r="F612" s="442" t="s">
        <v>2115</v>
      </c>
      <c r="G612" s="461"/>
      <c r="H612" s="966" t="s">
        <v>2120</v>
      </c>
      <c r="AP612" s="571" t="s">
        <v>1939</v>
      </c>
      <c r="AQ612" s="571" t="s">
        <v>2123</v>
      </c>
      <c r="AR612" s="849"/>
      <c r="AS612" s="849"/>
      <c r="AT612" s="849"/>
      <c r="AU612" s="849"/>
      <c r="AV612" s="849"/>
      <c r="AW612" s="849"/>
      <c r="AX612" s="849"/>
      <c r="AY612" s="849"/>
      <c r="AZ612" s="849"/>
      <c r="BA612" s="849"/>
      <c r="BB612" s="849"/>
      <c r="BC612" s="849"/>
      <c r="BD612" s="849"/>
      <c r="BE612" s="849"/>
      <c r="BF612" s="849"/>
      <c r="BG612" s="849"/>
      <c r="BH612" s="849"/>
      <c r="BI612" s="849"/>
      <c r="BJ612" s="849"/>
      <c r="BK612" s="849"/>
      <c r="BL612" s="849"/>
      <c r="BM612" s="849"/>
      <c r="BN612" s="849"/>
      <c r="BO612" s="849"/>
      <c r="BP612" s="603" t="s">
        <v>1642</v>
      </c>
    </row>
    <row r="613" spans="2:68" ht="16.5" customHeight="1" x14ac:dyDescent="0.2">
      <c r="B613" s="470">
        <v>1228</v>
      </c>
      <c r="C613" s="442" t="s">
        <v>2114</v>
      </c>
      <c r="D613" s="1088"/>
      <c r="E613" s="1386"/>
      <c r="F613" s="442" t="s">
        <v>2115</v>
      </c>
      <c r="G613" s="461"/>
      <c r="H613" s="966" t="s">
        <v>2121</v>
      </c>
      <c r="AP613" s="571" t="s">
        <v>1939</v>
      </c>
      <c r="AQ613" s="571" t="s">
        <v>2123</v>
      </c>
      <c r="AR613" s="849"/>
      <c r="AS613" s="849"/>
      <c r="AT613" s="849"/>
      <c r="AU613" s="849"/>
      <c r="AV613" s="849"/>
      <c r="AW613" s="849"/>
      <c r="AX613" s="849"/>
      <c r="AY613" s="849"/>
      <c r="AZ613" s="849"/>
      <c r="BA613" s="849"/>
      <c r="BB613" s="849"/>
      <c r="BC613" s="849"/>
      <c r="BD613" s="849"/>
      <c r="BE613" s="849"/>
      <c r="BF613" s="849"/>
      <c r="BG613" s="849"/>
      <c r="BH613" s="849"/>
      <c r="BI613" s="849"/>
      <c r="BJ613" s="849"/>
      <c r="BK613" s="849"/>
      <c r="BL613" s="849"/>
      <c r="BM613" s="849"/>
      <c r="BN613" s="849"/>
      <c r="BO613" s="849"/>
      <c r="BP613" s="603" t="s">
        <v>1642</v>
      </c>
    </row>
    <row r="615" spans="2:68" ht="16.5" customHeight="1" x14ac:dyDescent="0.2">
      <c r="B615" s="478">
        <v>1392</v>
      </c>
      <c r="C615" s="982" t="s">
        <v>2125</v>
      </c>
      <c r="D615" s="416"/>
      <c r="E615" s="416"/>
      <c r="F615" s="442" t="s">
        <v>1661</v>
      </c>
      <c r="G615" s="442"/>
      <c r="H615" s="396" t="s">
        <v>2126</v>
      </c>
      <c r="AP615" s="571" t="s">
        <v>2123</v>
      </c>
      <c r="AQ615" s="849"/>
      <c r="AR615" s="849"/>
      <c r="AS615" s="849"/>
      <c r="AT615" s="849"/>
      <c r="AU615" s="849"/>
      <c r="AV615" s="849"/>
      <c r="AW615" s="849"/>
      <c r="AX615" s="849"/>
      <c r="AY615" s="849"/>
      <c r="AZ615" s="849"/>
      <c r="BA615" s="849"/>
      <c r="BB615" s="849"/>
      <c r="BC615" s="849"/>
      <c r="BD615" s="849"/>
      <c r="BE615" s="849"/>
      <c r="BF615" s="849"/>
      <c r="BG615" s="849"/>
      <c r="BH615" s="849"/>
      <c r="BI615" s="849"/>
      <c r="BJ615" s="849"/>
      <c r="BK615" s="849"/>
      <c r="BL615" s="849"/>
      <c r="BM615" s="849"/>
      <c r="BN615" s="849"/>
      <c r="BO615" s="849"/>
      <c r="BP615" s="603" t="s">
        <v>1711</v>
      </c>
    </row>
    <row r="616" spans="2:68" ht="16.5" customHeight="1" x14ac:dyDescent="0.2">
      <c r="B616" s="485">
        <v>1393</v>
      </c>
      <c r="C616" s="442" t="s">
        <v>2128</v>
      </c>
      <c r="D616" s="1088"/>
      <c r="E616" s="1386"/>
      <c r="F616" s="442" t="s">
        <v>2129</v>
      </c>
      <c r="G616" s="442"/>
      <c r="H616" s="396" t="s">
        <v>2130</v>
      </c>
      <c r="AP616" s="571" t="s">
        <v>2124</v>
      </c>
      <c r="AQ616" s="571" t="s">
        <v>2082</v>
      </c>
      <c r="AR616" s="849"/>
      <c r="AS616" s="849"/>
      <c r="AT616" s="849"/>
      <c r="AU616" s="849"/>
      <c r="AV616" s="849"/>
      <c r="AW616" s="849"/>
      <c r="AX616" s="849"/>
      <c r="AY616" s="849"/>
      <c r="AZ616" s="849"/>
      <c r="BA616" s="849"/>
      <c r="BB616" s="849"/>
      <c r="BC616" s="849"/>
      <c r="BD616" s="849"/>
      <c r="BE616" s="849"/>
      <c r="BF616" s="849"/>
      <c r="BG616" s="849"/>
      <c r="BH616" s="849"/>
      <c r="BI616" s="849"/>
      <c r="BJ616" s="849"/>
      <c r="BK616" s="849"/>
      <c r="BL616" s="849"/>
      <c r="BM616" s="849"/>
      <c r="BN616" s="849"/>
      <c r="BO616" s="849"/>
      <c r="BP616" s="603" t="s">
        <v>1741</v>
      </c>
    </row>
    <row r="617" spans="2:68" ht="16.5" customHeight="1" x14ac:dyDescent="0.2">
      <c r="B617" s="470">
        <v>1394</v>
      </c>
      <c r="C617" s="442" t="s">
        <v>2134</v>
      </c>
      <c r="D617" s="1088"/>
      <c r="E617" s="1386"/>
      <c r="F617" s="442" t="s">
        <v>1967</v>
      </c>
      <c r="G617" s="442"/>
      <c r="H617" s="396" t="s">
        <v>2135</v>
      </c>
      <c r="AP617" s="571" t="s">
        <v>2132</v>
      </c>
      <c r="AQ617" s="849"/>
      <c r="AR617" s="849"/>
      <c r="AS617" s="849"/>
      <c r="AT617" s="849"/>
      <c r="AU617" s="849"/>
      <c r="AV617" s="849"/>
      <c r="AW617" s="849"/>
      <c r="AX617" s="849"/>
      <c r="AY617" s="849"/>
      <c r="AZ617" s="849"/>
      <c r="BA617" s="849"/>
      <c r="BB617" s="849"/>
      <c r="BC617" s="849"/>
      <c r="BD617" s="849"/>
      <c r="BE617" s="849"/>
      <c r="BF617" s="849"/>
      <c r="BG617" s="849"/>
      <c r="BH617" s="849"/>
      <c r="BI617" s="849"/>
      <c r="BJ617" s="849"/>
      <c r="BK617" s="849"/>
      <c r="BL617" s="849"/>
      <c r="BM617" s="849"/>
      <c r="BN617" s="849"/>
      <c r="BO617" s="849"/>
      <c r="BP617" s="603" t="s">
        <v>1819</v>
      </c>
    </row>
    <row r="618" spans="2:68" ht="16.5" customHeight="1" x14ac:dyDescent="0.2">
      <c r="B618" s="470">
        <v>1397</v>
      </c>
      <c r="C618" s="442" t="s">
        <v>2143</v>
      </c>
      <c r="D618" s="460"/>
      <c r="E618" s="460"/>
      <c r="F618" s="460" t="s">
        <v>1597</v>
      </c>
      <c r="G618" s="461"/>
      <c r="H618" s="768"/>
      <c r="AQ618" s="571" t="s">
        <v>1852</v>
      </c>
      <c r="AR618" s="849"/>
      <c r="AS618" s="849"/>
      <c r="AT618" s="849"/>
      <c r="AU618" s="849"/>
      <c r="AV618" s="849"/>
      <c r="AW618" s="849"/>
      <c r="AX618" s="849"/>
      <c r="AY618" s="849"/>
      <c r="AZ618" s="849"/>
      <c r="BA618" s="849"/>
      <c r="BB618" s="849"/>
      <c r="BC618" s="849"/>
      <c r="BD618" s="849"/>
      <c r="BE618" s="849"/>
      <c r="BF618" s="849"/>
      <c r="BG618" s="849"/>
      <c r="BH618" s="849"/>
      <c r="BI618" s="849"/>
      <c r="BJ618" s="849"/>
      <c r="BK618" s="849"/>
      <c r="BL618" s="849"/>
      <c r="BM618" s="849"/>
      <c r="BN618" s="849"/>
      <c r="BO618" s="849"/>
      <c r="BP618" s="603" t="s">
        <v>1819</v>
      </c>
    </row>
    <row r="619" spans="2:68" ht="16.5" customHeight="1" x14ac:dyDescent="0.2">
      <c r="B619" s="470">
        <v>1402</v>
      </c>
      <c r="C619" s="442" t="s">
        <v>2147</v>
      </c>
      <c r="D619" s="1088"/>
      <c r="E619" s="1386"/>
      <c r="F619" s="442" t="s">
        <v>1597</v>
      </c>
      <c r="G619" s="442"/>
      <c r="H619" s="396" t="s">
        <v>2148</v>
      </c>
      <c r="AQ619" s="571" t="s">
        <v>2039</v>
      </c>
      <c r="AR619" s="849"/>
      <c r="AS619" s="849"/>
      <c r="AT619" s="849"/>
      <c r="AU619" s="849"/>
      <c r="AV619" s="849"/>
      <c r="AW619" s="849"/>
      <c r="AX619" s="849"/>
      <c r="AY619" s="849"/>
      <c r="AZ619" s="849"/>
      <c r="BA619" s="849"/>
      <c r="BB619" s="849"/>
      <c r="BC619" s="849"/>
      <c r="BD619" s="849"/>
      <c r="BE619" s="849"/>
      <c r="BF619" s="849"/>
      <c r="BG619" s="849"/>
      <c r="BH619" s="849"/>
      <c r="BI619" s="849"/>
      <c r="BJ619" s="849"/>
      <c r="BK619" s="849"/>
      <c r="BL619" s="849"/>
      <c r="BM619" s="849"/>
      <c r="BN619" s="849"/>
      <c r="BO619" s="849"/>
      <c r="BP619" s="603" t="s">
        <v>2149</v>
      </c>
    </row>
    <row r="621" spans="2:68" ht="16.5" customHeight="1" x14ac:dyDescent="0.2">
      <c r="B621" s="470">
        <v>1401</v>
      </c>
      <c r="C621" s="442" t="s">
        <v>2150</v>
      </c>
      <c r="D621" s="1088"/>
      <c r="E621" s="1386"/>
      <c r="F621" s="442" t="s">
        <v>1499</v>
      </c>
      <c r="G621" s="1016"/>
      <c r="H621" s="1017" t="s">
        <v>2151</v>
      </c>
      <c r="AQ621" s="591" t="s">
        <v>1988</v>
      </c>
      <c r="AR621" s="849"/>
      <c r="AS621" s="849"/>
      <c r="AT621" s="849"/>
      <c r="AU621" s="849"/>
      <c r="AV621" s="849"/>
      <c r="AW621" s="849"/>
      <c r="AX621" s="849"/>
      <c r="AY621" s="849"/>
      <c r="AZ621" s="849"/>
      <c r="BA621" s="849"/>
      <c r="BB621" s="849"/>
      <c r="BC621" s="591" t="s">
        <v>1997</v>
      </c>
      <c r="BD621" s="849"/>
      <c r="BE621" s="849"/>
      <c r="BF621" s="849"/>
      <c r="BG621" s="849"/>
      <c r="BH621" s="849"/>
      <c r="BI621" s="849"/>
      <c r="BJ621" s="849"/>
      <c r="BK621" s="849"/>
      <c r="BL621" s="849"/>
      <c r="BM621" s="849"/>
      <c r="BN621" s="849"/>
      <c r="BO621" s="849"/>
      <c r="BP621" s="965" t="s">
        <v>2161</v>
      </c>
    </row>
    <row r="622" spans="2:68" ht="16.5" customHeight="1" x14ac:dyDescent="0.2">
      <c r="B622" s="470">
        <v>1401</v>
      </c>
      <c r="C622" s="442" t="s">
        <v>2150</v>
      </c>
      <c r="D622" s="1018"/>
      <c r="E622" s="1018"/>
      <c r="F622" s="1018" t="s">
        <v>1038</v>
      </c>
      <c r="G622" s="1018"/>
      <c r="H622" s="396" t="s">
        <v>2152</v>
      </c>
      <c r="AQ622" s="591" t="s">
        <v>1988</v>
      </c>
      <c r="AR622" s="849"/>
      <c r="AS622" s="849"/>
      <c r="AT622" s="849"/>
      <c r="AU622" s="849"/>
      <c r="AV622" s="849"/>
      <c r="AW622" s="849"/>
      <c r="AX622" s="849"/>
      <c r="AY622" s="849"/>
      <c r="AZ622" s="849"/>
      <c r="BA622" s="849"/>
      <c r="BB622" s="849"/>
      <c r="BC622" s="591" t="s">
        <v>1997</v>
      </c>
      <c r="BD622" s="849"/>
      <c r="BE622" s="849"/>
      <c r="BF622" s="849"/>
      <c r="BG622" s="849"/>
      <c r="BH622" s="849"/>
      <c r="BI622" s="849"/>
      <c r="BJ622" s="849"/>
      <c r="BK622" s="849"/>
      <c r="BL622" s="849"/>
      <c r="BM622" s="849"/>
      <c r="BN622" s="849"/>
      <c r="BO622" s="849"/>
      <c r="BP622" s="965" t="s">
        <v>2161</v>
      </c>
    </row>
    <row r="623" spans="2:68" ht="16.5" customHeight="1" x14ac:dyDescent="0.2">
      <c r="B623" s="470">
        <v>1401</v>
      </c>
      <c r="C623" s="442" t="s">
        <v>2150</v>
      </c>
      <c r="D623" s="1018"/>
      <c r="E623" s="1018"/>
      <c r="F623" s="1018" t="s">
        <v>2153</v>
      </c>
      <c r="G623" s="1018"/>
      <c r="H623" s="396" t="s">
        <v>2154</v>
      </c>
      <c r="AQ623" s="591" t="s">
        <v>1988</v>
      </c>
      <c r="AR623" s="849"/>
      <c r="AS623" s="849"/>
      <c r="AT623" s="849"/>
      <c r="AU623" s="849"/>
      <c r="AV623" s="849"/>
      <c r="AW623" s="849"/>
      <c r="AX623" s="849"/>
      <c r="AY623" s="849"/>
      <c r="AZ623" s="849"/>
      <c r="BA623" s="849"/>
      <c r="BB623" s="849"/>
      <c r="BC623" s="591" t="s">
        <v>1997</v>
      </c>
      <c r="BD623" s="849"/>
      <c r="BE623" s="849"/>
      <c r="BF623" s="849"/>
      <c r="BG623" s="849"/>
      <c r="BH623" s="849"/>
      <c r="BI623" s="849"/>
      <c r="BJ623" s="849"/>
      <c r="BK623" s="849"/>
      <c r="BL623" s="849"/>
      <c r="BM623" s="849"/>
      <c r="BN623" s="849"/>
      <c r="BO623" s="849"/>
      <c r="BP623" s="965" t="s">
        <v>2161</v>
      </c>
    </row>
    <row r="624" spans="2:68" ht="16.5" customHeight="1" x14ac:dyDescent="0.2">
      <c r="B624" s="470">
        <v>1401</v>
      </c>
      <c r="C624" s="442" t="s">
        <v>2150</v>
      </c>
      <c r="D624" s="1018"/>
      <c r="E624" s="1018"/>
      <c r="F624" s="1018" t="s">
        <v>2155</v>
      </c>
      <c r="G624" s="1018"/>
      <c r="H624" s="396" t="s">
        <v>2156</v>
      </c>
      <c r="AQ624" s="591" t="s">
        <v>1988</v>
      </c>
      <c r="AR624" s="849"/>
      <c r="AS624" s="849"/>
      <c r="AT624" s="849"/>
      <c r="AU624" s="849"/>
      <c r="AV624" s="849"/>
      <c r="AW624" s="849"/>
      <c r="AX624" s="849"/>
      <c r="AY624" s="849"/>
      <c r="AZ624" s="849"/>
      <c r="BA624" s="849"/>
      <c r="BB624" s="849"/>
      <c r="BC624" s="591" t="s">
        <v>1997</v>
      </c>
      <c r="BD624" s="849"/>
      <c r="BE624" s="849"/>
      <c r="BF624" s="849"/>
      <c r="BG624" s="849"/>
      <c r="BH624" s="849"/>
      <c r="BI624" s="849"/>
      <c r="BJ624" s="849"/>
      <c r="BK624" s="849"/>
      <c r="BL624" s="849"/>
      <c r="BM624" s="849"/>
      <c r="BN624" s="849"/>
      <c r="BO624" s="849"/>
      <c r="BP624" s="965" t="s">
        <v>2161</v>
      </c>
    </row>
    <row r="625" spans="2:68" ht="16.5" customHeight="1" x14ac:dyDescent="0.2">
      <c r="B625" s="470">
        <v>1401</v>
      </c>
      <c r="C625" s="442" t="s">
        <v>2150</v>
      </c>
      <c r="D625" s="461"/>
      <c r="E625" s="461"/>
      <c r="F625" s="777"/>
      <c r="G625" s="777"/>
      <c r="H625" s="396" t="s">
        <v>2157</v>
      </c>
      <c r="AQ625" s="591" t="s">
        <v>1988</v>
      </c>
      <c r="AR625" s="849"/>
      <c r="AS625" s="849"/>
      <c r="AT625" s="849"/>
      <c r="AU625" s="849"/>
      <c r="AV625" s="849"/>
      <c r="AW625" s="849"/>
      <c r="AX625" s="849"/>
      <c r="AY625" s="849"/>
      <c r="AZ625" s="849"/>
      <c r="BA625" s="849"/>
      <c r="BB625" s="849"/>
      <c r="BC625" s="591" t="s">
        <v>1997</v>
      </c>
      <c r="BD625" s="849"/>
      <c r="BE625" s="849"/>
      <c r="BF625" s="849"/>
      <c r="BG625" s="849"/>
      <c r="BH625" s="849"/>
      <c r="BI625" s="849"/>
      <c r="BJ625" s="849"/>
      <c r="BK625" s="849"/>
      <c r="BL625" s="849"/>
      <c r="BM625" s="849"/>
      <c r="BN625" s="849"/>
      <c r="BO625" s="849"/>
      <c r="BP625" s="965" t="s">
        <v>2161</v>
      </c>
    </row>
    <row r="626" spans="2:68" ht="16.5" customHeight="1" x14ac:dyDescent="0.2">
      <c r="B626" s="470">
        <v>1401</v>
      </c>
      <c r="C626" s="442" t="s">
        <v>2150</v>
      </c>
      <c r="D626" s="1088"/>
      <c r="E626" s="1386"/>
      <c r="F626" s="442" t="s">
        <v>1499</v>
      </c>
      <c r="G626" s="442"/>
      <c r="H626" s="396" t="s">
        <v>2158</v>
      </c>
      <c r="AQ626" s="591" t="s">
        <v>1988</v>
      </c>
      <c r="AR626" s="849"/>
      <c r="AS626" s="849"/>
      <c r="AT626" s="849"/>
      <c r="AU626" s="849"/>
      <c r="AV626" s="849"/>
      <c r="AW626" s="849"/>
      <c r="AX626" s="849"/>
      <c r="AY626" s="849"/>
      <c r="AZ626" s="849"/>
      <c r="BA626" s="849"/>
      <c r="BB626" s="849"/>
      <c r="BC626" s="591" t="s">
        <v>1997</v>
      </c>
      <c r="BD626" s="849"/>
      <c r="BE626" s="849"/>
      <c r="BF626" s="849"/>
      <c r="BG626" s="849"/>
      <c r="BH626" s="849"/>
      <c r="BI626" s="849"/>
      <c r="BJ626" s="849"/>
      <c r="BK626" s="849"/>
      <c r="BL626" s="849"/>
      <c r="BM626" s="849"/>
      <c r="BN626" s="849"/>
      <c r="BO626" s="849"/>
      <c r="BP626" s="965" t="s">
        <v>2161</v>
      </c>
    </row>
    <row r="627" spans="2:68" ht="16.5" customHeight="1" x14ac:dyDescent="0.2">
      <c r="B627" s="470">
        <v>1401</v>
      </c>
      <c r="C627" s="442" t="s">
        <v>2150</v>
      </c>
      <c r="D627" s="1088"/>
      <c r="E627" s="1386"/>
      <c r="F627" s="442" t="s">
        <v>2159</v>
      </c>
      <c r="G627" s="442"/>
      <c r="H627" s="396" t="s">
        <v>2160</v>
      </c>
      <c r="AQ627" s="591" t="s">
        <v>1988</v>
      </c>
      <c r="AR627" s="849"/>
      <c r="AS627" s="849"/>
      <c r="AT627" s="849"/>
      <c r="AU627" s="849"/>
      <c r="AV627" s="849"/>
      <c r="AW627" s="849"/>
      <c r="AX627" s="849"/>
      <c r="AY627" s="849"/>
      <c r="AZ627" s="849"/>
      <c r="BA627" s="849"/>
      <c r="BB627" s="849"/>
      <c r="BC627" s="591" t="s">
        <v>1997</v>
      </c>
      <c r="BD627" s="849"/>
      <c r="BE627" s="849"/>
      <c r="BF627" s="849"/>
      <c r="BG627" s="849"/>
      <c r="BH627" s="849"/>
      <c r="BI627" s="849"/>
      <c r="BJ627" s="849"/>
      <c r="BK627" s="849"/>
      <c r="BL627" s="849"/>
      <c r="BM627" s="849"/>
      <c r="BN627" s="849"/>
      <c r="BO627" s="849"/>
      <c r="BP627" s="965" t="s">
        <v>2161</v>
      </c>
    </row>
    <row r="629" spans="2:68" ht="16.5" customHeight="1" x14ac:dyDescent="0.2">
      <c r="B629" s="470">
        <v>1404</v>
      </c>
      <c r="C629" s="442" t="s">
        <v>2162</v>
      </c>
      <c r="D629" s="1088"/>
      <c r="E629" s="1386"/>
      <c r="F629" s="442" t="s">
        <v>1847</v>
      </c>
      <c r="G629" s="442"/>
      <c r="H629" s="396" t="s">
        <v>2163</v>
      </c>
      <c r="AQ629" s="571" t="s">
        <v>2123</v>
      </c>
      <c r="AR629" s="849"/>
      <c r="AS629" s="849"/>
      <c r="AT629" s="849"/>
      <c r="AU629" s="849"/>
      <c r="AV629" s="849"/>
      <c r="AW629" s="849"/>
      <c r="AX629" s="849"/>
      <c r="AY629" s="849"/>
      <c r="AZ629" s="849"/>
      <c r="BA629" s="849"/>
      <c r="BB629" s="849"/>
      <c r="BC629" s="849"/>
      <c r="BD629" s="849"/>
      <c r="BE629" s="849"/>
      <c r="BF629" s="849"/>
      <c r="BG629" s="849"/>
      <c r="BH629" s="849"/>
      <c r="BI629" s="849"/>
      <c r="BJ629" s="849"/>
      <c r="BK629" s="849"/>
      <c r="BL629" s="849"/>
      <c r="BM629" s="849"/>
      <c r="BN629" s="849"/>
      <c r="BO629" s="849"/>
      <c r="BP629" s="603" t="s">
        <v>1642</v>
      </c>
    </row>
    <row r="630" spans="2:68" ht="16.5" customHeight="1" x14ac:dyDescent="0.2">
      <c r="B630" s="470">
        <v>1405</v>
      </c>
      <c r="C630" s="442" t="s">
        <v>2164</v>
      </c>
      <c r="D630" s="1088"/>
      <c r="E630" s="1386"/>
      <c r="F630" s="442" t="s">
        <v>2165</v>
      </c>
      <c r="G630" s="442"/>
      <c r="H630" s="396" t="s">
        <v>2166</v>
      </c>
      <c r="AQ630" s="571" t="s">
        <v>2124</v>
      </c>
      <c r="AR630" s="849"/>
      <c r="AS630" s="849"/>
      <c r="AT630" s="849"/>
      <c r="AU630" s="849"/>
      <c r="AV630" s="849"/>
      <c r="AW630" s="849"/>
      <c r="AX630" s="849"/>
      <c r="AY630" s="849"/>
      <c r="AZ630" s="849"/>
      <c r="BA630" s="849"/>
      <c r="BB630" s="849"/>
      <c r="BC630" s="849"/>
      <c r="BD630" s="849"/>
      <c r="BE630" s="849"/>
      <c r="BF630" s="849"/>
      <c r="BG630" s="849"/>
      <c r="BH630" s="849"/>
      <c r="BI630" s="849"/>
      <c r="BJ630" s="849"/>
      <c r="BK630" s="849"/>
      <c r="BL630" s="849"/>
      <c r="BM630" s="849"/>
      <c r="BN630" s="849"/>
      <c r="BO630" s="849"/>
      <c r="BP630" s="603" t="s">
        <v>1642</v>
      </c>
    </row>
    <row r="631" spans="2:68" ht="16.5" customHeight="1" x14ac:dyDescent="0.2">
      <c r="B631" s="470">
        <v>1406</v>
      </c>
      <c r="C631" s="442" t="s">
        <v>2168</v>
      </c>
      <c r="D631" s="461"/>
      <c r="E631" s="461"/>
      <c r="F631" s="461" t="s">
        <v>2169</v>
      </c>
      <c r="G631" s="461"/>
      <c r="H631" s="966" t="s">
        <v>2170</v>
      </c>
      <c r="AQ631" s="962" t="s">
        <v>1829</v>
      </c>
      <c r="AR631" s="849"/>
      <c r="AS631" s="849"/>
      <c r="AT631" s="849"/>
      <c r="AU631" s="849"/>
      <c r="AV631" s="849"/>
      <c r="AW631" s="849"/>
      <c r="AX631" s="849"/>
      <c r="AY631" s="849"/>
      <c r="AZ631" s="849"/>
      <c r="BA631" s="849"/>
      <c r="BB631" s="849"/>
      <c r="BC631" s="849"/>
      <c r="BD631" s="849"/>
      <c r="BE631" s="849"/>
      <c r="BF631" s="849"/>
      <c r="BG631" s="849"/>
      <c r="BH631" s="849"/>
      <c r="BI631" s="849"/>
      <c r="BJ631" s="849"/>
      <c r="BK631" s="849"/>
      <c r="BL631" s="849"/>
      <c r="BM631" s="849"/>
      <c r="BN631" s="849"/>
      <c r="BO631" s="849"/>
      <c r="BP631" s="777" t="s">
        <v>1741</v>
      </c>
    </row>
    <row r="632" spans="2:68" ht="16.5" customHeight="1" x14ac:dyDescent="0.2">
      <c r="B632" s="474">
        <v>1153</v>
      </c>
      <c r="C632" s="442" t="s">
        <v>1617</v>
      </c>
      <c r="D632" s="1088"/>
      <c r="E632" s="1386"/>
      <c r="F632" s="442" t="s">
        <v>2014</v>
      </c>
      <c r="G632" s="442"/>
      <c r="H632" s="439" t="s">
        <v>1616</v>
      </c>
      <c r="AQ632" s="571" t="s">
        <v>2084</v>
      </c>
      <c r="AR632" s="849"/>
      <c r="AS632" s="849"/>
      <c r="AT632" s="849"/>
      <c r="AU632" s="849"/>
      <c r="AV632" s="849"/>
      <c r="AW632" s="849"/>
      <c r="AX632" s="849"/>
      <c r="AY632" s="849"/>
      <c r="AZ632" s="849"/>
      <c r="BA632" s="849"/>
      <c r="BB632" s="849"/>
      <c r="BC632" s="849"/>
      <c r="BD632" s="849"/>
      <c r="BE632" s="849"/>
      <c r="BF632" s="849"/>
      <c r="BG632" s="849"/>
      <c r="BH632" s="849"/>
      <c r="BI632" s="849"/>
      <c r="BJ632" s="849"/>
      <c r="BK632" s="849"/>
      <c r="BL632" s="849"/>
      <c r="BM632" s="849"/>
      <c r="BN632" s="849"/>
      <c r="BO632" s="849"/>
      <c r="BP632" s="777" t="s">
        <v>2171</v>
      </c>
    </row>
    <row r="633" spans="2:68" ht="16.5" customHeight="1" x14ac:dyDescent="0.2">
      <c r="B633" s="470">
        <v>1412</v>
      </c>
      <c r="C633" s="442" t="s">
        <v>2173</v>
      </c>
      <c r="D633" s="461"/>
      <c r="E633" s="461"/>
      <c r="F633" s="461" t="s">
        <v>2174</v>
      </c>
      <c r="G633" s="461"/>
      <c r="H633" s="1019" t="s">
        <v>2175</v>
      </c>
      <c r="AR633" s="571" t="s">
        <v>1830</v>
      </c>
      <c r="AS633" s="849"/>
      <c r="AT633" s="849"/>
      <c r="AU633" s="849"/>
      <c r="AV633" s="849"/>
      <c r="AW633" s="849"/>
      <c r="AX633" s="849"/>
      <c r="AY633" s="849"/>
      <c r="AZ633" s="849"/>
      <c r="BA633" s="849"/>
      <c r="BB633" s="849"/>
      <c r="BC633" s="849"/>
      <c r="BD633" s="849"/>
      <c r="BE633" s="849"/>
      <c r="BF633" s="849"/>
      <c r="BG633" s="849"/>
      <c r="BH633" s="849"/>
      <c r="BI633" s="849"/>
      <c r="BJ633" s="849"/>
      <c r="BK633" s="849"/>
      <c r="BL633" s="849"/>
      <c r="BM633" s="849"/>
      <c r="BN633" s="849"/>
      <c r="BO633" s="849"/>
      <c r="BP633" s="777" t="s">
        <v>2176</v>
      </c>
    </row>
    <row r="634" spans="2:68" ht="16.5" customHeight="1" x14ac:dyDescent="0.2">
      <c r="B634" s="470">
        <v>1413</v>
      </c>
      <c r="C634" s="442" t="s">
        <v>2177</v>
      </c>
      <c r="D634" s="461"/>
      <c r="E634" s="461"/>
      <c r="H634" s="442" t="s">
        <v>2178</v>
      </c>
      <c r="AR634" s="571" t="s">
        <v>1876</v>
      </c>
      <c r="AS634" s="849"/>
      <c r="AT634" s="849"/>
      <c r="AU634" s="849"/>
      <c r="AV634" s="849"/>
      <c r="AW634" s="849"/>
      <c r="AX634" s="849"/>
      <c r="AY634" s="849"/>
      <c r="AZ634" s="849"/>
      <c r="BA634" s="849"/>
      <c r="BB634" s="849"/>
      <c r="BC634" s="849"/>
      <c r="BD634" s="849"/>
      <c r="BE634" s="849"/>
      <c r="BF634" s="849"/>
      <c r="BG634" s="849"/>
      <c r="BH634" s="849"/>
      <c r="BI634" s="849"/>
      <c r="BJ634" s="849"/>
      <c r="BK634" s="849"/>
      <c r="BL634" s="849"/>
      <c r="BM634" s="849"/>
      <c r="BN634" s="849"/>
      <c r="BO634" s="849"/>
      <c r="BP634" s="777" t="s">
        <v>2179</v>
      </c>
    </row>
    <row r="635" spans="2:68" ht="16.5" customHeight="1" x14ac:dyDescent="0.2">
      <c r="B635" s="470">
        <v>1414</v>
      </c>
      <c r="C635" s="442" t="s">
        <v>2180</v>
      </c>
      <c r="D635" s="1088"/>
      <c r="E635" s="1386"/>
      <c r="F635" s="442" t="s">
        <v>2181</v>
      </c>
      <c r="G635" s="442"/>
      <c r="H635" s="439" t="s">
        <v>2182</v>
      </c>
      <c r="AR635" s="571" t="s">
        <v>1831</v>
      </c>
      <c r="AS635" s="849"/>
      <c r="AT635" s="849"/>
      <c r="AU635" s="849"/>
      <c r="AV635" s="849"/>
      <c r="AW635" s="849"/>
      <c r="AX635" s="849"/>
      <c r="AY635" s="849"/>
      <c r="AZ635" s="849"/>
      <c r="BA635" s="849"/>
      <c r="BB635" s="849"/>
      <c r="BC635" s="849"/>
      <c r="BD635" s="849"/>
      <c r="BE635" s="849"/>
      <c r="BF635" s="849"/>
      <c r="BG635" s="849"/>
      <c r="BH635" s="849"/>
      <c r="BI635" s="849"/>
      <c r="BJ635" s="849"/>
      <c r="BK635" s="849"/>
      <c r="BL635" s="849"/>
      <c r="BM635" s="849"/>
      <c r="BN635" s="849"/>
      <c r="BO635" s="849"/>
      <c r="BP635" s="777" t="s">
        <v>1726</v>
      </c>
    </row>
    <row r="636" spans="2:68" ht="16.5" customHeight="1" x14ac:dyDescent="0.2">
      <c r="B636" s="472">
        <v>944</v>
      </c>
      <c r="C636" s="414" t="s">
        <v>2183</v>
      </c>
      <c r="D636" s="414"/>
      <c r="E636" s="414"/>
      <c r="F636" s="442" t="s">
        <v>1967</v>
      </c>
      <c r="G636" s="442"/>
      <c r="H636" s="439" t="s">
        <v>2184</v>
      </c>
      <c r="AR636" s="571" t="s">
        <v>2002</v>
      </c>
      <c r="AS636" s="849"/>
      <c r="AT636" s="849"/>
      <c r="AU636" s="849"/>
      <c r="AV636" s="849"/>
      <c r="AW636" s="849"/>
      <c r="AX636" s="849"/>
      <c r="AY636" s="849"/>
      <c r="AZ636" s="571" t="s">
        <v>2474</v>
      </c>
      <c r="BA636" s="849"/>
      <c r="BB636" s="849"/>
      <c r="BC636" s="849"/>
      <c r="BD636" s="849"/>
      <c r="BE636" s="849"/>
      <c r="BF636" s="849"/>
      <c r="BG636" s="849"/>
      <c r="BH636" s="849"/>
      <c r="BI636" s="849"/>
      <c r="BJ636" s="849"/>
      <c r="BK636" s="849"/>
      <c r="BL636" s="849"/>
      <c r="BM636" s="849"/>
      <c r="BN636" s="849"/>
      <c r="BO636" s="571" t="s">
        <v>2902</v>
      </c>
      <c r="BP636" s="777" t="s">
        <v>1642</v>
      </c>
    </row>
    <row r="637" spans="2:68" ht="16.5" customHeight="1" x14ac:dyDescent="0.2">
      <c r="B637" s="470">
        <v>1418</v>
      </c>
      <c r="C637" s="442" t="s">
        <v>2187</v>
      </c>
      <c r="D637" s="1088"/>
      <c r="E637" s="1386"/>
      <c r="F637" s="442" t="s">
        <v>2188</v>
      </c>
      <c r="G637" s="442"/>
      <c r="H637" s="439" t="s">
        <v>2189</v>
      </c>
      <c r="AR637" s="571" t="s">
        <v>2007</v>
      </c>
      <c r="AS637" s="849"/>
      <c r="AT637" s="849"/>
      <c r="AU637" s="849"/>
      <c r="AV637" s="849"/>
      <c r="AW637" s="849"/>
      <c r="AX637" s="849"/>
      <c r="AY637" s="849"/>
      <c r="AZ637" s="849"/>
      <c r="BA637" s="849"/>
      <c r="BB637" s="849"/>
      <c r="BC637" s="849"/>
      <c r="BD637" s="849"/>
      <c r="BE637" s="849"/>
      <c r="BF637" s="849"/>
      <c r="BG637" s="849"/>
      <c r="BH637" s="849"/>
      <c r="BI637" s="849"/>
      <c r="BJ637" s="849"/>
      <c r="BK637" s="849"/>
      <c r="BL637" s="849"/>
      <c r="BM637" s="849"/>
      <c r="BN637" s="849"/>
      <c r="BO637" s="849"/>
    </row>
    <row r="638" spans="2:68" ht="16.5" customHeight="1" x14ac:dyDescent="0.2">
      <c r="B638" s="470">
        <v>1420</v>
      </c>
      <c r="C638" s="442" t="s">
        <v>2197</v>
      </c>
      <c r="D638" s="1088"/>
      <c r="E638" s="1386"/>
      <c r="F638" s="442" t="s">
        <v>2199</v>
      </c>
      <c r="G638" s="442"/>
      <c r="H638" s="442" t="s">
        <v>2198</v>
      </c>
      <c r="AR638" s="571" t="s">
        <v>2020</v>
      </c>
      <c r="AS638" s="849"/>
      <c r="AT638" s="849"/>
      <c r="AU638" s="849"/>
      <c r="AV638" s="849"/>
      <c r="AW638" s="849"/>
      <c r="AX638" s="849"/>
      <c r="AY638" s="849"/>
      <c r="AZ638" s="849"/>
      <c r="BA638" s="849"/>
      <c r="BB638" s="849"/>
      <c r="BC638" s="849"/>
      <c r="BD638" s="849"/>
      <c r="BE638" s="849"/>
      <c r="BF638" s="849"/>
      <c r="BG638" s="849"/>
      <c r="BH638" s="849"/>
      <c r="BI638" s="849"/>
      <c r="BJ638" s="849"/>
      <c r="BK638" s="849"/>
      <c r="BL638" s="849"/>
      <c r="BM638" s="849"/>
      <c r="BN638" s="849"/>
      <c r="BO638" s="849"/>
      <c r="BP638" s="603" t="s">
        <v>1642</v>
      </c>
    </row>
    <row r="639" spans="2:68" ht="16.5" customHeight="1" x14ac:dyDescent="0.2">
      <c r="B639" s="470">
        <v>1421</v>
      </c>
      <c r="C639" s="442" t="s">
        <v>2200</v>
      </c>
      <c r="D639" s="461"/>
      <c r="E639" s="461"/>
      <c r="F639" s="777"/>
      <c r="G639" s="777"/>
      <c r="H639" s="416" t="s">
        <v>2201</v>
      </c>
      <c r="AR639" s="571" t="s">
        <v>2020</v>
      </c>
      <c r="AS639" s="849"/>
      <c r="AT639" s="849"/>
      <c r="AU639" s="849"/>
      <c r="AV639" s="849"/>
      <c r="AW639" s="849"/>
      <c r="AX639" s="849"/>
      <c r="AY639" s="849"/>
      <c r="AZ639" s="849"/>
      <c r="BA639" s="849"/>
      <c r="BB639" s="849"/>
      <c r="BC639" s="849"/>
      <c r="BD639" s="849"/>
      <c r="BE639" s="849"/>
      <c r="BF639" s="849"/>
      <c r="BG639" s="849"/>
      <c r="BH639" s="849"/>
      <c r="BI639" s="849"/>
      <c r="BJ639" s="849"/>
      <c r="BK639" s="849"/>
      <c r="BL639" s="849"/>
      <c r="BM639" s="849"/>
      <c r="BN639" s="571" t="s">
        <v>3035</v>
      </c>
      <c r="BO639" s="849"/>
      <c r="BP639" s="603" t="s">
        <v>1711</v>
      </c>
    </row>
    <row r="640" spans="2:68" ht="16.5" customHeight="1" x14ac:dyDescent="0.2">
      <c r="B640" s="470">
        <v>1422</v>
      </c>
      <c r="C640" s="442" t="s">
        <v>2202</v>
      </c>
      <c r="D640" s="1088"/>
      <c r="E640" s="1386"/>
      <c r="F640" s="442" t="s">
        <v>1965</v>
      </c>
      <c r="G640" s="442"/>
      <c r="H640" s="439" t="s">
        <v>2203</v>
      </c>
      <c r="AR640" s="571" t="s">
        <v>1886</v>
      </c>
      <c r="AS640" s="849"/>
      <c r="AT640" s="849"/>
      <c r="AU640" s="849"/>
      <c r="AV640" s="849"/>
      <c r="AW640" s="849"/>
      <c r="AX640" s="849"/>
      <c r="AY640" s="849"/>
      <c r="AZ640" s="849"/>
      <c r="BA640" s="849"/>
      <c r="BB640" s="849"/>
      <c r="BC640" s="849"/>
      <c r="BD640" s="849"/>
      <c r="BE640" s="849"/>
      <c r="BF640" s="849"/>
      <c r="BG640" s="849"/>
      <c r="BH640" s="849"/>
      <c r="BI640" s="849"/>
      <c r="BJ640" s="849"/>
      <c r="BK640" s="849"/>
      <c r="BL640" s="849"/>
      <c r="BM640" s="849"/>
      <c r="BN640" s="849"/>
      <c r="BO640" s="849"/>
      <c r="BP640" s="603" t="s">
        <v>1711</v>
      </c>
    </row>
    <row r="641" spans="2:68" ht="16.5" customHeight="1" x14ac:dyDescent="0.2">
      <c r="B641" s="470">
        <v>1423</v>
      </c>
      <c r="C641" s="442" t="s">
        <v>2204</v>
      </c>
      <c r="D641" s="1088"/>
      <c r="E641" s="1386"/>
      <c r="F641" s="442" t="s">
        <v>2205</v>
      </c>
      <c r="G641" s="442"/>
      <c r="H641" s="439" t="s">
        <v>2206</v>
      </c>
      <c r="AR641" s="571" t="s">
        <v>2070</v>
      </c>
      <c r="AS641" s="849"/>
      <c r="AT641" s="849"/>
      <c r="AU641" s="849"/>
      <c r="AV641" s="849"/>
      <c r="AW641" s="849"/>
      <c r="AX641" s="849"/>
      <c r="AY641" s="849"/>
      <c r="AZ641" s="571" t="s">
        <v>1087</v>
      </c>
      <c r="BA641" s="849"/>
      <c r="BB641" s="849"/>
      <c r="BC641" s="849"/>
      <c r="BD641" s="849"/>
      <c r="BE641" s="849"/>
      <c r="BF641" s="849"/>
      <c r="BG641" s="849"/>
      <c r="BH641" s="849"/>
      <c r="BI641" s="849"/>
      <c r="BJ641" s="849"/>
      <c r="BK641" s="849"/>
      <c r="BL641" s="849"/>
      <c r="BM641" s="849"/>
      <c r="BN641" s="849"/>
      <c r="BO641" s="849"/>
      <c r="BP641" s="603" t="s">
        <v>1642</v>
      </c>
    </row>
    <row r="642" spans="2:68" ht="16.5" customHeight="1" x14ac:dyDescent="0.2">
      <c r="B642" s="493">
        <v>1429</v>
      </c>
      <c r="C642" s="460" t="s">
        <v>2213</v>
      </c>
      <c r="D642" s="461"/>
      <c r="E642" s="461"/>
      <c r="H642" s="396" t="s">
        <v>2216</v>
      </c>
      <c r="AR642" s="571" t="s">
        <v>2040</v>
      </c>
      <c r="BP642" s="603" t="s">
        <v>2215</v>
      </c>
    </row>
    <row r="643" spans="2:68" ht="16.5" customHeight="1" x14ac:dyDescent="0.2">
      <c r="B643" s="493">
        <v>1430</v>
      </c>
      <c r="C643" s="460" t="s">
        <v>2214</v>
      </c>
      <c r="D643" s="461"/>
      <c r="E643" s="461"/>
      <c r="F643" s="777"/>
      <c r="G643" s="777"/>
      <c r="H643" s="396" t="s">
        <v>2217</v>
      </c>
      <c r="AR643" s="571" t="s">
        <v>2040</v>
      </c>
      <c r="BP643" s="603" t="s">
        <v>2215</v>
      </c>
    </row>
    <row r="644" spans="2:68" ht="16.5" customHeight="1" x14ac:dyDescent="0.2">
      <c r="B644" s="470">
        <v>1034</v>
      </c>
      <c r="C644" s="442" t="s">
        <v>1769</v>
      </c>
      <c r="D644" s="1088"/>
      <c r="E644" s="1386"/>
      <c r="F644" s="442" t="s">
        <v>1770</v>
      </c>
      <c r="G644" s="461"/>
      <c r="AS644" s="571" t="s">
        <v>1546</v>
      </c>
      <c r="AT644" s="849"/>
      <c r="AU644" s="849"/>
      <c r="AV644" s="849"/>
      <c r="AW644" s="849"/>
      <c r="AX644" s="849"/>
      <c r="AY644" s="849"/>
      <c r="AZ644" s="849"/>
      <c r="BA644" s="849"/>
      <c r="BB644" s="849"/>
      <c r="BC644" s="849"/>
      <c r="BD644" s="849"/>
      <c r="BE644" s="571" t="s">
        <v>1997</v>
      </c>
      <c r="BF644" s="849"/>
      <c r="BG644" s="849"/>
      <c r="BH644" s="849"/>
      <c r="BI644" s="849"/>
      <c r="BJ644" s="849"/>
      <c r="BK644" s="849"/>
      <c r="BL644" s="849"/>
      <c r="BM644" s="849"/>
      <c r="BN644" s="849"/>
      <c r="BO644" s="849"/>
    </row>
    <row r="645" spans="2:68" ht="16.5" customHeight="1" x14ac:dyDescent="0.2">
      <c r="B645" s="945">
        <v>1086</v>
      </c>
      <c r="C645" s="443" t="s">
        <v>1435</v>
      </c>
      <c r="D645" s="777"/>
      <c r="E645" s="777"/>
      <c r="H645" s="396" t="s">
        <v>1437</v>
      </c>
      <c r="AS645" s="571" t="s">
        <v>1879</v>
      </c>
      <c r="AT645" s="849"/>
      <c r="AU645" s="849"/>
      <c r="AV645" s="849"/>
      <c r="AW645" s="849"/>
      <c r="AX645" s="849"/>
      <c r="AY645" s="849"/>
      <c r="AZ645" s="849"/>
      <c r="BA645" s="849"/>
      <c r="BB645" s="849"/>
      <c r="BC645" s="849"/>
      <c r="BD645" s="849"/>
      <c r="BE645" s="849"/>
      <c r="BF645" s="849"/>
      <c r="BG645" s="849"/>
      <c r="BH645" s="849"/>
      <c r="BI645" s="849"/>
      <c r="BJ645" s="849"/>
      <c r="BK645" s="849"/>
      <c r="BL645" s="849"/>
      <c r="BM645" s="849"/>
      <c r="BN645" s="849"/>
      <c r="BO645" s="849"/>
    </row>
    <row r="646" spans="2:68" ht="16.5" customHeight="1" x14ac:dyDescent="0.2">
      <c r="B646" s="470">
        <v>1443</v>
      </c>
      <c r="C646" s="453" t="s">
        <v>2218</v>
      </c>
      <c r="D646" s="453"/>
      <c r="E646" s="453"/>
      <c r="F646" s="442" t="s">
        <v>1847</v>
      </c>
      <c r="G646" s="442"/>
      <c r="H646" s="442" t="s">
        <v>2219</v>
      </c>
      <c r="AS646" s="571" t="s">
        <v>2011</v>
      </c>
      <c r="AT646" s="849"/>
      <c r="AU646" s="849"/>
      <c r="AV646" s="849"/>
      <c r="AW646" s="849"/>
      <c r="AX646" s="849"/>
      <c r="AY646" s="849"/>
      <c r="AZ646" s="849"/>
      <c r="BA646" s="849"/>
      <c r="BB646" s="849"/>
      <c r="BC646" s="849"/>
      <c r="BD646" s="849"/>
      <c r="BE646" s="849"/>
      <c r="BF646" s="849"/>
      <c r="BG646" s="849"/>
      <c r="BH646" s="849"/>
      <c r="BI646" s="849"/>
      <c r="BJ646" s="849"/>
      <c r="BK646" s="849"/>
      <c r="BL646" s="849"/>
      <c r="BM646" s="849"/>
      <c r="BN646" s="849"/>
      <c r="BO646" s="849"/>
      <c r="BP646" s="603" t="s">
        <v>2220</v>
      </c>
    </row>
    <row r="647" spans="2:68" ht="16.5" customHeight="1" x14ac:dyDescent="0.2">
      <c r="B647" s="466">
        <v>1316</v>
      </c>
      <c r="C647" s="396" t="s">
        <v>2008</v>
      </c>
      <c r="D647" s="396"/>
      <c r="E647" s="396"/>
      <c r="F647" s="442" t="s">
        <v>2009</v>
      </c>
      <c r="G647" s="442"/>
      <c r="H647" s="396" t="s">
        <v>2010</v>
      </c>
      <c r="AS647" s="571" t="s">
        <v>2011</v>
      </c>
      <c r="AT647" s="849"/>
      <c r="AU647" s="849"/>
      <c r="AV647" s="849"/>
      <c r="AW647" s="849"/>
      <c r="AX647" s="849"/>
      <c r="AY647" s="849"/>
      <c r="AZ647" s="849"/>
      <c r="BA647" s="849"/>
      <c r="BB647" s="849"/>
      <c r="BC647" s="849"/>
      <c r="BD647" s="849"/>
      <c r="BE647" s="849"/>
      <c r="BF647" s="849"/>
      <c r="BG647" s="849"/>
      <c r="BH647" s="849"/>
      <c r="BI647" s="849"/>
      <c r="BJ647" s="849"/>
      <c r="BK647" s="849"/>
      <c r="BL647" s="849"/>
      <c r="BM647" s="849"/>
      <c r="BN647" s="849"/>
      <c r="BO647" s="849"/>
      <c r="BP647" s="603" t="s">
        <v>1642</v>
      </c>
    </row>
    <row r="648" spans="2:68" ht="16.5" customHeight="1" x14ac:dyDescent="0.2">
      <c r="B648" s="470">
        <v>1450</v>
      </c>
      <c r="C648" s="453" t="s">
        <v>2227</v>
      </c>
      <c r="D648" s="1108"/>
      <c r="E648" s="1108"/>
      <c r="F648" s="953" t="s">
        <v>903</v>
      </c>
      <c r="G648" s="953"/>
      <c r="H648" s="442" t="s">
        <v>2228</v>
      </c>
      <c r="AS648" s="571" t="s">
        <v>2123</v>
      </c>
      <c r="AT648" s="849"/>
      <c r="AU648" s="849"/>
      <c r="AV648" s="849"/>
      <c r="AW648" s="849"/>
      <c r="AX648" s="849"/>
      <c r="AY648" s="849"/>
      <c r="AZ648" s="849"/>
      <c r="BA648" s="849"/>
      <c r="BB648" s="849"/>
      <c r="BC648" s="849"/>
      <c r="BD648" s="849"/>
      <c r="BE648" s="849"/>
      <c r="BF648" s="849"/>
      <c r="BG648" s="849"/>
      <c r="BH648" s="849"/>
      <c r="BI648" s="849"/>
      <c r="BJ648" s="849"/>
      <c r="BK648" s="849"/>
      <c r="BL648" s="849"/>
      <c r="BM648" s="849"/>
      <c r="BN648" s="849"/>
      <c r="BO648" s="849"/>
      <c r="BP648" s="603" t="s">
        <v>1642</v>
      </c>
    </row>
    <row r="649" spans="2:68" ht="16.5" customHeight="1" x14ac:dyDescent="0.2">
      <c r="B649" s="472">
        <v>981</v>
      </c>
      <c r="C649" s="415" t="s">
        <v>2231</v>
      </c>
      <c r="D649" s="1107"/>
      <c r="E649" s="1107"/>
      <c r="H649" s="434" t="s">
        <v>2232</v>
      </c>
      <c r="AS649" s="571" t="s">
        <v>1921</v>
      </c>
      <c r="AT649" s="849"/>
      <c r="AU649" s="849"/>
      <c r="AV649" s="849"/>
      <c r="AW649" s="849"/>
      <c r="AX649" s="849"/>
      <c r="AY649" s="849"/>
      <c r="AZ649" s="849"/>
      <c r="BA649" s="849"/>
      <c r="BB649" s="849"/>
      <c r="BC649" s="849"/>
      <c r="BD649" s="849"/>
      <c r="BE649" s="849"/>
      <c r="BF649" s="849"/>
      <c r="BG649" s="849"/>
      <c r="BH649" s="849"/>
      <c r="BI649" s="849"/>
      <c r="BJ649" s="849"/>
      <c r="BK649" s="849"/>
      <c r="BL649" s="849"/>
      <c r="BM649" s="849"/>
      <c r="BN649" s="849"/>
      <c r="BO649" s="849"/>
      <c r="BP649" s="603" t="s">
        <v>1642</v>
      </c>
    </row>
    <row r="650" spans="2:68" ht="16.5" customHeight="1" x14ac:dyDescent="0.2">
      <c r="B650" s="470">
        <v>1455</v>
      </c>
      <c r="C650" s="453" t="s">
        <v>2234</v>
      </c>
      <c r="D650" s="453"/>
      <c r="E650" s="453"/>
      <c r="F650" s="442" t="s">
        <v>2235</v>
      </c>
      <c r="G650" s="442"/>
      <c r="H650" s="442" t="s">
        <v>2236</v>
      </c>
      <c r="AS650" s="571" t="s">
        <v>2132</v>
      </c>
      <c r="AU650" s="571" t="s">
        <v>1865</v>
      </c>
      <c r="AV650" s="849"/>
      <c r="AW650" s="849"/>
      <c r="AX650" s="849"/>
      <c r="AY650" s="849"/>
      <c r="AZ650" s="849"/>
      <c r="BA650" s="849"/>
      <c r="BB650" s="849"/>
      <c r="BC650" s="849"/>
      <c r="BD650" s="849"/>
      <c r="BE650" s="849"/>
      <c r="BF650" s="849"/>
      <c r="BG650" s="849"/>
      <c r="BH650" s="849"/>
      <c r="BI650" s="849"/>
      <c r="BJ650" s="849"/>
      <c r="BK650" s="849"/>
      <c r="BL650" s="849"/>
      <c r="BM650" s="849"/>
      <c r="BN650" s="849"/>
      <c r="BO650" s="849"/>
    </row>
    <row r="651" spans="2:68" ht="16.5" customHeight="1" x14ac:dyDescent="0.2">
      <c r="B651" s="470">
        <v>1457</v>
      </c>
      <c r="C651" s="453" t="s">
        <v>2237</v>
      </c>
      <c r="D651" s="453"/>
      <c r="E651" s="453"/>
      <c r="F651" s="442" t="s">
        <v>2115</v>
      </c>
      <c r="G651" s="442"/>
      <c r="H651" s="442" t="s">
        <v>2238</v>
      </c>
      <c r="AS651" s="571" t="s">
        <v>2239</v>
      </c>
      <c r="BP651" s="603" t="s">
        <v>1819</v>
      </c>
    </row>
    <row r="652" spans="2:68" ht="16.5" customHeight="1" x14ac:dyDescent="0.2">
      <c r="B652" s="470">
        <v>1462</v>
      </c>
      <c r="C652" s="453" t="s">
        <v>2445</v>
      </c>
      <c r="D652" s="453"/>
      <c r="E652" s="453"/>
      <c r="F652" s="442" t="s">
        <v>2174</v>
      </c>
      <c r="G652" s="442"/>
      <c r="H652" s="442" t="s">
        <v>2240</v>
      </c>
      <c r="AT652" s="571" t="s">
        <v>1087</v>
      </c>
      <c r="AU652" s="849"/>
      <c r="AV652" s="849"/>
      <c r="AW652" s="849"/>
      <c r="AX652" s="849"/>
      <c r="AY652" s="571" t="s">
        <v>2279</v>
      </c>
      <c r="AZ652" s="572"/>
      <c r="BA652" s="849"/>
      <c r="BB652" s="849"/>
      <c r="BC652" s="849"/>
      <c r="BD652" s="849"/>
      <c r="BE652" s="849"/>
      <c r="BF652" s="849"/>
      <c r="BG652" s="849"/>
      <c r="BH652" s="849"/>
      <c r="BI652" s="849"/>
      <c r="BJ652" s="849"/>
      <c r="BK652" s="849"/>
      <c r="BL652" s="849"/>
      <c r="BM652" s="849"/>
      <c r="BN652" s="849"/>
      <c r="BO652" s="849"/>
      <c r="BP652" s="603" t="s">
        <v>1642</v>
      </c>
    </row>
    <row r="653" spans="2:68" ht="16.5" customHeight="1" x14ac:dyDescent="0.2">
      <c r="B653" s="737">
        <v>17</v>
      </c>
      <c r="C653" s="443" t="s">
        <v>1195</v>
      </c>
      <c r="D653" s="443"/>
      <c r="E653" s="443"/>
      <c r="F653" s="443"/>
      <c r="G653" s="443"/>
      <c r="H653" s="439" t="s">
        <v>1196</v>
      </c>
      <c r="AT653" s="571" t="s">
        <v>2065</v>
      </c>
      <c r="AU653" s="849"/>
      <c r="AV653" s="849"/>
      <c r="AW653" s="849"/>
      <c r="AX653" s="849"/>
      <c r="AY653" s="849"/>
      <c r="AZ653" s="571" t="s">
        <v>1939</v>
      </c>
      <c r="BA653" s="849"/>
      <c r="BB653" s="849"/>
      <c r="BC653" s="849"/>
      <c r="BD653" s="849"/>
      <c r="BE653" s="849"/>
      <c r="BF653" s="571" t="s">
        <v>2531</v>
      </c>
      <c r="BG653" s="849"/>
      <c r="BH653" s="849"/>
      <c r="BI653" s="849"/>
      <c r="BJ653" s="849"/>
      <c r="BK653" s="849"/>
      <c r="BL653" s="571" t="s">
        <v>2904</v>
      </c>
      <c r="BM653" s="849"/>
      <c r="BN653" s="849"/>
      <c r="BO653" s="849"/>
    </row>
    <row r="654" spans="2:68" ht="16.5" customHeight="1" x14ac:dyDescent="0.2">
      <c r="B654" s="470">
        <v>1471</v>
      </c>
      <c r="C654" s="1562" t="s">
        <v>2243</v>
      </c>
      <c r="D654" s="1562"/>
      <c r="E654" s="1562"/>
      <c r="F654" s="1562"/>
      <c r="G654" s="1054"/>
      <c r="H654" s="439" t="s">
        <v>2244</v>
      </c>
      <c r="AT654" s="571" t="s">
        <v>2001</v>
      </c>
      <c r="AU654" s="571" t="s">
        <v>1849</v>
      </c>
      <c r="AV654" s="571" t="s">
        <v>2123</v>
      </c>
      <c r="AW654" s="849"/>
      <c r="AX654" s="849"/>
      <c r="AY654" s="849"/>
      <c r="AZ654" s="849"/>
      <c r="BA654" s="849"/>
      <c r="BB654" s="849"/>
      <c r="BC654" s="849"/>
      <c r="BD654" s="849"/>
      <c r="BE654" s="849"/>
      <c r="BF654" s="849"/>
      <c r="BG654" s="849"/>
      <c r="BH654" s="849"/>
      <c r="BI654" s="849"/>
      <c r="BJ654" s="849"/>
      <c r="BK654" s="849"/>
      <c r="BL654" s="849"/>
      <c r="BM654" s="849"/>
      <c r="BN654" s="849"/>
      <c r="BO654" s="849"/>
    </row>
    <row r="655" spans="2:68" ht="16.5" customHeight="1" x14ac:dyDescent="0.2">
      <c r="B655" s="470">
        <v>1472</v>
      </c>
      <c r="C655" s="442" t="s">
        <v>2245</v>
      </c>
      <c r="D655" s="461"/>
      <c r="E655" s="461"/>
      <c r="H655" s="442" t="s">
        <v>2246</v>
      </c>
      <c r="AT655" s="571" t="s">
        <v>2107</v>
      </c>
      <c r="AU655" s="849"/>
      <c r="AV655" s="849"/>
      <c r="AW655" s="849"/>
      <c r="AX655" s="849"/>
      <c r="AY655" s="849"/>
      <c r="AZ655" s="849"/>
      <c r="BA655" s="849"/>
      <c r="BB655" s="849"/>
      <c r="BC655" s="849"/>
      <c r="BD655" s="849"/>
      <c r="BE655" s="849"/>
      <c r="BF655" s="849"/>
      <c r="BG655" s="849"/>
      <c r="BH655" s="849"/>
      <c r="BI655" s="849"/>
      <c r="BJ655" s="849"/>
      <c r="BK655" s="849"/>
      <c r="BL655" s="849"/>
      <c r="BM655" s="849"/>
      <c r="BN655" s="849"/>
      <c r="BO655" s="849"/>
      <c r="BP655" s="603" t="s">
        <v>2247</v>
      </c>
    </row>
    <row r="656" spans="2:68" ht="16.5" customHeight="1" x14ac:dyDescent="0.2">
      <c r="B656" s="473">
        <v>914</v>
      </c>
      <c r="C656" s="435" t="s">
        <v>2248</v>
      </c>
      <c r="D656" s="1109"/>
      <c r="E656" s="1109"/>
      <c r="H656" s="1068" t="s">
        <v>2249</v>
      </c>
      <c r="AT656" s="571" t="s">
        <v>1849</v>
      </c>
      <c r="AU656" s="849"/>
      <c r="AV656" s="849"/>
      <c r="AW656" s="849"/>
      <c r="AX656" s="849"/>
      <c r="AY656" s="571" t="s">
        <v>2084</v>
      </c>
      <c r="AZ656" s="849"/>
      <c r="BA656" s="849"/>
      <c r="BB656" s="849"/>
      <c r="BC656" s="849"/>
      <c r="BD656" s="849"/>
      <c r="BE656" s="571" t="s">
        <v>2026</v>
      </c>
      <c r="BF656" s="849"/>
      <c r="BG656" s="849"/>
      <c r="BH656" s="849"/>
      <c r="BI656" s="849"/>
      <c r="BJ656" s="849"/>
      <c r="BK656" s="571" t="s">
        <v>2885</v>
      </c>
      <c r="BL656" s="849"/>
      <c r="BM656" s="849"/>
      <c r="BN656" s="849"/>
      <c r="BO656" s="849"/>
      <c r="BP656" s="603" t="s">
        <v>2689</v>
      </c>
    </row>
    <row r="657" spans="2:68" ht="16.5" customHeight="1" x14ac:dyDescent="0.2">
      <c r="B657" s="472">
        <v>1197</v>
      </c>
      <c r="C657" s="414" t="s">
        <v>2250</v>
      </c>
      <c r="D657" s="1110"/>
      <c r="E657" s="1110"/>
      <c r="H657" s="434" t="s">
        <v>2251</v>
      </c>
      <c r="AT657" s="571" t="s">
        <v>2032</v>
      </c>
      <c r="AU657" s="849"/>
      <c r="AV657" s="849"/>
      <c r="AW657" s="849"/>
      <c r="AX657" s="849"/>
      <c r="AY657" s="849"/>
      <c r="AZ657" s="849"/>
      <c r="BA657" s="849"/>
      <c r="BB657" s="849"/>
      <c r="BC657" s="849"/>
      <c r="BD657" s="849"/>
      <c r="BE657" s="849"/>
      <c r="BF657" s="849"/>
      <c r="BG657" s="849"/>
      <c r="BH657" s="849"/>
      <c r="BI657" s="849"/>
      <c r="BJ657" s="849"/>
      <c r="BK657" s="849"/>
      <c r="BL657" s="849"/>
      <c r="BM657" s="849"/>
      <c r="BN657" s="849"/>
      <c r="BO657" s="849"/>
      <c r="BP657" s="603" t="s">
        <v>1642</v>
      </c>
    </row>
    <row r="658" spans="2:68" ht="16.5" customHeight="1" thickBot="1" x14ac:dyDescent="0.25">
      <c r="B658" s="470">
        <v>1474</v>
      </c>
      <c r="C658" s="442" t="s">
        <v>2252</v>
      </c>
      <c r="D658" s="461"/>
      <c r="E658" s="461"/>
      <c r="H658" s="439" t="s">
        <v>2253</v>
      </c>
      <c r="AT658" s="571" t="s">
        <v>2186</v>
      </c>
      <c r="AU658" s="849"/>
      <c r="AV658" s="849"/>
      <c r="AW658" s="849"/>
      <c r="AX658" s="849"/>
      <c r="AY658" s="849"/>
      <c r="AZ658" s="849"/>
      <c r="BA658" s="849"/>
      <c r="BB658" s="849"/>
      <c r="BC658" s="849"/>
      <c r="BD658" s="849"/>
      <c r="BE658" s="849"/>
      <c r="BF658" s="849"/>
      <c r="BG658" s="849"/>
      <c r="BH658" s="849"/>
      <c r="BI658" s="849"/>
      <c r="BJ658" s="849"/>
      <c r="BK658" s="849"/>
      <c r="BL658" s="849"/>
      <c r="BM658" s="849"/>
      <c r="BN658" s="849"/>
      <c r="BO658" s="849"/>
      <c r="BP658" s="603" t="s">
        <v>1768</v>
      </c>
    </row>
    <row r="659" spans="2:68" ht="16.5" customHeight="1" x14ac:dyDescent="0.2">
      <c r="B659" s="471" t="s">
        <v>34</v>
      </c>
      <c r="C659" s="1020" t="s">
        <v>1507</v>
      </c>
      <c r="D659" s="1040"/>
      <c r="E659" s="1040"/>
      <c r="H659" s="439" t="s">
        <v>2254</v>
      </c>
      <c r="AT659" s="571" t="s">
        <v>2060</v>
      </c>
      <c r="AU659" s="849"/>
      <c r="AV659" s="849"/>
      <c r="AW659" s="849"/>
      <c r="AX659" s="849"/>
      <c r="AY659" s="849"/>
      <c r="AZ659" s="849"/>
      <c r="BA659" s="849"/>
      <c r="BB659" s="849"/>
      <c r="BC659" s="849"/>
      <c r="BD659" s="849"/>
      <c r="BE659" s="849"/>
      <c r="BF659" s="849"/>
      <c r="BG659" s="849"/>
      <c r="BH659" s="849"/>
      <c r="BI659" s="849"/>
      <c r="BJ659" s="849"/>
      <c r="BK659" s="849"/>
      <c r="BL659" s="849"/>
      <c r="BM659" s="849"/>
      <c r="BN659" s="849"/>
      <c r="BO659" s="849"/>
      <c r="BP659" s="603" t="s">
        <v>2050</v>
      </c>
    </row>
    <row r="660" spans="2:68" ht="16.5" customHeight="1" x14ac:dyDescent="0.2">
      <c r="B660" s="470">
        <v>1476</v>
      </c>
      <c r="C660" s="442" t="s">
        <v>2255</v>
      </c>
      <c r="D660" s="461"/>
      <c r="E660" s="461"/>
      <c r="H660" s="442" t="s">
        <v>2256</v>
      </c>
      <c r="AT660" s="571" t="s">
        <v>2060</v>
      </c>
      <c r="AU660" s="849"/>
      <c r="AV660" s="849"/>
      <c r="AW660" s="849"/>
      <c r="AX660" s="849"/>
      <c r="AY660" s="571" t="s">
        <v>2239</v>
      </c>
      <c r="AZ660" s="849"/>
      <c r="BA660" s="849"/>
      <c r="BB660" s="849"/>
      <c r="BC660" s="849"/>
      <c r="BD660" s="849"/>
      <c r="BE660" s="849"/>
      <c r="BF660" s="849"/>
      <c r="BG660" s="849"/>
      <c r="BH660" s="571" t="s">
        <v>2484</v>
      </c>
      <c r="BI660" s="849"/>
      <c r="BJ660" s="849"/>
      <c r="BK660" s="849"/>
      <c r="BL660" s="849"/>
      <c r="BM660" s="849"/>
      <c r="BN660" s="849"/>
      <c r="BO660" s="849"/>
      <c r="BP660" s="603" t="s">
        <v>1741</v>
      </c>
    </row>
    <row r="661" spans="2:68" ht="16.5" customHeight="1" x14ac:dyDescent="0.2">
      <c r="B661" s="470">
        <v>1113</v>
      </c>
      <c r="C661" s="442" t="s">
        <v>1825</v>
      </c>
      <c r="D661" s="461"/>
      <c r="E661" s="461"/>
      <c r="H661" s="439" t="s">
        <v>1826</v>
      </c>
      <c r="AT661" s="571" t="s">
        <v>1865</v>
      </c>
      <c r="AU661" s="849"/>
      <c r="AV661" s="849"/>
      <c r="AW661" s="849"/>
      <c r="AX661" s="849"/>
      <c r="AY661" s="849"/>
      <c r="AZ661" s="571" t="s">
        <v>2474</v>
      </c>
      <c r="BA661" s="849"/>
      <c r="BB661" s="849"/>
      <c r="BC661" s="849"/>
      <c r="BD661" s="849"/>
      <c r="BE661" s="849"/>
      <c r="BF661" s="849"/>
      <c r="BG661" s="571" t="s">
        <v>1844</v>
      </c>
      <c r="BH661" s="849"/>
      <c r="BI661" s="849"/>
      <c r="BJ661" s="849"/>
      <c r="BK661" s="849"/>
      <c r="BL661" s="571" t="s">
        <v>2960</v>
      </c>
      <c r="BM661" s="849"/>
      <c r="BN661" s="849"/>
      <c r="BO661" s="849"/>
      <c r="BP661" s="603" t="s">
        <v>1827</v>
      </c>
    </row>
    <row r="662" spans="2:68" ht="16.5" customHeight="1" x14ac:dyDescent="0.2">
      <c r="B662" s="945">
        <v>1086</v>
      </c>
      <c r="C662" s="443" t="s">
        <v>1435</v>
      </c>
      <c r="D662" s="777"/>
      <c r="E662" s="777"/>
      <c r="H662" s="396" t="s">
        <v>1437</v>
      </c>
      <c r="AT662" s="571" t="s">
        <v>1083</v>
      </c>
      <c r="AU662" s="849"/>
      <c r="AV662" s="849"/>
      <c r="AW662" s="849"/>
      <c r="AX662" s="849"/>
      <c r="AY662" s="849"/>
      <c r="AZ662" s="849"/>
      <c r="BA662" s="571" t="s">
        <v>2533</v>
      </c>
      <c r="BB662" s="849"/>
      <c r="BC662" s="571" t="s">
        <v>2465</v>
      </c>
      <c r="BD662" s="849"/>
      <c r="BE662" s="849"/>
      <c r="BF662" s="849"/>
      <c r="BG662" s="849"/>
      <c r="BH662" s="849"/>
      <c r="BI662" s="849"/>
      <c r="BJ662" s="849"/>
      <c r="BK662" s="571" t="s">
        <v>2006</v>
      </c>
      <c r="BL662" s="849"/>
      <c r="BM662" s="849"/>
      <c r="BN662" s="849"/>
      <c r="BO662" s="849"/>
      <c r="BP662" s="603" t="s">
        <v>1741</v>
      </c>
    </row>
    <row r="663" spans="2:68" ht="16.5" customHeight="1" x14ac:dyDescent="0.2">
      <c r="B663" s="470">
        <v>1486</v>
      </c>
      <c r="C663" s="442" t="s">
        <v>2262</v>
      </c>
      <c r="D663" s="461"/>
      <c r="E663" s="461"/>
      <c r="H663" s="442" t="s">
        <v>2263</v>
      </c>
      <c r="AT663" s="571" t="s">
        <v>2123</v>
      </c>
      <c r="AU663" s="571" t="s">
        <v>1845</v>
      </c>
      <c r="AV663" s="849"/>
      <c r="AW663" s="849"/>
      <c r="AX663" s="849"/>
      <c r="AY663" s="849"/>
      <c r="AZ663" s="849"/>
      <c r="BA663" s="849"/>
      <c r="BB663" s="849"/>
      <c r="BC663" s="849"/>
      <c r="BD663" s="849"/>
      <c r="BE663" s="849"/>
      <c r="BF663" s="849"/>
      <c r="BG663" s="849"/>
      <c r="BH663" s="849"/>
      <c r="BI663" s="849"/>
      <c r="BJ663" s="849"/>
      <c r="BK663" s="849"/>
      <c r="BL663" s="849"/>
      <c r="BM663" s="849"/>
      <c r="BN663" s="849"/>
      <c r="BO663" s="849"/>
      <c r="BP663" s="603" t="s">
        <v>1642</v>
      </c>
    </row>
    <row r="664" spans="2:68" ht="16.5" customHeight="1" x14ac:dyDescent="0.2">
      <c r="B664" s="470">
        <v>1491</v>
      </c>
      <c r="C664" s="442" t="s">
        <v>2264</v>
      </c>
      <c r="D664" s="1088"/>
      <c r="E664" s="1386"/>
      <c r="F664" s="442" t="s">
        <v>1661</v>
      </c>
      <c r="G664" s="442"/>
      <c r="H664" s="442" t="s">
        <v>2265</v>
      </c>
      <c r="AT664" s="571" t="s">
        <v>1989</v>
      </c>
      <c r="AU664" s="849"/>
      <c r="AV664" s="849"/>
      <c r="AW664" s="849"/>
      <c r="AX664" s="849"/>
      <c r="AY664" s="849"/>
      <c r="AZ664" s="849"/>
      <c r="BA664" s="849"/>
      <c r="BB664" s="849"/>
      <c r="BC664" s="849"/>
      <c r="BD664" s="849"/>
      <c r="BE664" s="849"/>
      <c r="BF664" s="849"/>
      <c r="BG664" s="849"/>
      <c r="BH664" s="849"/>
      <c r="BI664" s="849"/>
      <c r="BJ664" s="849"/>
      <c r="BK664" s="849"/>
      <c r="BL664" s="849"/>
      <c r="BM664" s="849"/>
      <c r="BN664" s="849"/>
      <c r="BO664" s="849"/>
      <c r="BP664" s="603" t="s">
        <v>1741</v>
      </c>
    </row>
    <row r="665" spans="2:68" ht="16.5" customHeight="1" x14ac:dyDescent="0.2">
      <c r="B665" s="470">
        <v>1493</v>
      </c>
      <c r="C665" s="442" t="s">
        <v>2266</v>
      </c>
      <c r="D665" s="461"/>
      <c r="E665" s="461"/>
      <c r="H665" s="442" t="s">
        <v>2267</v>
      </c>
      <c r="AT665" s="571" t="s">
        <v>2268</v>
      </c>
      <c r="AU665" s="849"/>
      <c r="AV665" s="849"/>
      <c r="AW665" s="849"/>
      <c r="AX665" s="849"/>
      <c r="AY665" s="849"/>
      <c r="AZ665" s="849"/>
      <c r="BA665" s="849"/>
      <c r="BB665" s="849"/>
      <c r="BC665" s="849"/>
      <c r="BD665" s="849"/>
      <c r="BE665" s="849"/>
      <c r="BF665" s="849"/>
      <c r="BG665" s="849"/>
      <c r="BH665" s="849"/>
      <c r="BI665" s="849"/>
      <c r="BJ665" s="849"/>
      <c r="BK665" s="849"/>
      <c r="BL665" s="849"/>
      <c r="BM665" s="849"/>
      <c r="BN665" s="849"/>
      <c r="BO665" s="849"/>
      <c r="BP665" s="603" t="s">
        <v>1711</v>
      </c>
    </row>
    <row r="666" spans="2:68" ht="16.5" customHeight="1" x14ac:dyDescent="0.2">
      <c r="B666" s="470">
        <v>1494</v>
      </c>
      <c r="C666" s="442" t="s">
        <v>2269</v>
      </c>
      <c r="D666" s="1088"/>
      <c r="E666" s="1386"/>
      <c r="F666" s="442" t="s">
        <v>1979</v>
      </c>
      <c r="G666" s="442"/>
      <c r="H666" s="442" t="s">
        <v>2270</v>
      </c>
      <c r="AT666" s="571" t="s">
        <v>1988</v>
      </c>
      <c r="BA666" s="571" t="s">
        <v>2003</v>
      </c>
      <c r="BB666" s="849"/>
      <c r="BC666" s="849"/>
      <c r="BD666" s="849"/>
      <c r="BE666" s="849"/>
      <c r="BF666" s="849"/>
      <c r="BG666" s="849"/>
      <c r="BH666" s="849"/>
      <c r="BI666" s="849"/>
      <c r="BJ666" s="849"/>
      <c r="BK666" s="849"/>
      <c r="BL666" s="849"/>
      <c r="BM666" s="849"/>
      <c r="BN666" s="849"/>
      <c r="BO666" s="849"/>
      <c r="BP666" s="777" t="s">
        <v>1642</v>
      </c>
    </row>
    <row r="667" spans="2:68" ht="16.5" customHeight="1" x14ac:dyDescent="0.2">
      <c r="B667" s="470">
        <v>1495</v>
      </c>
      <c r="C667" s="442" t="s">
        <v>2272</v>
      </c>
      <c r="D667" s="461"/>
      <c r="E667" s="461"/>
      <c r="AT667" s="571" t="s">
        <v>2132</v>
      </c>
    </row>
    <row r="668" spans="2:68" ht="16.5" customHeight="1" x14ac:dyDescent="0.2">
      <c r="B668" s="470">
        <v>1496</v>
      </c>
      <c r="C668" s="442" t="s">
        <v>2273</v>
      </c>
      <c r="D668" s="1088"/>
      <c r="E668" s="1386"/>
      <c r="F668" s="442" t="s">
        <v>1979</v>
      </c>
      <c r="G668" s="442"/>
      <c r="H668" s="442" t="s">
        <v>2274</v>
      </c>
      <c r="AU668" s="571" t="s">
        <v>1087</v>
      </c>
      <c r="AV668" s="571" t="s">
        <v>2040</v>
      </c>
      <c r="AW668" s="572"/>
      <c r="AX668" s="849"/>
      <c r="AY668" s="849"/>
      <c r="AZ668" s="849"/>
      <c r="BA668" s="849"/>
      <c r="BB668" s="849"/>
      <c r="BC668" s="849"/>
      <c r="BD668" s="849"/>
      <c r="BE668" s="849"/>
      <c r="BF668" s="849"/>
      <c r="BG668" s="849"/>
      <c r="BH668" s="849"/>
      <c r="BI668" s="849"/>
      <c r="BJ668" s="849"/>
      <c r="BK668" s="849"/>
      <c r="BL668" s="849"/>
      <c r="BM668" s="849"/>
      <c r="BN668" s="849"/>
      <c r="BO668" s="849"/>
      <c r="BP668" s="603" t="s">
        <v>2275</v>
      </c>
    </row>
    <row r="669" spans="2:68" ht="16.5" customHeight="1" x14ac:dyDescent="0.2">
      <c r="B669" s="470">
        <v>1401</v>
      </c>
      <c r="C669" s="442" t="s">
        <v>2150</v>
      </c>
      <c r="D669" s="1088"/>
      <c r="E669" s="1386"/>
      <c r="F669" s="442" t="s">
        <v>2090</v>
      </c>
      <c r="G669" s="461"/>
      <c r="AU669" s="571" t="s">
        <v>1931</v>
      </c>
      <c r="AV669" s="964"/>
      <c r="AW669" s="1021"/>
      <c r="AX669" s="849"/>
      <c r="AY669" s="849"/>
      <c r="AZ669" s="849"/>
      <c r="BA669" s="849"/>
      <c r="BB669" s="849"/>
      <c r="BC669" s="849"/>
      <c r="BD669" s="849"/>
      <c r="BE669" s="849"/>
      <c r="BF669" s="849"/>
      <c r="BG669" s="849"/>
      <c r="BH669" s="849"/>
      <c r="BI669" s="849"/>
      <c r="BJ669" s="849"/>
      <c r="BK669" s="849"/>
      <c r="BL669" s="849"/>
      <c r="BM669" s="849"/>
      <c r="BN669" s="849"/>
      <c r="BO669" s="849"/>
      <c r="BP669" s="965" t="s">
        <v>2161</v>
      </c>
    </row>
    <row r="670" spans="2:68" ht="16.5" customHeight="1" x14ac:dyDescent="0.2">
      <c r="B670" s="470">
        <v>1506</v>
      </c>
      <c r="C670" s="442" t="s">
        <v>2285</v>
      </c>
      <c r="D670" s="1088"/>
      <c r="E670" s="1386"/>
      <c r="F670" s="442" t="s">
        <v>2288</v>
      </c>
      <c r="G670" s="461"/>
      <c r="H670" s="966" t="s">
        <v>2287</v>
      </c>
      <c r="AU670" s="571" t="s">
        <v>1865</v>
      </c>
      <c r="AV670" s="849"/>
      <c r="AW670" s="849"/>
      <c r="AX670" s="849"/>
      <c r="AY670" s="571" t="s">
        <v>1883</v>
      </c>
      <c r="AZ670" s="571" t="s">
        <v>2131</v>
      </c>
      <c r="BA670" s="849"/>
      <c r="BB670" s="849"/>
      <c r="BC670" s="849"/>
      <c r="BD670" s="849"/>
      <c r="BE670" s="849"/>
      <c r="BF670" s="849"/>
      <c r="BG670" s="849"/>
      <c r="BH670" s="849"/>
      <c r="BI670" s="849"/>
      <c r="BJ670" s="849"/>
      <c r="BK670" s="849"/>
      <c r="BL670" s="849"/>
      <c r="BM670" s="849"/>
      <c r="BN670" s="849"/>
      <c r="BO670" s="849"/>
      <c r="BP670" s="777" t="s">
        <v>2286</v>
      </c>
    </row>
    <row r="671" spans="2:68" ht="16.5" customHeight="1" x14ac:dyDescent="0.2">
      <c r="B671" s="470">
        <v>1510</v>
      </c>
      <c r="C671" s="442" t="s">
        <v>2291</v>
      </c>
      <c r="D671" s="1088"/>
      <c r="E671" s="1386"/>
      <c r="F671" s="442" t="s">
        <v>2292</v>
      </c>
      <c r="G671" s="461"/>
      <c r="H671" s="966" t="s">
        <v>2293</v>
      </c>
      <c r="AU671" s="571" t="s">
        <v>2294</v>
      </c>
      <c r="AV671" s="849"/>
      <c r="AW671" s="849"/>
      <c r="AX671" s="849"/>
      <c r="AY671" s="849"/>
      <c r="AZ671" s="849"/>
      <c r="BA671" s="849"/>
      <c r="BB671" s="849"/>
      <c r="BC671" s="849"/>
      <c r="BD671" s="571" t="s">
        <v>1849</v>
      </c>
      <c r="BE671" s="849"/>
      <c r="BF671" s="849"/>
      <c r="BG671" s="849"/>
      <c r="BH671" s="849"/>
      <c r="BI671" s="849"/>
      <c r="BJ671" s="849"/>
      <c r="BK671" s="849"/>
      <c r="BL671" s="849"/>
      <c r="BM671" s="849"/>
      <c r="BN671" s="849"/>
      <c r="BO671" s="849"/>
      <c r="BP671" s="777" t="s">
        <v>2295</v>
      </c>
    </row>
    <row r="672" spans="2:68" ht="16.5" customHeight="1" x14ac:dyDescent="0.2">
      <c r="B672" s="470">
        <v>1514</v>
      </c>
      <c r="C672" s="442" t="s">
        <v>2296</v>
      </c>
      <c r="D672" s="1022"/>
      <c r="E672" s="1022"/>
      <c r="F672" s="1022" t="s">
        <v>1597</v>
      </c>
      <c r="G672" s="1022"/>
      <c r="H672" s="442" t="s">
        <v>2297</v>
      </c>
      <c r="AU672" s="571" t="s">
        <v>1093</v>
      </c>
      <c r="AV672" s="849"/>
      <c r="AW672" s="849"/>
      <c r="AX672" s="849"/>
      <c r="AY672" s="849"/>
      <c r="AZ672" s="849"/>
      <c r="BA672" s="849"/>
      <c r="BB672" s="849"/>
      <c r="BC672" s="849"/>
      <c r="BD672" s="849"/>
      <c r="BE672" s="849"/>
      <c r="BF672" s="849"/>
      <c r="BG672" s="849"/>
      <c r="BH672" s="849"/>
      <c r="BI672" s="849"/>
      <c r="BJ672" s="849"/>
      <c r="BK672" s="849"/>
      <c r="BL672" s="849"/>
      <c r="BM672" s="849"/>
      <c r="BN672" s="849"/>
      <c r="BO672" s="849"/>
      <c r="BP672" s="777" t="s">
        <v>1711</v>
      </c>
    </row>
    <row r="673" spans="2:68" ht="16.5" customHeight="1" x14ac:dyDescent="0.2">
      <c r="B673" s="466">
        <v>1388</v>
      </c>
      <c r="C673" s="439" t="s">
        <v>2299</v>
      </c>
      <c r="D673" s="1092"/>
      <c r="E673" s="1387"/>
      <c r="F673" s="442" t="s">
        <v>2174</v>
      </c>
      <c r="G673" s="442"/>
      <c r="H673" s="442" t="s">
        <v>2300</v>
      </c>
      <c r="I673" s="442" t="s">
        <v>2240</v>
      </c>
      <c r="AU673" s="571" t="s">
        <v>2084</v>
      </c>
      <c r="AV673" s="849"/>
      <c r="AW673" s="849"/>
      <c r="AX673" s="849"/>
      <c r="AY673" s="849"/>
      <c r="AZ673" s="571" t="s">
        <v>1939</v>
      </c>
      <c r="BA673" s="849"/>
      <c r="BB673" s="571" t="s">
        <v>1829</v>
      </c>
      <c r="BC673" s="571" t="s">
        <v>2620</v>
      </c>
      <c r="BD673" s="571" t="s">
        <v>1939</v>
      </c>
      <c r="BE673" s="849"/>
      <c r="BF673" s="571" t="s">
        <v>2524</v>
      </c>
      <c r="BG673" s="849"/>
      <c r="BH673" s="849"/>
      <c r="BI673" s="849"/>
      <c r="BJ673" s="849"/>
      <c r="BK673" s="849"/>
      <c r="BL673" s="849"/>
      <c r="BM673" s="849"/>
      <c r="BN673" s="849"/>
      <c r="BO673" s="849"/>
      <c r="BP673" s="777"/>
    </row>
    <row r="674" spans="2:68" ht="16.5" customHeight="1" x14ac:dyDescent="0.2">
      <c r="B674" s="470">
        <v>1516</v>
      </c>
      <c r="C674" s="442" t="s">
        <v>2301</v>
      </c>
      <c r="D674" s="1088"/>
      <c r="E674" s="1386"/>
      <c r="F674" s="442" t="s">
        <v>2335</v>
      </c>
      <c r="G674" s="442"/>
      <c r="H674" s="442" t="s">
        <v>2302</v>
      </c>
      <c r="AU674" s="849"/>
      <c r="AV674" s="571" t="s">
        <v>1925</v>
      </c>
      <c r="AW674" s="849"/>
      <c r="AX674" s="849"/>
      <c r="AY674" s="849"/>
      <c r="AZ674" s="849"/>
      <c r="BA674" s="849"/>
      <c r="BB674" s="849"/>
      <c r="BC674" s="849"/>
      <c r="BD674" s="849"/>
      <c r="BE674" s="849"/>
      <c r="BF674" s="849"/>
      <c r="BG674" s="849"/>
      <c r="BH674" s="849"/>
      <c r="BI674" s="849"/>
      <c r="BJ674" s="849"/>
      <c r="BK674" s="849"/>
      <c r="BL674" s="849"/>
      <c r="BM674" s="849"/>
      <c r="BN674" s="849"/>
      <c r="BO674" s="849"/>
      <c r="BP674" s="777" t="s">
        <v>2304</v>
      </c>
    </row>
    <row r="675" spans="2:68" ht="16.5" customHeight="1" x14ac:dyDescent="0.2">
      <c r="B675" s="470">
        <v>1516</v>
      </c>
      <c r="C675" s="442" t="s">
        <v>2301</v>
      </c>
      <c r="D675" s="1088"/>
      <c r="E675" s="1386"/>
      <c r="F675" s="442" t="s">
        <v>2335</v>
      </c>
      <c r="G675" s="442"/>
      <c r="H675" s="439" t="s">
        <v>2303</v>
      </c>
      <c r="AU675" s="849"/>
      <c r="AV675" s="571" t="s">
        <v>1925</v>
      </c>
      <c r="AW675" s="849"/>
      <c r="AX675" s="849"/>
      <c r="AY675" s="849"/>
      <c r="AZ675" s="849"/>
      <c r="BA675" s="849"/>
      <c r="BB675" s="849"/>
      <c r="BC675" s="849"/>
      <c r="BD675" s="849"/>
      <c r="BE675" s="849"/>
      <c r="BF675" s="849"/>
      <c r="BG675" s="849"/>
      <c r="BH675" s="849"/>
      <c r="BI675" s="849"/>
      <c r="BJ675" s="849"/>
      <c r="BK675" s="849"/>
      <c r="BL675" s="849"/>
      <c r="BM675" s="849"/>
      <c r="BN675" s="849"/>
      <c r="BO675" s="849"/>
      <c r="BP675" s="777" t="s">
        <v>2304</v>
      </c>
    </row>
    <row r="676" spans="2:68" ht="16.5" customHeight="1" x14ac:dyDescent="0.2">
      <c r="B676" s="470">
        <v>1518</v>
      </c>
      <c r="C676" s="442" t="s">
        <v>2305</v>
      </c>
      <c r="D676" s="1088"/>
      <c r="E676" s="1386"/>
      <c r="F676" s="442" t="s">
        <v>2306</v>
      </c>
      <c r="G676" s="442"/>
      <c r="H676" s="442" t="s">
        <v>2307</v>
      </c>
      <c r="AV676" s="571" t="s">
        <v>1830</v>
      </c>
      <c r="AW676" s="571" t="s">
        <v>2225</v>
      </c>
      <c r="AX676" s="849"/>
      <c r="AY676" s="571" t="s">
        <v>1992</v>
      </c>
      <c r="AZ676" s="849"/>
      <c r="BA676" s="849"/>
      <c r="BB676" s="849"/>
      <c r="BC676" s="849"/>
      <c r="BD676" s="571" t="s">
        <v>2623</v>
      </c>
      <c r="BE676" s="571" t="s">
        <v>2015</v>
      </c>
      <c r="BF676" s="849"/>
      <c r="BG676" s="849"/>
      <c r="BH676" s="849"/>
      <c r="BI676" s="571" t="s">
        <v>1952</v>
      </c>
      <c r="BJ676" s="849"/>
      <c r="BK676" s="849"/>
      <c r="BL676" s="849"/>
      <c r="BM676" s="849"/>
      <c r="BN676" s="849"/>
      <c r="BO676" s="849"/>
      <c r="BP676" s="777" t="s">
        <v>2363</v>
      </c>
    </row>
    <row r="677" spans="2:68" ht="16.5" customHeight="1" x14ac:dyDescent="0.2">
      <c r="B677" s="470">
        <v>1520</v>
      </c>
      <c r="C677" s="442" t="s">
        <v>2138</v>
      </c>
      <c r="D677" s="1088"/>
      <c r="E677" s="1386"/>
      <c r="F677" s="442" t="s">
        <v>2308</v>
      </c>
      <c r="G677" s="442"/>
      <c r="H677" s="442" t="s">
        <v>2309</v>
      </c>
      <c r="AV677" s="571" t="s">
        <v>2106</v>
      </c>
      <c r="AW677" s="849"/>
      <c r="AX677" s="849"/>
      <c r="AY677" s="849"/>
      <c r="AZ677" s="849"/>
      <c r="BA677" s="849"/>
      <c r="BB677" s="849"/>
      <c r="BC677" s="849"/>
      <c r="BD677" s="849"/>
      <c r="BE677" s="849"/>
      <c r="BF677" s="849"/>
      <c r="BG677" s="849"/>
      <c r="BH677" s="849"/>
      <c r="BI677" s="849"/>
      <c r="BJ677" s="849"/>
      <c r="BK677" s="849"/>
      <c r="BL677" s="849"/>
      <c r="BM677" s="849"/>
      <c r="BN677" s="849"/>
      <c r="BO677" s="849"/>
      <c r="BP677" s="603" t="s">
        <v>1711</v>
      </c>
    </row>
    <row r="678" spans="2:68" ht="16.5" customHeight="1" x14ac:dyDescent="0.2">
      <c r="B678" s="470">
        <v>1521</v>
      </c>
      <c r="C678" s="442" t="s">
        <v>2310</v>
      </c>
      <c r="D678" s="953"/>
      <c r="E678" s="953"/>
      <c r="F678" s="953" t="s">
        <v>2312</v>
      </c>
      <c r="G678" s="953"/>
      <c r="H678" s="460" t="s">
        <v>2311</v>
      </c>
      <c r="AV678" s="571" t="s">
        <v>2279</v>
      </c>
      <c r="AW678" s="849"/>
      <c r="AX678" s="849"/>
      <c r="AY678" s="849"/>
      <c r="AZ678" s="849"/>
      <c r="BA678" s="849"/>
      <c r="BB678" s="849"/>
      <c r="BC678" s="849"/>
      <c r="BD678" s="849"/>
      <c r="BE678" s="849"/>
      <c r="BF678" s="849"/>
      <c r="BG678" s="849"/>
      <c r="BH678" s="849"/>
      <c r="BI678" s="849"/>
      <c r="BJ678" s="849"/>
      <c r="BK678" s="849"/>
      <c r="BL678" s="849"/>
      <c r="BM678" s="849"/>
      <c r="BN678" s="849"/>
      <c r="BO678" s="849"/>
      <c r="BP678" s="603" t="s">
        <v>1711</v>
      </c>
    </row>
    <row r="679" spans="2:68" ht="16.5" customHeight="1" x14ac:dyDescent="0.2">
      <c r="B679" s="470">
        <v>1522</v>
      </c>
      <c r="C679" s="442" t="s">
        <v>2313</v>
      </c>
      <c r="D679" s="1088"/>
      <c r="E679" s="1386"/>
      <c r="F679" s="442" t="s">
        <v>1979</v>
      </c>
      <c r="G679" s="442"/>
      <c r="H679" s="439" t="s">
        <v>2318</v>
      </c>
      <c r="AV679" s="571" t="s">
        <v>1931</v>
      </c>
      <c r="AW679" s="849"/>
      <c r="AX679" s="849"/>
      <c r="AY679" s="849"/>
      <c r="AZ679" s="849"/>
      <c r="BA679" s="849"/>
      <c r="BB679" s="849"/>
      <c r="BC679" s="849"/>
      <c r="BD679" s="849"/>
      <c r="BE679" s="849"/>
      <c r="BF679" s="849"/>
      <c r="BG679" s="849"/>
      <c r="BH679" s="849"/>
      <c r="BI679" s="849"/>
      <c r="BJ679" s="849"/>
      <c r="BK679" s="849"/>
      <c r="BL679" s="849"/>
      <c r="BM679" s="849"/>
      <c r="BN679" s="849"/>
      <c r="BO679" s="849"/>
      <c r="BP679" s="603" t="s">
        <v>2314</v>
      </c>
    </row>
    <row r="680" spans="2:68" ht="16.5" customHeight="1" x14ac:dyDescent="0.2">
      <c r="B680" s="470">
        <v>81</v>
      </c>
      <c r="C680" s="442" t="s">
        <v>1686</v>
      </c>
      <c r="D680" s="1088"/>
      <c r="E680" s="1386"/>
      <c r="F680" s="442" t="s">
        <v>1597</v>
      </c>
      <c r="G680" s="442"/>
      <c r="H680" s="439" t="s">
        <v>1687</v>
      </c>
      <c r="AV680" s="571" t="s">
        <v>1852</v>
      </c>
      <c r="AW680" s="849"/>
      <c r="AX680" s="849"/>
      <c r="AY680" s="849"/>
      <c r="AZ680" s="849"/>
      <c r="BA680" s="849"/>
      <c r="BB680" s="849"/>
      <c r="BC680" s="849"/>
      <c r="BD680" s="849"/>
      <c r="BE680" s="849"/>
      <c r="BF680" s="849"/>
      <c r="BG680" s="849"/>
      <c r="BH680" s="849"/>
      <c r="BI680" s="849"/>
      <c r="BJ680" s="849"/>
      <c r="BK680" s="849"/>
      <c r="BL680" s="849"/>
      <c r="BM680" s="571" t="s">
        <v>2132</v>
      </c>
      <c r="BN680" s="849"/>
      <c r="BO680" s="849"/>
      <c r="BP680" s="777" t="s">
        <v>1688</v>
      </c>
    </row>
    <row r="681" spans="2:68" ht="16.5" customHeight="1" x14ac:dyDescent="0.2">
      <c r="B681" s="737">
        <v>81</v>
      </c>
      <c r="C681" s="442" t="s">
        <v>3019</v>
      </c>
      <c r="D681" s="1088"/>
      <c r="E681" s="1386"/>
      <c r="F681" s="442" t="s">
        <v>2102</v>
      </c>
      <c r="G681" s="442"/>
      <c r="H681" s="439" t="s">
        <v>2104</v>
      </c>
      <c r="AV681" s="571" t="s">
        <v>1852</v>
      </c>
      <c r="AW681" s="849"/>
      <c r="AX681" s="849"/>
      <c r="AY681" s="849"/>
      <c r="AZ681" s="849"/>
      <c r="BA681" s="849"/>
      <c r="BB681" s="849"/>
      <c r="BC681" s="849"/>
      <c r="BD681" s="849"/>
      <c r="BE681" s="849"/>
      <c r="BF681" s="849"/>
      <c r="BG681" s="849"/>
      <c r="BH681" s="849"/>
      <c r="BI681" s="849"/>
      <c r="BJ681" s="849"/>
      <c r="BK681" s="849"/>
      <c r="BL681" s="849"/>
      <c r="BM681" s="571" t="s">
        <v>2132</v>
      </c>
      <c r="BN681" s="849"/>
      <c r="BO681" s="849"/>
      <c r="BP681" s="777" t="s">
        <v>1642</v>
      </c>
    </row>
    <row r="682" spans="2:68" ht="16.5" customHeight="1" x14ac:dyDescent="0.2">
      <c r="B682" s="466">
        <v>1356</v>
      </c>
      <c r="C682" s="439" t="s">
        <v>2024</v>
      </c>
      <c r="D682" s="1092"/>
      <c r="E682" s="1387"/>
      <c r="F682" s="443"/>
      <c r="G682" s="443"/>
      <c r="H682" s="396" t="s">
        <v>2025</v>
      </c>
      <c r="AM682" s="571" t="s">
        <v>1822</v>
      </c>
      <c r="AN682" s="849"/>
      <c r="AO682" s="849"/>
      <c r="AP682" s="849"/>
      <c r="AQ682" s="849"/>
      <c r="AR682" s="849"/>
      <c r="AS682" s="849"/>
      <c r="AT682" s="849"/>
      <c r="AU682" s="849"/>
      <c r="AV682" s="571" t="s">
        <v>1879</v>
      </c>
      <c r="AW682" s="849"/>
      <c r="AX682" s="849"/>
      <c r="AY682" s="849"/>
      <c r="AZ682" s="849"/>
      <c r="BA682" s="849"/>
      <c r="BB682" s="849"/>
      <c r="BC682" s="849"/>
      <c r="BD682" s="849"/>
      <c r="BE682" s="849"/>
      <c r="BF682" s="849"/>
      <c r="BG682" s="849"/>
      <c r="BH682" s="849"/>
      <c r="BI682" s="849"/>
      <c r="BJ682" s="849"/>
      <c r="BK682" s="849"/>
      <c r="BL682" s="849"/>
      <c r="BM682" s="849"/>
      <c r="BN682" s="849"/>
      <c r="BO682" s="849"/>
      <c r="BP682" s="777" t="s">
        <v>1642</v>
      </c>
    </row>
    <row r="683" spans="2:68" ht="16.5" customHeight="1" x14ac:dyDescent="0.2">
      <c r="B683" s="470">
        <v>1502</v>
      </c>
      <c r="C683" s="453" t="s">
        <v>2280</v>
      </c>
      <c r="D683" s="1108"/>
      <c r="E683" s="1108"/>
      <c r="F683" s="953" t="s">
        <v>1038</v>
      </c>
      <c r="G683" s="461"/>
      <c r="H683" s="1023" t="s">
        <v>2281</v>
      </c>
      <c r="AV683" s="1024" t="s">
        <v>877</v>
      </c>
      <c r="AW683" s="849"/>
      <c r="AX683" s="849"/>
      <c r="AY683" s="849"/>
      <c r="AZ683" s="849"/>
      <c r="BA683" s="849"/>
      <c r="BB683" s="849"/>
      <c r="BC683" s="849"/>
      <c r="BD683" s="849"/>
      <c r="BE683" s="849"/>
      <c r="BF683" s="849"/>
      <c r="BG683" s="849"/>
      <c r="BH683" s="849"/>
      <c r="BI683" s="849"/>
      <c r="BJ683" s="849"/>
      <c r="BK683" s="849"/>
      <c r="BL683" s="849"/>
      <c r="BM683" s="849"/>
      <c r="BN683" s="849"/>
      <c r="BO683" s="849"/>
    </row>
    <row r="684" spans="2:68" ht="16.5" customHeight="1" x14ac:dyDescent="0.2">
      <c r="B684" s="470">
        <v>1506</v>
      </c>
      <c r="C684" s="442" t="s">
        <v>2285</v>
      </c>
      <c r="D684" s="1088"/>
      <c r="E684" s="1386"/>
      <c r="F684" s="442" t="s">
        <v>2288</v>
      </c>
      <c r="G684" s="1022"/>
      <c r="H684" s="1589" t="s">
        <v>2287</v>
      </c>
      <c r="I684" s="1590"/>
      <c r="J684" s="1590"/>
      <c r="K684" s="1590"/>
      <c r="L684" s="1590"/>
      <c r="M684" s="1590"/>
      <c r="N684" s="1590"/>
      <c r="O684" s="1590"/>
      <c r="P684" s="1590"/>
      <c r="Q684" s="1590"/>
      <c r="R684" s="1590"/>
      <c r="S684" s="1590"/>
      <c r="T684" s="1590"/>
      <c r="U684" s="1590"/>
      <c r="V684" s="1590"/>
      <c r="W684" s="1590"/>
      <c r="X684" s="1590"/>
      <c r="Y684" s="1590"/>
      <c r="Z684" s="1590"/>
      <c r="AA684" s="1590"/>
      <c r="AB684" s="1590"/>
      <c r="AC684" s="1590"/>
      <c r="AD684" s="1590"/>
      <c r="AE684" s="1590"/>
      <c r="AF684" s="1590"/>
      <c r="AG684" s="1590"/>
      <c r="AH684" s="1590"/>
      <c r="AI684" s="1590"/>
      <c r="AJ684" s="1590"/>
      <c r="AK684" s="1590"/>
      <c r="AL684" s="1590"/>
      <c r="AM684" s="1590"/>
      <c r="AN684" s="1590"/>
      <c r="AO684" s="1590"/>
      <c r="AV684" s="571" t="s">
        <v>1931</v>
      </c>
      <c r="AW684" s="849"/>
      <c r="AX684" s="849"/>
      <c r="AY684" s="849"/>
      <c r="AZ684" s="849"/>
      <c r="BA684" s="849"/>
      <c r="BB684" s="849"/>
      <c r="BC684" s="849"/>
      <c r="BD684" s="849"/>
      <c r="BE684" s="849"/>
      <c r="BF684" s="571" t="s">
        <v>2508</v>
      </c>
      <c r="BG684" s="849"/>
      <c r="BH684" s="849"/>
      <c r="BI684" s="849"/>
      <c r="BJ684" s="849"/>
      <c r="BK684" s="849"/>
      <c r="BL684" s="849"/>
      <c r="BM684" s="849"/>
      <c r="BN684" s="849"/>
      <c r="BO684" s="849"/>
      <c r="BP684" s="603" t="s">
        <v>2319</v>
      </c>
    </row>
    <row r="685" spans="2:68" ht="16.5" customHeight="1" x14ac:dyDescent="0.2">
      <c r="B685" s="470">
        <v>1523</v>
      </c>
      <c r="C685" s="442" t="s">
        <v>2320</v>
      </c>
      <c r="D685" s="1088"/>
      <c r="E685" s="1386"/>
      <c r="F685" s="442" t="s">
        <v>2322</v>
      </c>
      <c r="G685" s="442"/>
      <c r="H685" s="442" t="s">
        <v>2321</v>
      </c>
      <c r="AV685" s="571" t="s">
        <v>2258</v>
      </c>
      <c r="AW685" s="849"/>
      <c r="AX685" s="849"/>
      <c r="AY685" s="849"/>
      <c r="AZ685" s="849"/>
      <c r="BA685" s="849"/>
      <c r="BB685" s="849"/>
      <c r="BC685" s="849"/>
      <c r="BD685" s="849"/>
      <c r="BE685" s="849"/>
      <c r="BF685" s="849"/>
      <c r="BG685" s="849"/>
      <c r="BH685" s="849"/>
      <c r="BI685" s="849"/>
      <c r="BJ685" s="849"/>
      <c r="BK685" s="849"/>
      <c r="BL685" s="849"/>
      <c r="BM685" s="849"/>
      <c r="BN685" s="849"/>
      <c r="BO685" s="849"/>
      <c r="BP685" s="603" t="s">
        <v>2323</v>
      </c>
    </row>
    <row r="686" spans="2:68" ht="16.5" customHeight="1" x14ac:dyDescent="0.2">
      <c r="B686" s="474">
        <v>1086</v>
      </c>
      <c r="C686" s="442" t="s">
        <v>2324</v>
      </c>
      <c r="D686" s="461"/>
      <c r="E686" s="461"/>
      <c r="F686" s="777"/>
      <c r="G686" s="777"/>
      <c r="H686" s="416" t="s">
        <v>1510</v>
      </c>
      <c r="AV686" s="571" t="s">
        <v>1883</v>
      </c>
      <c r="AW686" s="849"/>
      <c r="AX686" s="849"/>
      <c r="AY686" s="849"/>
      <c r="AZ686" s="849"/>
      <c r="BA686" s="849"/>
      <c r="BB686" s="849"/>
      <c r="BC686" s="849"/>
      <c r="BD686" s="849"/>
      <c r="BE686" s="849"/>
      <c r="BF686" s="849"/>
      <c r="BG686" s="849"/>
      <c r="BH686" s="849"/>
      <c r="BI686" s="849"/>
      <c r="BJ686" s="571" t="s">
        <v>1931</v>
      </c>
      <c r="BK686" s="849"/>
      <c r="BL686" s="849"/>
      <c r="BM686" s="849"/>
      <c r="BN686" s="849"/>
      <c r="BO686" s="849"/>
      <c r="BP686" s="603" t="s">
        <v>2325</v>
      </c>
    </row>
    <row r="687" spans="2:68" ht="16.5" customHeight="1" x14ac:dyDescent="0.2">
      <c r="B687" s="470">
        <v>1527</v>
      </c>
      <c r="C687" s="442" t="s">
        <v>2326</v>
      </c>
      <c r="D687" s="1088"/>
      <c r="E687" s="1386"/>
      <c r="F687" s="442" t="s">
        <v>2188</v>
      </c>
      <c r="G687" s="442"/>
      <c r="H687" s="439" t="s">
        <v>2327</v>
      </c>
      <c r="AV687" s="571" t="s">
        <v>2123</v>
      </c>
      <c r="AW687" s="849"/>
      <c r="AX687" s="571" t="s">
        <v>1865</v>
      </c>
      <c r="AY687" s="849"/>
      <c r="AZ687" s="849"/>
      <c r="BA687" s="849"/>
      <c r="BB687" s="849"/>
      <c r="BC687" s="849"/>
      <c r="BD687" s="849"/>
      <c r="BE687" s="849"/>
      <c r="BF687" s="849"/>
      <c r="BG687" s="849"/>
      <c r="BH687" s="849"/>
      <c r="BI687" s="849"/>
      <c r="BJ687" s="849"/>
      <c r="BK687" s="849"/>
      <c r="BL687" s="849"/>
      <c r="BM687" s="849"/>
      <c r="BN687" s="849"/>
      <c r="BO687" s="849"/>
      <c r="BP687" s="603" t="s">
        <v>2328</v>
      </c>
    </row>
    <row r="688" spans="2:68" ht="16.5" customHeight="1" x14ac:dyDescent="0.2">
      <c r="B688" s="470">
        <v>1528</v>
      </c>
      <c r="C688" s="442" t="s">
        <v>2329</v>
      </c>
      <c r="D688" s="1088"/>
      <c r="E688" s="1386"/>
      <c r="F688" s="442" t="s">
        <v>1499</v>
      </c>
      <c r="G688" s="442"/>
      <c r="H688" s="439" t="s">
        <v>2330</v>
      </c>
      <c r="AV688" s="571" t="s">
        <v>2131</v>
      </c>
      <c r="AW688" s="849"/>
      <c r="AX688" s="849"/>
      <c r="AY688" s="571" t="s">
        <v>2002</v>
      </c>
      <c r="AZ688" s="849"/>
      <c r="BA688" s="571" t="s">
        <v>2015</v>
      </c>
      <c r="BB688" s="849"/>
      <c r="BC688" s="849"/>
      <c r="BD688" s="571" t="s">
        <v>2627</v>
      </c>
      <c r="BE688" s="849"/>
      <c r="BF688" s="849"/>
      <c r="BG688" s="849"/>
      <c r="BH688" s="849"/>
      <c r="BI688" s="849"/>
      <c r="BJ688" s="849"/>
      <c r="BK688" s="849"/>
      <c r="BL688" s="849"/>
      <c r="BM688" s="849"/>
      <c r="BN688" s="849"/>
      <c r="BO688" s="849"/>
    </row>
    <row r="689" spans="2:68" ht="16.5" customHeight="1" x14ac:dyDescent="0.2">
      <c r="B689" s="470">
        <v>1529</v>
      </c>
      <c r="C689" s="442" t="s">
        <v>2332</v>
      </c>
      <c r="D689" s="1088"/>
      <c r="E689" s="1386"/>
      <c r="F689" s="442" t="s">
        <v>2174</v>
      </c>
      <c r="G689" s="442"/>
      <c r="H689" s="439" t="s">
        <v>2333</v>
      </c>
      <c r="AV689" s="571" t="s">
        <v>1093</v>
      </c>
      <c r="AW689" s="849"/>
      <c r="AX689" s="571" t="s">
        <v>1087</v>
      </c>
      <c r="AY689" s="849"/>
      <c r="AZ689" s="849"/>
      <c r="BA689" s="849"/>
      <c r="BB689" s="849"/>
      <c r="BC689" s="849"/>
      <c r="BD689" s="849"/>
      <c r="BE689" s="849"/>
      <c r="BF689" s="849"/>
      <c r="BG689" s="849"/>
      <c r="BH689" s="849"/>
      <c r="BI689" s="849"/>
      <c r="BJ689" s="849"/>
      <c r="BK689" s="849"/>
      <c r="BL689" s="849"/>
      <c r="BM689" s="849"/>
      <c r="BN689" s="849"/>
      <c r="BO689" s="849"/>
      <c r="BP689" s="603" t="s">
        <v>1642</v>
      </c>
    </row>
    <row r="690" spans="2:68" ht="16.5" customHeight="1" x14ac:dyDescent="0.2">
      <c r="B690" s="466">
        <v>1382</v>
      </c>
      <c r="C690" s="439" t="s">
        <v>2073</v>
      </c>
      <c r="D690" s="1019"/>
      <c r="E690" s="1019"/>
      <c r="H690" s="439" t="s">
        <v>2334</v>
      </c>
      <c r="AV690" s="571" t="s">
        <v>2132</v>
      </c>
      <c r="AW690" s="849"/>
      <c r="AX690" s="849"/>
      <c r="AY690" s="849"/>
      <c r="AZ690" s="849"/>
      <c r="BA690" s="849"/>
      <c r="BB690" s="849"/>
      <c r="BC690" s="849"/>
      <c r="BD690" s="849"/>
      <c r="BE690" s="849"/>
      <c r="BF690" s="849"/>
      <c r="BG690" s="849"/>
      <c r="BH690" s="849"/>
      <c r="BI690" s="849"/>
      <c r="BJ690" s="849"/>
      <c r="BK690" s="849"/>
      <c r="BL690" s="849"/>
      <c r="BM690" s="849"/>
      <c r="BN690" s="849"/>
      <c r="BO690" s="849"/>
      <c r="BP690" s="603" t="s">
        <v>1642</v>
      </c>
    </row>
    <row r="691" spans="2:68" ht="16.5" customHeight="1" x14ac:dyDescent="0.2">
      <c r="B691" s="470">
        <v>1534</v>
      </c>
      <c r="C691" s="442" t="s">
        <v>2336</v>
      </c>
      <c r="D691" s="953"/>
      <c r="E691" s="953"/>
      <c r="F691" s="953" t="s">
        <v>2337</v>
      </c>
      <c r="G691" s="953"/>
      <c r="H691" s="460" t="s">
        <v>2338</v>
      </c>
      <c r="I691" s="777"/>
      <c r="J691" s="777"/>
      <c r="K691" s="777"/>
      <c r="L691" s="777"/>
      <c r="M691" s="777"/>
      <c r="N691" s="777"/>
      <c r="O691" s="777"/>
      <c r="P691" s="777"/>
      <c r="Q691" s="777"/>
      <c r="R691" s="777"/>
      <c r="S691" s="777"/>
      <c r="T691" s="777"/>
      <c r="U691" s="777"/>
      <c r="V691" s="777"/>
      <c r="W691" s="777"/>
      <c r="X691" s="777"/>
      <c r="Y691" s="777"/>
      <c r="Z691" s="777"/>
      <c r="AA691" s="777"/>
      <c r="AB691" s="777"/>
      <c r="AC691" s="777"/>
      <c r="AD691" s="777"/>
      <c r="AE691" s="777"/>
      <c r="AF691" s="777"/>
      <c r="AG691" s="777"/>
      <c r="AH691" s="777"/>
      <c r="AI691" s="777"/>
      <c r="AJ691" s="777"/>
      <c r="AK691" s="777"/>
      <c r="AL691" s="777"/>
      <c r="AM691" s="777"/>
      <c r="AN691" s="777"/>
      <c r="AO691" s="777"/>
      <c r="AP691" s="777"/>
      <c r="AQ691" s="777"/>
      <c r="AW691" s="571" t="s">
        <v>1926</v>
      </c>
      <c r="AX691" s="849"/>
      <c r="AY691" s="849"/>
      <c r="AZ691" s="849"/>
      <c r="BA691" s="849"/>
      <c r="BB691" s="849"/>
      <c r="BC691" s="849"/>
      <c r="BD691" s="849"/>
      <c r="BE691" s="849"/>
      <c r="BF691" s="849"/>
      <c r="BG691" s="849"/>
      <c r="BH691" s="849"/>
      <c r="BI691" s="849"/>
      <c r="BJ691" s="849"/>
      <c r="BK691" s="849"/>
      <c r="BL691" s="849"/>
      <c r="BM691" s="849"/>
      <c r="BN691" s="849"/>
      <c r="BO691" s="849"/>
      <c r="BP691" s="603" t="s">
        <v>1768</v>
      </c>
    </row>
    <row r="692" spans="2:68" ht="16.5" customHeight="1" x14ac:dyDescent="0.2">
      <c r="B692" s="470">
        <v>1535</v>
      </c>
      <c r="C692" s="442" t="s">
        <v>2339</v>
      </c>
      <c r="D692" s="1088"/>
      <c r="E692" s="1386"/>
      <c r="F692" s="442" t="s">
        <v>2169</v>
      </c>
      <c r="G692" s="442"/>
      <c r="H692" s="1588" t="s">
        <v>2340</v>
      </c>
      <c r="I692" s="1588"/>
      <c r="J692" s="1588"/>
      <c r="K692" s="1588"/>
      <c r="L692" s="1588"/>
      <c r="M692" s="1588"/>
      <c r="N692" s="1588"/>
      <c r="O692" s="1588"/>
      <c r="P692" s="1588"/>
      <c r="Q692" s="1588"/>
      <c r="R692" s="1588"/>
      <c r="S692" s="1588"/>
      <c r="T692" s="1588"/>
      <c r="U692" s="1588"/>
      <c r="V692" s="1588"/>
      <c r="W692" s="1588"/>
      <c r="X692" s="1588"/>
      <c r="Y692" s="1588"/>
      <c r="Z692" s="1588"/>
      <c r="AA692" s="1588"/>
      <c r="AB692" s="1588"/>
      <c r="AC692" s="1588"/>
      <c r="AD692" s="1588"/>
      <c r="AE692" s="1588"/>
      <c r="AF692" s="1588"/>
      <c r="AG692" s="1588"/>
      <c r="AH692" s="1588"/>
      <c r="AI692" s="1588"/>
      <c r="AJ692" s="1588"/>
      <c r="AK692" s="1588"/>
      <c r="AL692" s="1588"/>
      <c r="AM692" s="1588"/>
      <c r="AN692" s="1588"/>
      <c r="AO692" s="1588"/>
      <c r="AP692" s="1588"/>
      <c r="AQ692" s="1588"/>
      <c r="AW692" s="571" t="s">
        <v>2106</v>
      </c>
      <c r="AX692" s="849"/>
      <c r="AY692" s="849"/>
      <c r="AZ692" s="849"/>
      <c r="BA692" s="849"/>
      <c r="BB692" s="849"/>
      <c r="BC692" s="849"/>
      <c r="BD692" s="849"/>
      <c r="BE692" s="849"/>
      <c r="BF692" s="849"/>
      <c r="BG692" s="849"/>
      <c r="BH692" s="849"/>
      <c r="BI692" s="849"/>
      <c r="BJ692" s="849"/>
      <c r="BK692" s="849"/>
      <c r="BL692" s="849"/>
      <c r="BM692" s="849"/>
      <c r="BN692" s="849"/>
      <c r="BO692" s="849"/>
      <c r="BP692" s="777" t="s">
        <v>1279</v>
      </c>
    </row>
    <row r="693" spans="2:68" ht="16.5" customHeight="1" x14ac:dyDescent="0.2">
      <c r="B693" s="470">
        <v>1536</v>
      </c>
      <c r="C693" s="442" t="s">
        <v>2341</v>
      </c>
      <c r="D693" s="1088"/>
      <c r="E693" s="1386"/>
      <c r="F693" s="442" t="s">
        <v>2343</v>
      </c>
      <c r="G693" s="442"/>
      <c r="H693" s="396" t="s">
        <v>2342</v>
      </c>
      <c r="AW693" s="571" t="s">
        <v>2082</v>
      </c>
      <c r="AX693" s="849"/>
      <c r="AY693" s="849"/>
      <c r="AZ693" s="849"/>
      <c r="BA693" s="849"/>
      <c r="BB693" s="849"/>
      <c r="BC693" s="849"/>
      <c r="BD693" s="849"/>
      <c r="BE693" s="849"/>
      <c r="BF693" s="849"/>
      <c r="BG693" s="849"/>
      <c r="BH693" s="849"/>
      <c r="BI693" s="849"/>
      <c r="BJ693" s="849"/>
      <c r="BK693" s="849"/>
      <c r="BL693" s="849"/>
      <c r="BM693" s="849"/>
      <c r="BN693" s="849"/>
      <c r="BO693" s="849"/>
      <c r="BP693" s="777" t="s">
        <v>2578</v>
      </c>
    </row>
    <row r="694" spans="2:68" ht="16.5" customHeight="1" thickBot="1" x14ac:dyDescent="0.25">
      <c r="B694" s="470">
        <v>1540</v>
      </c>
      <c r="C694" s="442" t="s">
        <v>2344</v>
      </c>
      <c r="D694" s="1088"/>
      <c r="E694" s="1386"/>
      <c r="F694" s="442"/>
      <c r="G694" s="442"/>
      <c r="H694" s="396" t="s">
        <v>2345</v>
      </c>
      <c r="AW694" s="571" t="s">
        <v>2190</v>
      </c>
      <c r="AX694" s="849"/>
      <c r="AY694" s="571" t="s">
        <v>1992</v>
      </c>
      <c r="AZ694" s="849"/>
      <c r="BA694" s="849"/>
      <c r="BB694" s="849"/>
      <c r="BC694" s="849"/>
      <c r="BD694" s="849"/>
      <c r="BE694" s="849"/>
      <c r="BF694" s="849"/>
      <c r="BG694" s="849"/>
      <c r="BH694" s="849"/>
      <c r="BI694" s="849"/>
      <c r="BJ694" s="849"/>
      <c r="BK694" s="849"/>
      <c r="BL694" s="849"/>
      <c r="BM694" s="849"/>
      <c r="BN694" s="849"/>
      <c r="BO694" s="849"/>
      <c r="BP694" s="777" t="s">
        <v>1642</v>
      </c>
    </row>
    <row r="695" spans="2:68" ht="16.5" customHeight="1" x14ac:dyDescent="0.2">
      <c r="B695" s="471" t="s">
        <v>34</v>
      </c>
      <c r="C695" s="1025" t="s">
        <v>1507</v>
      </c>
      <c r="D695" s="1040"/>
      <c r="E695" s="1040"/>
      <c r="F695" s="442" t="s">
        <v>2346</v>
      </c>
      <c r="G695" s="442"/>
      <c r="H695" s="439" t="s">
        <v>2347</v>
      </c>
      <c r="AW695" s="571" t="s">
        <v>1852</v>
      </c>
      <c r="AX695" s="849"/>
      <c r="AY695" s="849"/>
      <c r="AZ695" s="849"/>
      <c r="BA695" s="849"/>
      <c r="BB695" s="571" t="s">
        <v>1845</v>
      </c>
      <c r="BC695" s="849"/>
      <c r="BD695" s="849"/>
      <c r="BE695" s="849"/>
      <c r="BF695" s="849"/>
      <c r="BG695" s="849"/>
      <c r="BH695" s="849"/>
      <c r="BI695" s="571" t="s">
        <v>1857</v>
      </c>
      <c r="BJ695" s="571" t="s">
        <v>2131</v>
      </c>
      <c r="BK695" s="849"/>
      <c r="BL695" s="849"/>
      <c r="BM695" s="849"/>
      <c r="BN695" s="849"/>
      <c r="BO695" s="849"/>
      <c r="BP695" s="777" t="s">
        <v>1642</v>
      </c>
    </row>
    <row r="696" spans="2:68" ht="16.5" customHeight="1" x14ac:dyDescent="0.2">
      <c r="B696" s="470">
        <v>1397</v>
      </c>
      <c r="C696" s="442" t="s">
        <v>2348</v>
      </c>
      <c r="D696" s="461"/>
      <c r="E696" s="461"/>
      <c r="H696" s="439" t="s">
        <v>2349</v>
      </c>
      <c r="AW696" s="571" t="s">
        <v>2003</v>
      </c>
      <c r="AX696" s="849"/>
      <c r="AY696" s="849"/>
      <c r="AZ696" s="849"/>
      <c r="BA696" s="849"/>
      <c r="BB696" s="849"/>
      <c r="BC696" s="849"/>
      <c r="BD696" s="849"/>
      <c r="BE696" s="849"/>
      <c r="BF696" s="849"/>
      <c r="BG696" s="849"/>
      <c r="BH696" s="849"/>
      <c r="BI696" s="849"/>
      <c r="BJ696" s="849"/>
      <c r="BK696" s="849"/>
      <c r="BL696" s="849"/>
      <c r="BM696" s="849"/>
      <c r="BN696" s="849"/>
      <c r="BO696" s="849"/>
      <c r="BP696" s="777" t="s">
        <v>1642</v>
      </c>
    </row>
    <row r="697" spans="2:68" ht="16.5" customHeight="1" thickBot="1" x14ac:dyDescent="0.25"/>
    <row r="698" spans="2:68" ht="16.5" customHeight="1" x14ac:dyDescent="0.2">
      <c r="B698" s="486">
        <v>516</v>
      </c>
      <c r="C698" s="436" t="s">
        <v>2350</v>
      </c>
      <c r="D698" s="436"/>
      <c r="E698" s="436"/>
      <c r="F698" s="1026" t="s">
        <v>2351</v>
      </c>
      <c r="G698" s="844"/>
      <c r="H698" s="437" t="s">
        <v>2352</v>
      </c>
      <c r="AW698" s="571" t="s">
        <v>2003</v>
      </c>
      <c r="AX698" s="571" t="s">
        <v>2132</v>
      </c>
      <c r="AY698" s="571" t="s">
        <v>2003</v>
      </c>
      <c r="AZ698" s="571" t="s">
        <v>2279</v>
      </c>
      <c r="BA698" s="571" t="s">
        <v>1879</v>
      </c>
      <c r="BB698" s="571" t="s">
        <v>2003</v>
      </c>
      <c r="BC698" s="571" t="s">
        <v>2053</v>
      </c>
      <c r="BD698" s="571" t="s">
        <v>2635</v>
      </c>
      <c r="BE698" s="571" t="s">
        <v>2484</v>
      </c>
      <c r="BF698" s="571" t="s">
        <v>2508</v>
      </c>
      <c r="BG698" s="571" t="s">
        <v>1849</v>
      </c>
      <c r="BH698" s="571" t="s">
        <v>1926</v>
      </c>
      <c r="BI698" s="590" t="s">
        <v>877</v>
      </c>
      <c r="BJ698" s="571" t="s">
        <v>2003</v>
      </c>
      <c r="BK698" s="571" t="s">
        <v>2885</v>
      </c>
      <c r="BL698" s="571" t="s">
        <v>1989</v>
      </c>
      <c r="BM698" s="571" t="s">
        <v>3005</v>
      </c>
      <c r="BN698" s="571" t="s">
        <v>2186</v>
      </c>
      <c r="BO698" s="571" t="s">
        <v>2939</v>
      </c>
      <c r="BP698" s="1027" t="s">
        <v>2386</v>
      </c>
    </row>
    <row r="699" spans="2:68" ht="16.5" customHeight="1" x14ac:dyDescent="0.2">
      <c r="B699" s="1028">
        <v>1542</v>
      </c>
      <c r="C699" s="1029" t="s">
        <v>2353</v>
      </c>
      <c r="D699" s="1029"/>
      <c r="E699" s="1029"/>
      <c r="F699" s="1029" t="s">
        <v>874</v>
      </c>
      <c r="G699" s="1030"/>
      <c r="H699" s="1031" t="s">
        <v>2354</v>
      </c>
      <c r="AW699" s="571" t="s">
        <v>2003</v>
      </c>
      <c r="AX699" s="571" t="s">
        <v>2032</v>
      </c>
      <c r="AY699" s="571" t="s">
        <v>2003</v>
      </c>
      <c r="AZ699" s="571" t="s">
        <v>2279</v>
      </c>
      <c r="BA699" s="571" t="s">
        <v>1879</v>
      </c>
      <c r="BB699" s="571" t="s">
        <v>2003</v>
      </c>
      <c r="BC699" s="571" t="s">
        <v>2053</v>
      </c>
      <c r="BD699" s="571" t="s">
        <v>2635</v>
      </c>
      <c r="BE699" s="571" t="s">
        <v>2484</v>
      </c>
      <c r="BF699" s="571" t="s">
        <v>2508</v>
      </c>
      <c r="BG699" s="571" t="s">
        <v>1849</v>
      </c>
      <c r="BH699" s="571" t="s">
        <v>1926</v>
      </c>
      <c r="BI699" s="571" t="s">
        <v>2123</v>
      </c>
      <c r="BJ699" s="571" t="s">
        <v>2003</v>
      </c>
      <c r="BK699" s="571" t="s">
        <v>1096</v>
      </c>
      <c r="BL699" s="571" t="s">
        <v>1989</v>
      </c>
      <c r="BM699" s="571" t="s">
        <v>3005</v>
      </c>
      <c r="BN699" s="571" t="s">
        <v>2186</v>
      </c>
      <c r="BO699" s="571" t="s">
        <v>2939</v>
      </c>
      <c r="BP699" s="1027" t="s">
        <v>2387</v>
      </c>
    </row>
    <row r="700" spans="2:68" ht="16.5" customHeight="1" x14ac:dyDescent="0.2">
      <c r="B700" s="1028">
        <v>1543</v>
      </c>
      <c r="C700" s="1029" t="s">
        <v>2355</v>
      </c>
      <c r="D700" s="1029"/>
      <c r="E700" s="1029"/>
      <c r="F700" s="1029" t="s">
        <v>2205</v>
      </c>
      <c r="G700" s="1030"/>
      <c r="H700" s="1031" t="s">
        <v>2356</v>
      </c>
      <c r="AW700" s="571" t="s">
        <v>2003</v>
      </c>
      <c r="AX700" s="571" t="s">
        <v>2032</v>
      </c>
      <c r="AY700" s="571" t="s">
        <v>1879</v>
      </c>
      <c r="AZ700" s="571" t="s">
        <v>2475</v>
      </c>
      <c r="BA700" s="571" t="s">
        <v>1879</v>
      </c>
      <c r="BB700" s="571" t="s">
        <v>2465</v>
      </c>
      <c r="BC700" s="571" t="s">
        <v>2053</v>
      </c>
      <c r="BD700" s="571" t="s">
        <v>2635</v>
      </c>
      <c r="BE700" s="571" t="s">
        <v>2484</v>
      </c>
      <c r="BF700" s="571" t="s">
        <v>2508</v>
      </c>
      <c r="BG700" s="571" t="s">
        <v>1849</v>
      </c>
      <c r="BH700" s="571" t="s">
        <v>1926</v>
      </c>
      <c r="BI700" s="571" t="s">
        <v>2123</v>
      </c>
      <c r="BJ700" s="571" t="s">
        <v>2003</v>
      </c>
      <c r="BK700" s="571" t="s">
        <v>2885</v>
      </c>
      <c r="BL700" s="571" t="s">
        <v>1989</v>
      </c>
      <c r="BM700" s="571" t="s">
        <v>3005</v>
      </c>
      <c r="BN700" s="571" t="s">
        <v>2186</v>
      </c>
      <c r="BO700" s="571" t="s">
        <v>2939</v>
      </c>
      <c r="BP700" s="1027" t="s">
        <v>2387</v>
      </c>
    </row>
    <row r="701" spans="2:68" ht="16.5" customHeight="1" x14ac:dyDescent="0.2">
      <c r="B701" s="576">
        <v>1523</v>
      </c>
      <c r="C701" s="442" t="s">
        <v>2747</v>
      </c>
      <c r="D701" s="1088"/>
      <c r="E701" s="1386"/>
      <c r="F701" s="442" t="s">
        <v>2322</v>
      </c>
      <c r="G701" s="1018"/>
      <c r="H701" s="1032" t="s">
        <v>2321</v>
      </c>
      <c r="AW701" s="571" t="s">
        <v>2003</v>
      </c>
      <c r="AX701" s="571" t="s">
        <v>2032</v>
      </c>
      <c r="AY701" s="571" t="s">
        <v>1879</v>
      </c>
      <c r="AZ701" s="571" t="s">
        <v>2279</v>
      </c>
      <c r="BA701" s="571" t="s">
        <v>1879</v>
      </c>
      <c r="BB701" s="571" t="s">
        <v>2465</v>
      </c>
      <c r="BC701" s="571" t="s">
        <v>2053</v>
      </c>
      <c r="BD701" s="571" t="s">
        <v>2635</v>
      </c>
      <c r="BE701" s="571" t="s">
        <v>1977</v>
      </c>
      <c r="BF701" s="571" t="s">
        <v>2508</v>
      </c>
      <c r="BG701" s="571" t="s">
        <v>1849</v>
      </c>
      <c r="BH701" s="571" t="s">
        <v>2060</v>
      </c>
      <c r="BI701" s="571" t="s">
        <v>2123</v>
      </c>
      <c r="BJ701" s="571" t="s">
        <v>2003</v>
      </c>
      <c r="BK701" s="571" t="s">
        <v>2890</v>
      </c>
      <c r="BL701" s="571" t="s">
        <v>2598</v>
      </c>
      <c r="BM701" s="571" t="s">
        <v>3005</v>
      </c>
      <c r="BN701" s="571" t="s">
        <v>2186</v>
      </c>
      <c r="BO701" s="571" t="s">
        <v>2939</v>
      </c>
      <c r="BP701" s="1027">
        <v>0</v>
      </c>
    </row>
    <row r="702" spans="2:68" ht="16.5" customHeight="1" thickBot="1" x14ac:dyDescent="0.25">
      <c r="B702" s="788">
        <v>1544</v>
      </c>
      <c r="C702" s="1014" t="s">
        <v>2357</v>
      </c>
      <c r="D702" s="1014"/>
      <c r="E702" s="1014"/>
      <c r="F702" s="1014" t="s">
        <v>2205</v>
      </c>
      <c r="G702" s="1033"/>
      <c r="H702" s="1034" t="s">
        <v>2358</v>
      </c>
      <c r="AW702" s="571" t="s">
        <v>2003</v>
      </c>
      <c r="AX702" s="571" t="s">
        <v>2032</v>
      </c>
      <c r="AY702" s="571" t="s">
        <v>1879</v>
      </c>
      <c r="AZ702" s="571" t="s">
        <v>2279</v>
      </c>
      <c r="BA702" s="571" t="s">
        <v>1879</v>
      </c>
      <c r="BB702" s="571" t="s">
        <v>2465</v>
      </c>
      <c r="BC702" s="571" t="s">
        <v>2053</v>
      </c>
      <c r="BD702" s="571" t="s">
        <v>2635</v>
      </c>
      <c r="BE702" s="571" t="s">
        <v>2484</v>
      </c>
      <c r="BF702" s="571" t="s">
        <v>2508</v>
      </c>
      <c r="BG702" s="571" t="s">
        <v>1849</v>
      </c>
      <c r="BH702" s="571" t="s">
        <v>1926</v>
      </c>
      <c r="BI702" s="571" t="s">
        <v>2123</v>
      </c>
      <c r="BJ702" s="590" t="s">
        <v>877</v>
      </c>
      <c r="BK702" s="590" t="s">
        <v>877</v>
      </c>
      <c r="BL702" s="571" t="s">
        <v>1989</v>
      </c>
      <c r="BM702" s="571" t="s">
        <v>3005</v>
      </c>
      <c r="BN702" s="571" t="s">
        <v>3036</v>
      </c>
      <c r="BO702" s="571" t="s">
        <v>2895</v>
      </c>
      <c r="BP702" s="1027">
        <v>0</v>
      </c>
    </row>
    <row r="703" spans="2:68" ht="16.5" customHeight="1" x14ac:dyDescent="0.2">
      <c r="BP703" s="603" t="s">
        <v>2886</v>
      </c>
    </row>
    <row r="704" spans="2:68" ht="16.5" customHeight="1" x14ac:dyDescent="0.2">
      <c r="B704" s="470">
        <v>1295</v>
      </c>
      <c r="C704" s="442" t="s">
        <v>2359</v>
      </c>
      <c r="D704" s="1088"/>
      <c r="E704" s="1386"/>
      <c r="F704" s="442" t="s">
        <v>2188</v>
      </c>
      <c r="G704" s="442"/>
      <c r="H704" s="439" t="s">
        <v>2360</v>
      </c>
      <c r="AW704" s="571" t="s">
        <v>1865</v>
      </c>
      <c r="AX704" s="571" t="s">
        <v>1993</v>
      </c>
      <c r="AY704" s="849"/>
      <c r="AZ704" s="849"/>
      <c r="BA704" s="849"/>
      <c r="BB704" s="849"/>
      <c r="BC704" s="849"/>
      <c r="BD704" s="849"/>
      <c r="BE704" s="849"/>
      <c r="BF704" s="571" t="s">
        <v>2620</v>
      </c>
      <c r="BG704" s="849"/>
      <c r="BH704" s="849"/>
      <c r="BI704" s="849"/>
      <c r="BJ704" s="849"/>
      <c r="BK704" s="849"/>
      <c r="BL704" s="849"/>
      <c r="BM704" s="849"/>
      <c r="BN704" s="849"/>
      <c r="BO704" s="849"/>
      <c r="BP704" s="603" t="s">
        <v>1642</v>
      </c>
    </row>
    <row r="705" spans="2:68" ht="16.5" customHeight="1" x14ac:dyDescent="0.2">
      <c r="B705" s="470">
        <v>1397</v>
      </c>
      <c r="C705" s="442" t="s">
        <v>2143</v>
      </c>
      <c r="D705" s="460"/>
      <c r="E705" s="460"/>
      <c r="F705" s="460" t="s">
        <v>2593</v>
      </c>
      <c r="G705" s="460"/>
      <c r="H705" s="416" t="s">
        <v>2593</v>
      </c>
      <c r="AW705" s="572"/>
      <c r="AX705" s="849"/>
      <c r="AY705" s="849"/>
      <c r="AZ705" s="849"/>
      <c r="BA705" s="849"/>
      <c r="BB705" s="849"/>
      <c r="BC705" s="571" t="s">
        <v>1997</v>
      </c>
      <c r="BD705" s="849"/>
      <c r="BE705" s="849"/>
      <c r="BF705" s="849"/>
      <c r="BG705" s="849"/>
      <c r="BH705" s="849"/>
      <c r="BI705" s="571" t="s">
        <v>1952</v>
      </c>
      <c r="BJ705" s="849"/>
      <c r="BK705" s="849"/>
      <c r="BL705" s="849"/>
      <c r="BM705" s="849"/>
      <c r="BN705" s="849"/>
      <c r="BO705" s="849"/>
    </row>
    <row r="706" spans="2:68" ht="16.5" customHeight="1" x14ac:dyDescent="0.2">
      <c r="B706" s="470">
        <v>1397</v>
      </c>
      <c r="C706" s="442" t="s">
        <v>2143</v>
      </c>
      <c r="D706" s="460"/>
      <c r="E706" s="460"/>
      <c r="F706" s="460" t="s">
        <v>1597</v>
      </c>
      <c r="G706" s="460"/>
      <c r="H706" s="460"/>
      <c r="AP706" s="777"/>
      <c r="AQ706" s="777"/>
      <c r="AR706" s="777"/>
      <c r="AS706" s="777"/>
      <c r="AT706" s="777"/>
      <c r="AU706" s="777"/>
      <c r="AW706" s="571" t="s">
        <v>1939</v>
      </c>
      <c r="AX706" s="849"/>
      <c r="AY706" s="849"/>
      <c r="AZ706" s="849"/>
      <c r="BA706" s="849"/>
      <c r="BB706" s="849"/>
      <c r="BC706" s="571" t="s">
        <v>1919</v>
      </c>
      <c r="BD706" s="849"/>
      <c r="BE706" s="849"/>
      <c r="BF706" s="849"/>
      <c r="BG706" s="849"/>
      <c r="BH706" s="849"/>
      <c r="BI706" s="571" t="s">
        <v>1952</v>
      </c>
      <c r="BJ706" s="849"/>
      <c r="BK706" s="849"/>
      <c r="BL706" s="849"/>
      <c r="BM706" s="849"/>
      <c r="BN706" s="849"/>
      <c r="BO706" s="849"/>
      <c r="BP706" s="603" t="s">
        <v>2592</v>
      </c>
    </row>
    <row r="707" spans="2:68" ht="16.5" customHeight="1" x14ac:dyDescent="0.2">
      <c r="B707" s="472">
        <v>343</v>
      </c>
      <c r="C707" s="438" t="s">
        <v>2366</v>
      </c>
      <c r="D707" s="438"/>
      <c r="E707" s="438"/>
      <c r="F707" s="442" t="s">
        <v>2115</v>
      </c>
      <c r="G707" s="442"/>
      <c r="H707" s="396" t="s">
        <v>2367</v>
      </c>
      <c r="AO707" s="777"/>
      <c r="AP707" s="443"/>
      <c r="AQ707" s="443"/>
      <c r="AR707" s="443"/>
      <c r="AS707" s="443"/>
      <c r="AT707" s="443"/>
      <c r="AU707" s="443"/>
      <c r="AW707" s="571" t="s">
        <v>1866</v>
      </c>
      <c r="AX707" s="849"/>
      <c r="AY707" s="849"/>
      <c r="AZ707" s="849"/>
      <c r="BA707" s="849"/>
      <c r="BB707" s="849"/>
      <c r="BC707" s="849"/>
      <c r="BD707" s="849"/>
      <c r="BE707" s="849"/>
      <c r="BF707" s="849"/>
      <c r="BG707" s="849"/>
      <c r="BH707" s="849"/>
      <c r="BI707" s="849"/>
      <c r="BJ707" s="849"/>
      <c r="BK707" s="849"/>
      <c r="BL707" s="849"/>
      <c r="BM707" s="849"/>
      <c r="BN707" s="849"/>
      <c r="BO707" s="849"/>
      <c r="BP707" s="603" t="s">
        <v>2368</v>
      </c>
    </row>
    <row r="708" spans="2:68" ht="16.5" customHeight="1" x14ac:dyDescent="0.2">
      <c r="B708" s="466">
        <v>1222</v>
      </c>
      <c r="C708" s="1069" t="s">
        <v>2371</v>
      </c>
      <c r="D708" s="1069"/>
      <c r="E708" s="1069"/>
      <c r="F708" s="442" t="s">
        <v>2370</v>
      </c>
      <c r="G708" s="442"/>
      <c r="H708" s="443" t="s">
        <v>2369</v>
      </c>
      <c r="AP708" s="443"/>
      <c r="AQ708" s="443"/>
      <c r="AR708" s="443"/>
      <c r="AW708" s="571" t="s">
        <v>2221</v>
      </c>
      <c r="AX708" s="849"/>
      <c r="AY708" s="849"/>
      <c r="AZ708" s="849"/>
      <c r="BA708" s="849"/>
      <c r="BB708" s="849"/>
      <c r="BC708" s="849"/>
      <c r="BD708" s="849"/>
      <c r="BE708" s="849"/>
      <c r="BF708" s="849"/>
      <c r="BG708" s="849"/>
      <c r="BH708" s="849"/>
      <c r="BI708" s="849"/>
      <c r="BJ708" s="849"/>
      <c r="BK708" s="849"/>
      <c r="BL708" s="849"/>
      <c r="BM708" s="849"/>
      <c r="BN708" s="849"/>
      <c r="BO708" s="849"/>
      <c r="BP708" s="777" t="s">
        <v>2372</v>
      </c>
    </row>
    <row r="709" spans="2:68" ht="16.5" customHeight="1" x14ac:dyDescent="0.2">
      <c r="B709" s="472">
        <v>434</v>
      </c>
      <c r="C709" s="414" t="s">
        <v>2374</v>
      </c>
      <c r="D709" s="414"/>
      <c r="E709" s="414"/>
      <c r="F709" s="442" t="s">
        <v>1597</v>
      </c>
      <c r="G709" s="442"/>
      <c r="H709" s="434" t="s">
        <v>2375</v>
      </c>
      <c r="AW709" s="571" t="s">
        <v>1989</v>
      </c>
      <c r="AX709" s="849"/>
      <c r="AY709" s="849"/>
      <c r="AZ709" s="849"/>
      <c r="BA709" s="849"/>
      <c r="BB709" s="849"/>
      <c r="BC709" s="849"/>
      <c r="BD709" s="849"/>
      <c r="BE709" s="849"/>
      <c r="BF709" s="849"/>
      <c r="BG709" s="849"/>
      <c r="BH709" s="849"/>
      <c r="BI709" s="849"/>
      <c r="BJ709" s="849"/>
      <c r="BK709" s="849"/>
      <c r="BL709" s="849"/>
      <c r="BM709" s="849"/>
      <c r="BN709" s="849"/>
      <c r="BO709" s="849"/>
      <c r="BP709" s="777" t="s">
        <v>1973</v>
      </c>
    </row>
    <row r="710" spans="2:68" ht="16.5" customHeight="1" x14ac:dyDescent="0.2">
      <c r="B710" s="470">
        <v>1549</v>
      </c>
      <c r="C710" s="442" t="s">
        <v>2376</v>
      </c>
      <c r="D710" s="1088"/>
      <c r="E710" s="1386"/>
      <c r="F710" s="442" t="s">
        <v>2377</v>
      </c>
      <c r="G710" s="442"/>
      <c r="H710" s="396" t="s">
        <v>2378</v>
      </c>
      <c r="AW710" s="571" t="s">
        <v>2221</v>
      </c>
      <c r="AX710" s="849"/>
      <c r="AY710" s="849"/>
      <c r="AZ710" s="849"/>
      <c r="BA710" s="849"/>
      <c r="BB710" s="849"/>
      <c r="BC710" s="849"/>
      <c r="BD710" s="849"/>
      <c r="BE710" s="849"/>
      <c r="BF710" s="849"/>
      <c r="BG710" s="849"/>
      <c r="BH710" s="849"/>
      <c r="BI710" s="849"/>
      <c r="BJ710" s="849"/>
      <c r="BK710" s="849"/>
      <c r="BL710" s="849"/>
      <c r="BM710" s="849"/>
      <c r="BN710" s="849"/>
      <c r="BO710" s="849"/>
      <c r="BP710" s="777" t="s">
        <v>1642</v>
      </c>
    </row>
    <row r="711" spans="2:68" ht="16.5" customHeight="1" x14ac:dyDescent="0.2">
      <c r="B711" s="470">
        <v>1551</v>
      </c>
      <c r="C711" s="442" t="s">
        <v>2379</v>
      </c>
      <c r="D711" s="461"/>
      <c r="E711" s="461"/>
      <c r="H711" s="442" t="s">
        <v>2380</v>
      </c>
      <c r="AW711" s="967" t="s">
        <v>1829</v>
      </c>
      <c r="AX711" s="849"/>
      <c r="AY711" s="849"/>
      <c r="AZ711" s="849"/>
      <c r="BA711" s="849"/>
      <c r="BB711" s="849"/>
      <c r="BC711" s="849"/>
      <c r="BD711" s="849"/>
      <c r="BE711" s="849"/>
      <c r="BF711" s="849"/>
      <c r="BG711" s="849"/>
      <c r="BH711" s="849"/>
      <c r="BI711" s="849"/>
      <c r="BJ711" s="849"/>
      <c r="BK711" s="849"/>
      <c r="BL711" s="849"/>
      <c r="BM711" s="849"/>
      <c r="BN711" s="849"/>
      <c r="BO711" s="849"/>
      <c r="BP711" s="777" t="s">
        <v>1642</v>
      </c>
    </row>
    <row r="712" spans="2:68" ht="16.5" customHeight="1" x14ac:dyDescent="0.2">
      <c r="B712" s="472">
        <v>343</v>
      </c>
      <c r="C712" s="438" t="s">
        <v>2366</v>
      </c>
      <c r="D712" s="438"/>
      <c r="E712" s="438"/>
      <c r="F712" s="442" t="s">
        <v>2115</v>
      </c>
      <c r="G712" s="442"/>
      <c r="H712" s="396" t="s">
        <v>2367</v>
      </c>
      <c r="AO712" s="777"/>
      <c r="AP712" s="443"/>
      <c r="AQ712" s="443"/>
      <c r="AR712" s="443"/>
      <c r="AS712" s="443"/>
      <c r="AT712" s="443"/>
      <c r="AU712" s="443"/>
      <c r="AW712" s="571" t="s">
        <v>1988</v>
      </c>
      <c r="AX712" s="849"/>
      <c r="AY712" s="849"/>
      <c r="AZ712" s="849"/>
      <c r="BA712" s="849"/>
      <c r="BB712" s="849"/>
      <c r="BC712" s="849"/>
      <c r="BD712" s="849"/>
      <c r="BE712" s="849"/>
      <c r="BF712" s="849"/>
      <c r="BG712" s="849"/>
      <c r="BH712" s="849"/>
      <c r="BI712" s="849"/>
      <c r="BJ712" s="849"/>
      <c r="BK712" s="849"/>
      <c r="BL712" s="849"/>
      <c r="BM712" s="849"/>
      <c r="BN712" s="849"/>
      <c r="BO712" s="849"/>
      <c r="BP712" s="777" t="s">
        <v>2381</v>
      </c>
    </row>
    <row r="713" spans="2:68" ht="16.5" customHeight="1" x14ac:dyDescent="0.2">
      <c r="B713" s="493">
        <v>1552</v>
      </c>
      <c r="C713" s="460" t="s">
        <v>2382</v>
      </c>
      <c r="D713" s="460"/>
      <c r="E713" s="460"/>
      <c r="F713" s="460" t="s">
        <v>2383</v>
      </c>
      <c r="G713" s="460"/>
      <c r="H713" s="416" t="s">
        <v>2384</v>
      </c>
      <c r="I713" s="777"/>
      <c r="J713" s="777"/>
      <c r="K713" s="777"/>
      <c r="L713" s="777"/>
      <c r="M713" s="777"/>
      <c r="N713" s="777"/>
      <c r="O713" s="777"/>
      <c r="P713" s="777"/>
      <c r="Q713" s="777"/>
      <c r="R713" s="777"/>
      <c r="S713" s="777"/>
      <c r="T713" s="777"/>
      <c r="U713" s="777"/>
      <c r="V713" s="777"/>
      <c r="W713" s="777"/>
      <c r="X713" s="777"/>
      <c r="Y713" s="777"/>
      <c r="Z713" s="777"/>
      <c r="AA713" s="777"/>
      <c r="AB713" s="777"/>
      <c r="AC713" s="777"/>
      <c r="AD713" s="777"/>
      <c r="AE713" s="777"/>
      <c r="AF713" s="777"/>
      <c r="AG713" s="777"/>
      <c r="AH713" s="777"/>
      <c r="AI713" s="777"/>
      <c r="AJ713" s="777"/>
      <c r="AK713" s="777"/>
      <c r="AL713" s="777"/>
      <c r="AM713" s="777"/>
      <c r="AN713" s="777"/>
      <c r="AO713" s="777"/>
      <c r="AP713" s="777"/>
      <c r="AQ713" s="777"/>
      <c r="AW713" s="571" t="s">
        <v>2026</v>
      </c>
      <c r="AX713" s="849"/>
      <c r="AY713" s="849"/>
      <c r="AZ713" s="849"/>
      <c r="BA713" s="849"/>
      <c r="BB713" s="849"/>
      <c r="BC713" s="849"/>
      <c r="BD713" s="849"/>
      <c r="BE713" s="849"/>
      <c r="BF713" s="849"/>
      <c r="BG713" s="849"/>
      <c r="BH713" s="849"/>
      <c r="BI713" s="849"/>
      <c r="BJ713" s="849"/>
      <c r="BK713" s="849"/>
      <c r="BL713" s="849"/>
      <c r="BM713" s="849"/>
      <c r="BN713" s="849"/>
      <c r="BO713" s="849"/>
      <c r="BP713" s="777" t="s">
        <v>1642</v>
      </c>
    </row>
    <row r="714" spans="2:68" ht="16.5" customHeight="1" x14ac:dyDescent="0.2">
      <c r="B714" s="466">
        <v>1352</v>
      </c>
      <c r="C714" s="439" t="s">
        <v>2388</v>
      </c>
      <c r="D714" s="1092"/>
      <c r="E714" s="1387"/>
      <c r="F714" s="442" t="s">
        <v>2389</v>
      </c>
      <c r="G714" s="442"/>
      <c r="H714" s="396" t="s">
        <v>2390</v>
      </c>
      <c r="I714" s="443"/>
      <c r="J714" s="443"/>
      <c r="K714" s="443"/>
      <c r="L714" s="443"/>
      <c r="M714" s="443"/>
      <c r="N714" s="443"/>
      <c r="O714" s="443"/>
      <c r="P714" s="443"/>
      <c r="Q714" s="443"/>
      <c r="R714" s="443"/>
      <c r="S714" s="443"/>
      <c r="T714" s="443"/>
      <c r="U714" s="443"/>
      <c r="V714" s="443"/>
      <c r="W714" s="443"/>
      <c r="X714" s="443"/>
      <c r="Y714" s="443"/>
      <c r="Z714" s="443"/>
      <c r="AA714" s="443"/>
      <c r="AB714" s="443"/>
      <c r="AC714" s="443"/>
      <c r="AD714" s="443"/>
      <c r="AE714" s="443"/>
      <c r="AF714" s="443"/>
      <c r="AG714" s="443"/>
      <c r="AH714" s="443"/>
      <c r="AI714" s="443"/>
      <c r="AJ714" s="443"/>
      <c r="AK714" s="443"/>
      <c r="AL714" s="443"/>
      <c r="AM714" s="443"/>
      <c r="AN714" s="443"/>
      <c r="AO714" s="443"/>
      <c r="AP714" s="443"/>
      <c r="AQ714" s="443"/>
      <c r="AW714" s="571" t="s">
        <v>1952</v>
      </c>
      <c r="BH714" s="571" t="s">
        <v>1879</v>
      </c>
      <c r="BI714" s="849"/>
      <c r="BJ714" s="849"/>
      <c r="BK714" s="849"/>
      <c r="BL714" s="849"/>
      <c r="BM714" s="849"/>
      <c r="BN714" s="849"/>
      <c r="BO714" s="849"/>
      <c r="BP714" s="777" t="s">
        <v>2319</v>
      </c>
    </row>
    <row r="715" spans="2:68" ht="16.5" customHeight="1" x14ac:dyDescent="0.2">
      <c r="B715" s="470">
        <v>1556</v>
      </c>
      <c r="C715" s="442" t="s">
        <v>2391</v>
      </c>
      <c r="D715" s="1088"/>
      <c r="E715" s="1386"/>
      <c r="F715" s="442" t="s">
        <v>1847</v>
      </c>
      <c r="G715" s="442"/>
      <c r="H715" s="442" t="s">
        <v>2392</v>
      </c>
      <c r="AX715" s="571" t="s">
        <v>1926</v>
      </c>
      <c r="AY715" s="849"/>
      <c r="AZ715" s="849"/>
      <c r="BA715" s="849"/>
      <c r="BB715" s="849"/>
      <c r="BC715" s="849"/>
      <c r="BD715" s="849"/>
      <c r="BE715" s="849"/>
      <c r="BF715" s="849"/>
      <c r="BG715" s="849"/>
      <c r="BH715" s="849"/>
      <c r="BI715" s="849"/>
      <c r="BJ715" s="849"/>
      <c r="BK715" s="849"/>
      <c r="BL715" s="849"/>
      <c r="BM715" s="849"/>
      <c r="BN715" s="849"/>
      <c r="BO715" s="849"/>
      <c r="BP715" s="777" t="s">
        <v>1642</v>
      </c>
    </row>
    <row r="716" spans="2:68" ht="16.5" customHeight="1" x14ac:dyDescent="0.2">
      <c r="B716" s="472">
        <v>1000</v>
      </c>
      <c r="C716" s="414" t="s">
        <v>2393</v>
      </c>
      <c r="D716" s="414"/>
      <c r="E716" s="414"/>
      <c r="F716" s="442" t="s">
        <v>903</v>
      </c>
      <c r="G716" s="442"/>
      <c r="H716" s="434" t="s">
        <v>2394</v>
      </c>
      <c r="AX716" s="571" t="s">
        <v>1926</v>
      </c>
      <c r="AY716" s="849"/>
      <c r="AZ716" s="849"/>
      <c r="BA716" s="849"/>
      <c r="BB716" s="849"/>
      <c r="BC716" s="849"/>
      <c r="BD716" s="849"/>
      <c r="BE716" s="849"/>
      <c r="BF716" s="849"/>
      <c r="BG716" s="849"/>
      <c r="BH716" s="849"/>
      <c r="BI716" s="571" t="s">
        <v>2123</v>
      </c>
      <c r="BJ716" s="849"/>
      <c r="BK716" s="849"/>
      <c r="BL716" s="849"/>
      <c r="BM716" s="849"/>
      <c r="BN716" s="849"/>
      <c r="BO716" s="849"/>
      <c r="BP716" s="777" t="s">
        <v>2395</v>
      </c>
    </row>
    <row r="717" spans="2:68" ht="16.5" customHeight="1" x14ac:dyDescent="0.2">
      <c r="B717" s="470">
        <v>1558</v>
      </c>
      <c r="C717" s="442" t="s">
        <v>2398</v>
      </c>
      <c r="D717" s="1088"/>
      <c r="E717" s="1386"/>
      <c r="F717" s="442" t="s">
        <v>2115</v>
      </c>
      <c r="G717" s="442"/>
      <c r="H717" s="442" t="s">
        <v>2399</v>
      </c>
      <c r="AX717" s="571" t="s">
        <v>2053</v>
      </c>
      <c r="AY717" s="849"/>
      <c r="AZ717" s="849"/>
      <c r="BA717" s="849"/>
      <c r="BB717" s="849"/>
      <c r="BC717" s="849"/>
      <c r="BD717" s="849"/>
      <c r="BE717" s="849"/>
      <c r="BF717" s="849"/>
      <c r="BG717" s="849"/>
      <c r="BH717" s="849"/>
      <c r="BI717" s="849"/>
      <c r="BJ717" s="849"/>
      <c r="BK717" s="849"/>
      <c r="BL717" s="849"/>
      <c r="BM717" s="849"/>
      <c r="BN717" s="849"/>
      <c r="BO717" s="849"/>
      <c r="BP717" s="777" t="s">
        <v>1711</v>
      </c>
    </row>
    <row r="718" spans="2:68" ht="16.5" customHeight="1" x14ac:dyDescent="0.2">
      <c r="B718" s="467">
        <v>1563</v>
      </c>
      <c r="C718" s="440" t="s">
        <v>2802</v>
      </c>
      <c r="D718" s="1090"/>
      <c r="E718" s="1384"/>
      <c r="F718" s="442" t="s">
        <v>2404</v>
      </c>
      <c r="G718" s="442"/>
      <c r="H718" s="443" t="s">
        <v>2803</v>
      </c>
      <c r="AX718" s="571" t="s">
        <v>2146</v>
      </c>
      <c r="AY718" s="849"/>
      <c r="AZ718" s="849"/>
      <c r="BA718" s="849"/>
      <c r="BB718" s="849"/>
      <c r="BC718" s="849"/>
      <c r="BD718" s="849"/>
      <c r="BE718" s="849"/>
      <c r="BF718" s="849"/>
      <c r="BG718" s="849"/>
      <c r="BH718" s="849"/>
      <c r="BI718" s="571" t="s">
        <v>2190</v>
      </c>
      <c r="BJ718" s="849"/>
      <c r="BK718" s="849"/>
      <c r="BL718" s="571" t="s">
        <v>2895</v>
      </c>
      <c r="BM718" s="849"/>
      <c r="BN718" s="849"/>
      <c r="BO718" s="849"/>
      <c r="BP718" s="777" t="s">
        <v>2050</v>
      </c>
    </row>
    <row r="719" spans="2:68" ht="16.5" customHeight="1" x14ac:dyDescent="0.2">
      <c r="B719" s="817">
        <v>1564</v>
      </c>
      <c r="C719" s="465" t="s">
        <v>2405</v>
      </c>
      <c r="D719" s="465"/>
      <c r="E719" s="465"/>
      <c r="F719" s="465" t="s">
        <v>2370</v>
      </c>
      <c r="G719" s="465"/>
      <c r="H719" s="715" t="s">
        <v>2406</v>
      </c>
      <c r="AX719" s="571" t="s">
        <v>2146</v>
      </c>
      <c r="AY719" s="849"/>
      <c r="AZ719" s="571" t="s">
        <v>1087</v>
      </c>
      <c r="BA719" s="849"/>
      <c r="BB719" s="849"/>
      <c r="BC719" s="849"/>
      <c r="BD719" s="849"/>
      <c r="BE719" s="849"/>
      <c r="BF719" s="849"/>
      <c r="BG719" s="849"/>
      <c r="BH719" s="849"/>
      <c r="BI719" s="849"/>
      <c r="BJ719" s="849"/>
      <c r="BK719" s="849"/>
      <c r="BL719" s="849"/>
      <c r="BM719" s="849"/>
      <c r="BN719" s="571" t="s">
        <v>2190</v>
      </c>
      <c r="BO719" s="849"/>
      <c r="BP719" s="777" t="s">
        <v>2407</v>
      </c>
    </row>
    <row r="720" spans="2:68" ht="16.5" customHeight="1" x14ac:dyDescent="0.2">
      <c r="B720" s="470">
        <v>1565</v>
      </c>
      <c r="C720" s="442" t="s">
        <v>2408</v>
      </c>
      <c r="D720" s="1088"/>
      <c r="E720" s="1386"/>
      <c r="F720" s="442" t="s">
        <v>2383</v>
      </c>
      <c r="G720" s="442"/>
      <c r="H720" s="442" t="s">
        <v>2409</v>
      </c>
      <c r="AX720" s="571" t="s">
        <v>2065</v>
      </c>
      <c r="AY720" s="849"/>
      <c r="AZ720" s="849"/>
      <c r="BA720" s="849"/>
      <c r="BB720" s="849"/>
      <c r="BC720" s="849"/>
      <c r="BD720" s="849"/>
      <c r="BE720" s="849"/>
      <c r="BF720" s="849"/>
      <c r="BG720" s="849"/>
      <c r="BH720" s="849"/>
      <c r="BI720" s="849"/>
      <c r="BJ720" s="849"/>
      <c r="BK720" s="849"/>
      <c r="BL720" s="849"/>
      <c r="BM720" s="849"/>
      <c r="BN720" s="849"/>
      <c r="BO720" s="849"/>
      <c r="BP720" s="777" t="s">
        <v>2410</v>
      </c>
    </row>
    <row r="721" spans="2:68" ht="16.5" customHeight="1" x14ac:dyDescent="0.2">
      <c r="B721" s="470">
        <v>1153</v>
      </c>
      <c r="C721" s="442" t="s">
        <v>1617</v>
      </c>
      <c r="D721" s="1088"/>
      <c r="E721" s="1386"/>
      <c r="F721" s="442" t="s">
        <v>2014</v>
      </c>
      <c r="G721" s="442"/>
      <c r="H721" s="439" t="s">
        <v>1616</v>
      </c>
      <c r="AX721" s="571" t="s">
        <v>2065</v>
      </c>
      <c r="AY721" s="849"/>
      <c r="AZ721" s="849"/>
      <c r="BA721" s="849"/>
      <c r="BB721" s="849"/>
      <c r="BC721" s="571" t="s">
        <v>1997</v>
      </c>
      <c r="BD721" s="849"/>
      <c r="BE721" s="849"/>
      <c r="BF721" s="849"/>
      <c r="BG721" s="571" t="s">
        <v>1854</v>
      </c>
      <c r="BH721" s="849"/>
      <c r="BI721" s="849"/>
      <c r="BJ721" s="849"/>
      <c r="BK721" s="571" t="s">
        <v>1829</v>
      </c>
      <c r="BL721" s="849"/>
      <c r="BM721" s="849"/>
      <c r="BN721" s="849"/>
      <c r="BO721" s="849"/>
      <c r="BP721" s="777" t="s">
        <v>2412</v>
      </c>
    </row>
    <row r="722" spans="2:68" ht="16.5" customHeight="1" x14ac:dyDescent="0.2">
      <c r="B722" s="470">
        <v>1568</v>
      </c>
      <c r="C722" s="442" t="s">
        <v>2413</v>
      </c>
      <c r="D722" s="1088"/>
      <c r="E722" s="1386"/>
      <c r="F722" s="442" t="s">
        <v>1597</v>
      </c>
      <c r="G722" s="442"/>
      <c r="H722" s="396" t="s">
        <v>2414</v>
      </c>
      <c r="AX722" s="849"/>
      <c r="AY722" s="571" t="s">
        <v>1925</v>
      </c>
      <c r="AZ722" s="849"/>
      <c r="BA722" s="849"/>
      <c r="BB722" s="849"/>
      <c r="BC722" s="849"/>
      <c r="BD722" s="849"/>
      <c r="BE722" s="849"/>
      <c r="BF722" s="849"/>
      <c r="BG722" s="849"/>
      <c r="BH722" s="849"/>
      <c r="BI722" s="849"/>
      <c r="BJ722" s="849"/>
      <c r="BK722" s="849"/>
      <c r="BL722" s="849"/>
      <c r="BM722" s="849"/>
      <c r="BN722" s="849"/>
      <c r="BO722" s="849"/>
      <c r="BP722" s="777" t="s">
        <v>1642</v>
      </c>
    </row>
    <row r="723" spans="2:68" ht="16.5" customHeight="1" x14ac:dyDescent="0.2">
      <c r="B723" s="470">
        <v>1568</v>
      </c>
      <c r="C723" s="442" t="s">
        <v>2413</v>
      </c>
      <c r="D723" s="1088"/>
      <c r="E723" s="1386"/>
      <c r="F723" s="442" t="s">
        <v>1597</v>
      </c>
      <c r="G723" s="442"/>
      <c r="H723" s="396" t="s">
        <v>2415</v>
      </c>
      <c r="AX723" s="849"/>
      <c r="AY723" s="571" t="s">
        <v>1925</v>
      </c>
      <c r="AZ723" s="849"/>
      <c r="BA723" s="849"/>
      <c r="BB723" s="849"/>
      <c r="BC723" s="849"/>
      <c r="BD723" s="849"/>
      <c r="BE723" s="849"/>
      <c r="BF723" s="849"/>
      <c r="BG723" s="849"/>
      <c r="BH723" s="849"/>
      <c r="BI723" s="849"/>
      <c r="BJ723" s="849"/>
      <c r="BK723" s="849"/>
      <c r="BL723" s="849"/>
      <c r="BM723" s="849"/>
      <c r="BN723" s="849"/>
      <c r="BO723" s="849"/>
      <c r="BP723" s="777" t="s">
        <v>1642</v>
      </c>
    </row>
    <row r="724" spans="2:68" ht="16.5" customHeight="1" x14ac:dyDescent="0.2">
      <c r="B724" s="470">
        <v>1570</v>
      </c>
      <c r="C724" s="442" t="s">
        <v>2416</v>
      </c>
      <c r="D724" s="1088"/>
      <c r="E724" s="1386"/>
      <c r="F724" s="442" t="s">
        <v>1597</v>
      </c>
      <c r="G724" s="442"/>
      <c r="H724" s="453" t="s">
        <v>2417</v>
      </c>
      <c r="AY724" s="571" t="s">
        <v>1925</v>
      </c>
      <c r="AZ724" s="849"/>
      <c r="BA724" s="849"/>
      <c r="BB724" s="849"/>
      <c r="BC724" s="849"/>
      <c r="BD724" s="571" t="s">
        <v>1822</v>
      </c>
      <c r="BE724" s="849"/>
      <c r="BF724" s="571" t="s">
        <v>2484</v>
      </c>
      <c r="BG724" s="849"/>
      <c r="BH724" s="849"/>
      <c r="BI724" s="849"/>
      <c r="BJ724" s="849"/>
      <c r="BK724" s="849"/>
      <c r="BL724" s="571" t="s">
        <v>2950</v>
      </c>
      <c r="BM724" s="849"/>
      <c r="BN724" s="849"/>
      <c r="BO724" s="849"/>
      <c r="BP724" s="777" t="s">
        <v>1924</v>
      </c>
    </row>
    <row r="725" spans="2:68" ht="16.5" customHeight="1" x14ac:dyDescent="0.2">
      <c r="B725" s="470">
        <v>1573</v>
      </c>
      <c r="C725" s="442" t="s">
        <v>2418</v>
      </c>
      <c r="D725" s="1088"/>
      <c r="E725" s="1386"/>
      <c r="F725" s="442" t="s">
        <v>2420</v>
      </c>
      <c r="G725" s="442"/>
      <c r="H725" s="442" t="s">
        <v>2419</v>
      </c>
      <c r="AY725" s="571" t="s">
        <v>1993</v>
      </c>
      <c r="AZ725" s="849"/>
      <c r="BA725" s="849"/>
      <c r="BB725" s="849"/>
      <c r="BC725" s="849"/>
      <c r="BD725" s="849"/>
      <c r="BE725" s="849"/>
      <c r="BF725" s="849"/>
      <c r="BG725" s="849"/>
      <c r="BH725" s="849"/>
      <c r="BI725" s="849"/>
      <c r="BJ725" s="849"/>
      <c r="BK725" s="849"/>
      <c r="BL725" s="849"/>
      <c r="BM725" s="849"/>
      <c r="BN725" s="849"/>
      <c r="BO725" s="849"/>
      <c r="BP725" s="777" t="s">
        <v>2421</v>
      </c>
    </row>
    <row r="726" spans="2:68" ht="16.5" customHeight="1" x14ac:dyDescent="0.2">
      <c r="B726" s="470">
        <v>1576</v>
      </c>
      <c r="C726" s="442" t="s">
        <v>2422</v>
      </c>
      <c r="D726" s="1088"/>
      <c r="E726" s="1386"/>
      <c r="F726" s="442" t="s">
        <v>1499</v>
      </c>
      <c r="G726" s="442"/>
      <c r="H726" s="453" t="s">
        <v>2423</v>
      </c>
      <c r="AY726" s="571" t="s">
        <v>2002</v>
      </c>
      <c r="AZ726" s="849"/>
      <c r="BA726" s="849"/>
      <c r="BB726" s="849"/>
      <c r="BC726" s="849"/>
      <c r="BD726" s="849"/>
      <c r="BE726" s="849"/>
      <c r="BF726" s="849"/>
      <c r="BG726" s="849"/>
      <c r="BH726" s="849"/>
      <c r="BI726" s="849"/>
      <c r="BJ726" s="849"/>
      <c r="BK726" s="849"/>
      <c r="BL726" s="849"/>
      <c r="BM726" s="849"/>
      <c r="BN726" s="849"/>
      <c r="BO726" s="849"/>
      <c r="BP726" s="777" t="s">
        <v>1642</v>
      </c>
    </row>
    <row r="727" spans="2:68" ht="16.5" customHeight="1" x14ac:dyDescent="0.2">
      <c r="B727" s="470">
        <v>1578</v>
      </c>
      <c r="C727" s="442" t="s">
        <v>2425</v>
      </c>
      <c r="D727" s="953"/>
      <c r="E727" s="953"/>
      <c r="F727" s="953" t="s">
        <v>1847</v>
      </c>
      <c r="G727" s="461"/>
      <c r="H727" s="966" t="s">
        <v>2426</v>
      </c>
      <c r="AY727" s="571" t="s">
        <v>1926</v>
      </c>
      <c r="AZ727" s="849"/>
      <c r="BA727" s="849"/>
      <c r="BB727" s="849"/>
      <c r="BC727" s="849"/>
      <c r="BD727" s="849"/>
      <c r="BE727" s="849"/>
      <c r="BF727" s="849"/>
      <c r="BG727" s="849"/>
      <c r="BH727" s="849"/>
      <c r="BI727" s="849"/>
      <c r="BJ727" s="849"/>
      <c r="BK727" s="849"/>
      <c r="BL727" s="849"/>
      <c r="BM727" s="849"/>
      <c r="BN727" s="849"/>
      <c r="BO727" s="849"/>
      <c r="BP727" s="777" t="s">
        <v>2050</v>
      </c>
    </row>
    <row r="728" spans="2:68" ht="16.5" customHeight="1" x14ac:dyDescent="0.2">
      <c r="B728" s="487">
        <v>707</v>
      </c>
      <c r="C728" s="1070" t="s">
        <v>2448</v>
      </c>
      <c r="D728" s="1070"/>
      <c r="E728" s="1070"/>
      <c r="F728" s="1035" t="s">
        <v>2427</v>
      </c>
      <c r="G728" s="1035"/>
      <c r="H728" s="1036" t="s">
        <v>2428</v>
      </c>
      <c r="AQ728" s="933"/>
      <c r="AR728" s="933"/>
      <c r="AS728" s="933"/>
      <c r="AT728" s="933"/>
      <c r="AU728" s="933"/>
      <c r="AV728" s="933"/>
      <c r="AW728" s="933"/>
      <c r="AX728" s="933"/>
      <c r="AY728" s="571" t="s">
        <v>2107</v>
      </c>
      <c r="AZ728" s="571" t="s">
        <v>2497</v>
      </c>
      <c r="BA728" s="571" t="s">
        <v>2497</v>
      </c>
      <c r="BB728" s="571" t="s">
        <v>2497</v>
      </c>
      <c r="BC728" s="571" t="s">
        <v>2497</v>
      </c>
      <c r="BD728" s="571" t="s">
        <v>2497</v>
      </c>
      <c r="BE728" s="849"/>
      <c r="BF728" s="571" t="s">
        <v>2713</v>
      </c>
      <c r="BG728" s="571" t="s">
        <v>2713</v>
      </c>
      <c r="BH728" s="571"/>
      <c r="BI728" s="571" t="s">
        <v>2830</v>
      </c>
      <c r="BJ728" s="571"/>
      <c r="BK728" s="571"/>
      <c r="BL728" s="571"/>
      <c r="BM728" s="571"/>
      <c r="BN728" s="571"/>
      <c r="BO728" s="951"/>
      <c r="BP728" s="777" t="s">
        <v>2429</v>
      </c>
    </row>
    <row r="729" spans="2:68" ht="16.5" customHeight="1" x14ac:dyDescent="0.2">
      <c r="B729" s="467">
        <v>1581</v>
      </c>
      <c r="C729" s="440" t="s">
        <v>2430</v>
      </c>
      <c r="D729" s="1090"/>
      <c r="E729" s="1384"/>
      <c r="F729" s="442" t="s">
        <v>2115</v>
      </c>
      <c r="G729" s="442"/>
      <c r="H729" s="441" t="s">
        <v>2435</v>
      </c>
      <c r="AY729" s="571" t="s">
        <v>2002</v>
      </c>
      <c r="AZ729" s="849"/>
      <c r="BA729" s="849"/>
      <c r="BB729" s="849"/>
      <c r="BC729" s="849"/>
      <c r="BD729" s="849"/>
      <c r="BE729" s="849"/>
      <c r="BF729" s="849"/>
      <c r="BG729" s="849"/>
      <c r="BH729" s="849"/>
      <c r="BI729" s="849"/>
      <c r="BJ729" s="849"/>
      <c r="BK729" s="849"/>
      <c r="BL729" s="849"/>
      <c r="BM729" s="849"/>
      <c r="BN729" s="849"/>
      <c r="BO729" s="849"/>
      <c r="BP729" s="777" t="s">
        <v>2050</v>
      </c>
    </row>
    <row r="730" spans="2:68" ht="16.5" customHeight="1" x14ac:dyDescent="0.2">
      <c r="B730" s="470">
        <v>1582</v>
      </c>
      <c r="C730" s="442" t="s">
        <v>2431</v>
      </c>
      <c r="D730" s="1088"/>
      <c r="E730" s="1386"/>
      <c r="F730" s="442" t="s">
        <v>2235</v>
      </c>
      <c r="G730" s="442"/>
      <c r="H730" s="442" t="s">
        <v>2432</v>
      </c>
      <c r="AY730" s="571" t="s">
        <v>2002</v>
      </c>
      <c r="AZ730" s="571" t="s">
        <v>1831</v>
      </c>
      <c r="BA730" s="849"/>
      <c r="BB730" s="849"/>
      <c r="BC730" s="849"/>
      <c r="BD730" s="849"/>
      <c r="BE730" s="849"/>
      <c r="BF730" s="849"/>
      <c r="BG730" s="849"/>
      <c r="BH730" s="849"/>
      <c r="BI730" s="849"/>
      <c r="BJ730" s="849"/>
      <c r="BK730" s="849"/>
      <c r="BL730" s="849"/>
      <c r="BM730" s="849"/>
      <c r="BN730" s="849"/>
      <c r="BO730" s="849"/>
      <c r="BP730" s="777" t="s">
        <v>1711</v>
      </c>
    </row>
    <row r="731" spans="2:68" ht="16.5" customHeight="1" x14ac:dyDescent="0.2">
      <c r="B731" s="470">
        <v>1583</v>
      </c>
      <c r="C731" s="442" t="s">
        <v>2433</v>
      </c>
      <c r="D731" s="1088"/>
      <c r="E731" s="1386"/>
      <c r="F731" s="442" t="s">
        <v>2199</v>
      </c>
      <c r="G731" s="442"/>
      <c r="H731" s="396" t="s">
        <v>2434</v>
      </c>
      <c r="AY731" s="571" t="s">
        <v>2053</v>
      </c>
      <c r="AZ731" s="849"/>
      <c r="BA731" s="849"/>
      <c r="BB731" s="849"/>
      <c r="BC731" s="849"/>
      <c r="BD731" s="849"/>
      <c r="BE731" s="849"/>
      <c r="BF731" s="849"/>
      <c r="BG731" s="849"/>
      <c r="BH731" s="849"/>
      <c r="BI731" s="849"/>
      <c r="BJ731" s="849"/>
      <c r="BK731" s="849"/>
      <c r="BL731" s="849"/>
      <c r="BM731" s="849"/>
      <c r="BN731" s="849"/>
      <c r="BO731" s="849"/>
      <c r="BP731" s="777" t="s">
        <v>1642</v>
      </c>
    </row>
    <row r="732" spans="2:68" ht="16.5" customHeight="1" x14ac:dyDescent="0.2">
      <c r="B732" s="470">
        <v>1584</v>
      </c>
      <c r="C732" s="442" t="s">
        <v>2436</v>
      </c>
      <c r="D732" s="1088"/>
      <c r="E732" s="1386"/>
      <c r="F732" s="442" t="s">
        <v>1499</v>
      </c>
      <c r="G732" s="1018"/>
      <c r="H732" s="1037" t="s">
        <v>2437</v>
      </c>
      <c r="AY732" s="571" t="s">
        <v>1159</v>
      </c>
      <c r="AZ732" s="849"/>
      <c r="BA732" s="849"/>
      <c r="BB732" s="849"/>
      <c r="BC732" s="849"/>
      <c r="BD732" s="849"/>
      <c r="BE732" s="849"/>
      <c r="BF732" s="849"/>
      <c r="BG732" s="849"/>
      <c r="BH732" s="849"/>
      <c r="BI732" s="849"/>
      <c r="BJ732" s="849"/>
      <c r="BK732" s="849"/>
      <c r="BL732" s="849"/>
      <c r="BM732" s="849"/>
      <c r="BN732" s="849"/>
      <c r="BO732" s="849"/>
      <c r="BP732" s="777" t="s">
        <v>2439</v>
      </c>
    </row>
    <row r="733" spans="2:68" ht="16.5" customHeight="1" x14ac:dyDescent="0.2">
      <c r="B733" s="466">
        <v>1335</v>
      </c>
      <c r="C733" s="396" t="s">
        <v>1959</v>
      </c>
      <c r="D733" s="396"/>
      <c r="E733" s="396"/>
      <c r="F733" s="442" t="s">
        <v>1967</v>
      </c>
      <c r="G733" s="442"/>
      <c r="H733" s="439" t="s">
        <v>1960</v>
      </c>
      <c r="AY733" s="571" t="s">
        <v>2284</v>
      </c>
      <c r="AZ733" s="849"/>
      <c r="BA733" s="849"/>
      <c r="BB733" s="849"/>
      <c r="BC733" s="849"/>
      <c r="BD733" s="849"/>
      <c r="BE733" s="849"/>
      <c r="BF733" s="849"/>
      <c r="BG733" s="849"/>
      <c r="BH733" s="849"/>
      <c r="BI733" s="849"/>
      <c r="BJ733" s="849"/>
      <c r="BK733" s="849"/>
      <c r="BL733" s="849"/>
      <c r="BM733" s="849"/>
      <c r="BN733" s="849"/>
      <c r="BO733" s="849"/>
      <c r="BP733" s="777" t="s">
        <v>1741</v>
      </c>
    </row>
    <row r="734" spans="2:68" ht="16.5" customHeight="1" x14ac:dyDescent="0.2">
      <c r="B734" s="493">
        <v>1600</v>
      </c>
      <c r="C734" s="460" t="s">
        <v>2442</v>
      </c>
      <c r="D734" s="460"/>
      <c r="E734" s="460"/>
      <c r="F734" s="442" t="s">
        <v>2443</v>
      </c>
      <c r="G734" s="442"/>
      <c r="H734" s="442" t="s">
        <v>2444</v>
      </c>
      <c r="AY734" s="571" t="s">
        <v>1939</v>
      </c>
      <c r="AZ734" s="849"/>
      <c r="BA734" s="849"/>
      <c r="BB734" s="849"/>
      <c r="BC734" s="849"/>
      <c r="BD734" s="849"/>
      <c r="BE734" s="849"/>
      <c r="BF734" s="849"/>
      <c r="BG734" s="849"/>
      <c r="BH734" s="849"/>
      <c r="BI734" s="849"/>
      <c r="BJ734" s="849"/>
      <c r="BK734" s="849"/>
      <c r="BL734" s="849"/>
      <c r="BM734" s="849"/>
      <c r="BN734" s="849"/>
      <c r="BO734" s="849"/>
      <c r="BP734" s="777" t="s">
        <v>1711</v>
      </c>
    </row>
    <row r="735" spans="2:68" ht="16.5" customHeight="1" x14ac:dyDescent="0.2">
      <c r="B735" s="467">
        <v>1601</v>
      </c>
      <c r="C735" s="440" t="s">
        <v>2446</v>
      </c>
      <c r="D735" s="1090"/>
      <c r="E735" s="1384"/>
      <c r="F735" s="442" t="s">
        <v>2383</v>
      </c>
      <c r="G735" s="442"/>
      <c r="H735" s="442" t="s">
        <v>2447</v>
      </c>
      <c r="AY735" s="571" t="s">
        <v>2039</v>
      </c>
      <c r="AZ735" s="849"/>
      <c r="BA735" s="849"/>
      <c r="BB735" s="571" t="s">
        <v>1919</v>
      </c>
      <c r="BC735" s="849"/>
      <c r="BD735" s="849"/>
      <c r="BE735" s="849"/>
      <c r="BF735" s="849"/>
      <c r="BG735" s="849"/>
      <c r="BH735" s="849"/>
      <c r="BI735" s="849"/>
      <c r="BJ735" s="849"/>
      <c r="BK735" s="849"/>
      <c r="BL735" s="849"/>
      <c r="BM735" s="849"/>
      <c r="BN735" s="849"/>
      <c r="BO735" s="849"/>
      <c r="BP735" s="777" t="s">
        <v>1711</v>
      </c>
    </row>
    <row r="736" spans="2:68" ht="16.5" customHeight="1" x14ac:dyDescent="0.2">
      <c r="B736" s="493">
        <v>1603</v>
      </c>
      <c r="C736" s="460" t="s">
        <v>2449</v>
      </c>
      <c r="D736" s="460"/>
      <c r="E736" s="460"/>
      <c r="F736" s="1587" t="s">
        <v>2450</v>
      </c>
      <c r="G736" s="1587"/>
      <c r="H736" s="1587"/>
      <c r="AY736" s="571" t="s">
        <v>1829</v>
      </c>
      <c r="AZ736" s="849"/>
      <c r="BA736" s="849"/>
      <c r="BB736" s="849"/>
      <c r="BC736" s="849"/>
      <c r="BD736" s="849"/>
      <c r="BE736" s="849"/>
      <c r="BF736" s="849"/>
      <c r="BG736" s="849"/>
      <c r="BH736" s="849"/>
      <c r="BI736" s="849"/>
      <c r="BJ736" s="849"/>
      <c r="BK736" s="849"/>
      <c r="BL736" s="849"/>
      <c r="BM736" s="849"/>
      <c r="BN736" s="849"/>
      <c r="BO736" s="849"/>
      <c r="BP736" s="777" t="s">
        <v>2050</v>
      </c>
    </row>
    <row r="737" spans="2:68" ht="16.5" customHeight="1" x14ac:dyDescent="0.2">
      <c r="B737" s="470">
        <v>1606</v>
      </c>
      <c r="C737" s="442" t="s">
        <v>2452</v>
      </c>
      <c r="D737" s="1088"/>
      <c r="E737" s="1386"/>
      <c r="F737" s="442" t="s">
        <v>1038</v>
      </c>
      <c r="G737" s="442"/>
      <c r="H737" s="396" t="s">
        <v>2453</v>
      </c>
      <c r="AY737" s="571" t="s">
        <v>1921</v>
      </c>
      <c r="BP737" s="777" t="s">
        <v>2454</v>
      </c>
    </row>
    <row r="738" spans="2:68" ht="16.5" customHeight="1" x14ac:dyDescent="0.2">
      <c r="B738" s="470">
        <v>1126</v>
      </c>
      <c r="C738" s="442" t="s">
        <v>2455</v>
      </c>
      <c r="D738" s="1088"/>
      <c r="E738" s="1386"/>
      <c r="F738" s="443"/>
      <c r="G738" s="443"/>
      <c r="H738" s="396"/>
      <c r="AY738" s="967" t="s">
        <v>2456</v>
      </c>
      <c r="BJ738" s="571" t="s">
        <v>1849</v>
      </c>
      <c r="BK738" s="849"/>
      <c r="BL738" s="849"/>
      <c r="BM738" s="849"/>
      <c r="BN738" s="849"/>
      <c r="BO738" s="849"/>
      <c r="BP738" s="777" t="s">
        <v>1741</v>
      </c>
    </row>
    <row r="739" spans="2:68" ht="16.5" customHeight="1" x14ac:dyDescent="0.2">
      <c r="B739" s="470">
        <v>1610</v>
      </c>
      <c r="C739" s="442" t="s">
        <v>2461</v>
      </c>
      <c r="D739" s="1088"/>
      <c r="E739" s="1386"/>
      <c r="F739" s="442" t="s">
        <v>2115</v>
      </c>
      <c r="G739" s="442"/>
      <c r="H739" s="442" t="s">
        <v>2462</v>
      </c>
      <c r="AZ739" s="571" t="s">
        <v>1925</v>
      </c>
      <c r="BA739" s="849"/>
      <c r="BB739" s="849"/>
      <c r="BC739" s="849"/>
      <c r="BD739" s="849"/>
      <c r="BE739" s="849"/>
      <c r="BF739" s="849"/>
      <c r="BG739" s="849"/>
      <c r="BH739" s="849"/>
      <c r="BI739" s="849"/>
      <c r="BJ739" s="849"/>
      <c r="BK739" s="849"/>
      <c r="BL739" s="849"/>
      <c r="BM739" s="849"/>
      <c r="BN739" s="849"/>
      <c r="BO739" s="849"/>
      <c r="BP739" s="777" t="s">
        <v>1642</v>
      </c>
    </row>
    <row r="740" spans="2:68" ht="16.5" customHeight="1" x14ac:dyDescent="0.2">
      <c r="B740" s="470">
        <v>1490</v>
      </c>
      <c r="C740" s="442" t="s">
        <v>2466</v>
      </c>
      <c r="D740" s="1088"/>
      <c r="E740" s="1386"/>
      <c r="F740" s="443"/>
      <c r="G740" s="443"/>
      <c r="H740" s="396"/>
      <c r="AZ740" s="571" t="s">
        <v>2190</v>
      </c>
      <c r="BA740" s="849"/>
      <c r="BB740" s="849"/>
      <c r="BC740" s="849"/>
      <c r="BD740" s="849"/>
      <c r="BE740" s="849"/>
      <c r="BF740" s="849"/>
      <c r="BG740" s="849"/>
      <c r="BH740" s="849"/>
      <c r="BI740" s="849"/>
      <c r="BJ740" s="849"/>
      <c r="BK740" s="849"/>
      <c r="BL740" s="849"/>
      <c r="BM740" s="849"/>
      <c r="BN740" s="849"/>
      <c r="BO740" s="849"/>
      <c r="BP740" s="777" t="s">
        <v>1726</v>
      </c>
    </row>
    <row r="741" spans="2:68" ht="16.5" customHeight="1" x14ac:dyDescent="0.2">
      <c r="B741" s="470">
        <v>1616</v>
      </c>
      <c r="C741" s="442" t="s">
        <v>2467</v>
      </c>
      <c r="D741" s="461"/>
      <c r="E741" s="461"/>
      <c r="H741" s="396" t="s">
        <v>2468</v>
      </c>
      <c r="AZ741" s="571" t="s">
        <v>2190</v>
      </c>
      <c r="BA741" s="849"/>
      <c r="BB741" s="849"/>
      <c r="BC741" s="849"/>
      <c r="BD741" s="849"/>
      <c r="BE741" s="849"/>
      <c r="BF741" s="849"/>
      <c r="BG741" s="849"/>
      <c r="BH741" s="849"/>
      <c r="BI741" s="571" t="s">
        <v>2123</v>
      </c>
      <c r="BJ741" s="849"/>
      <c r="BK741" s="849"/>
      <c r="BL741" s="849"/>
      <c r="BM741" s="849"/>
      <c r="BN741" s="849"/>
      <c r="BO741" s="849"/>
      <c r="BP741" s="777" t="s">
        <v>2469</v>
      </c>
    </row>
    <row r="742" spans="2:68" ht="16.5" customHeight="1" x14ac:dyDescent="0.2">
      <c r="B742" s="493">
        <v>1617</v>
      </c>
      <c r="C742" s="460" t="s">
        <v>2470</v>
      </c>
      <c r="D742" s="461"/>
      <c r="E742" s="461"/>
      <c r="F742" s="777"/>
      <c r="G742" s="777"/>
      <c r="H742" s="1038" t="s">
        <v>2471</v>
      </c>
      <c r="AZ742" s="571" t="s">
        <v>2190</v>
      </c>
      <c r="BA742" s="849"/>
      <c r="BB742" s="849"/>
      <c r="BC742" s="849"/>
      <c r="BD742" s="849"/>
      <c r="BE742" s="849"/>
      <c r="BF742" s="849"/>
      <c r="BG742" s="849"/>
      <c r="BH742" s="849"/>
      <c r="BI742" s="849"/>
      <c r="BJ742" s="849"/>
      <c r="BK742" s="849"/>
      <c r="BL742" s="849"/>
      <c r="BM742" s="849"/>
      <c r="BN742" s="849"/>
      <c r="BO742" s="849"/>
      <c r="BP742" s="777" t="s">
        <v>1741</v>
      </c>
    </row>
    <row r="743" spans="2:68" ht="16.5" customHeight="1" x14ac:dyDescent="0.2">
      <c r="B743" s="470">
        <v>1622</v>
      </c>
      <c r="C743" s="442" t="s">
        <v>2476</v>
      </c>
      <c r="D743" s="1088"/>
      <c r="E743" s="1386"/>
      <c r="F743" s="443"/>
      <c r="G743" s="443"/>
      <c r="H743" s="442" t="s">
        <v>2477</v>
      </c>
      <c r="AZ743" s="571" t="s">
        <v>2474</v>
      </c>
      <c r="BA743" s="849"/>
      <c r="BB743" s="849"/>
      <c r="BC743" s="849"/>
      <c r="BD743" s="849"/>
      <c r="BE743" s="849"/>
      <c r="BF743" s="849"/>
      <c r="BG743" s="849"/>
      <c r="BH743" s="849"/>
      <c r="BI743" s="849"/>
      <c r="BJ743" s="849"/>
      <c r="BK743" s="849"/>
      <c r="BL743" s="849"/>
      <c r="BM743" s="849"/>
      <c r="BN743" s="849"/>
      <c r="BO743" s="849"/>
      <c r="BP743" s="777" t="s">
        <v>2478</v>
      </c>
    </row>
    <row r="744" spans="2:68" ht="16.5" customHeight="1" x14ac:dyDescent="0.2">
      <c r="B744" s="469">
        <v>1225</v>
      </c>
      <c r="C744" s="448" t="s">
        <v>2969</v>
      </c>
      <c r="D744" s="448"/>
      <c r="E744" s="448"/>
      <c r="F744" s="443" t="s">
        <v>2483</v>
      </c>
      <c r="G744" s="777"/>
      <c r="H744" s="603" t="s">
        <v>2970</v>
      </c>
      <c r="AZ744" s="571" t="s">
        <v>1982</v>
      </c>
      <c r="BA744" s="849"/>
      <c r="BB744" s="849"/>
      <c r="BC744" s="849"/>
      <c r="BD744" s="849"/>
      <c r="BE744" s="849"/>
      <c r="BF744" s="849"/>
      <c r="BG744" s="849"/>
      <c r="BH744" s="849"/>
      <c r="BI744" s="849"/>
      <c r="BJ744" s="849"/>
      <c r="BK744" s="849"/>
      <c r="BL744" s="571" t="s">
        <v>2865</v>
      </c>
      <c r="BM744" s="849"/>
      <c r="BN744" s="849"/>
      <c r="BO744" s="849"/>
      <c r="BP744" s="777" t="s">
        <v>2485</v>
      </c>
    </row>
    <row r="745" spans="2:68" ht="16.5" customHeight="1" x14ac:dyDescent="0.2">
      <c r="B745" s="488">
        <v>1629</v>
      </c>
      <c r="C745" s="464" t="s">
        <v>2487</v>
      </c>
      <c r="D745" s="1111"/>
      <c r="E745" s="1111"/>
      <c r="F745" s="777"/>
      <c r="G745" s="777"/>
      <c r="H745" s="465" t="s">
        <v>2488</v>
      </c>
      <c r="AZ745" s="571" t="s">
        <v>1822</v>
      </c>
      <c r="BA745" s="849"/>
      <c r="BB745" s="849"/>
      <c r="BC745" s="849"/>
      <c r="BD745" s="849"/>
      <c r="BE745" s="849"/>
      <c r="BF745" s="849"/>
      <c r="BG745" s="849"/>
      <c r="BH745" s="849"/>
      <c r="BI745" s="571" t="s">
        <v>2123</v>
      </c>
      <c r="BJ745" s="849"/>
      <c r="BK745" s="849"/>
      <c r="BL745" s="849"/>
      <c r="BM745" s="849"/>
      <c r="BN745" s="849"/>
      <c r="BO745" s="849"/>
      <c r="BP745" s="777" t="s">
        <v>1726</v>
      </c>
    </row>
    <row r="746" spans="2:68" ht="16.5" customHeight="1" x14ac:dyDescent="0.2">
      <c r="B746" s="470">
        <v>1630</v>
      </c>
      <c r="C746" s="442" t="s">
        <v>2490</v>
      </c>
      <c r="D746" s="461"/>
      <c r="E746" s="461"/>
      <c r="H746" s="442" t="s">
        <v>2491</v>
      </c>
      <c r="AZ746" s="571" t="s">
        <v>1989</v>
      </c>
      <c r="BA746" s="849"/>
      <c r="BB746" s="849"/>
      <c r="BC746" s="849"/>
      <c r="BD746" s="849"/>
      <c r="BE746" s="849"/>
      <c r="BF746" s="849"/>
      <c r="BG746" s="849"/>
      <c r="BH746" s="849"/>
      <c r="BI746" s="849"/>
      <c r="BJ746" s="849"/>
      <c r="BK746" s="849"/>
      <c r="BL746" s="849"/>
      <c r="BM746" s="849"/>
      <c r="BN746" s="849"/>
      <c r="BO746" s="849"/>
      <c r="BP746" s="777" t="s">
        <v>1768</v>
      </c>
    </row>
    <row r="747" spans="2:68" ht="16.5" customHeight="1" x14ac:dyDescent="0.2">
      <c r="B747" s="1071">
        <v>93</v>
      </c>
      <c r="C747" s="1585" t="s">
        <v>2843</v>
      </c>
      <c r="D747" s="1586"/>
      <c r="E747" s="1586"/>
      <c r="F747" s="1586"/>
      <c r="G747" s="1072"/>
      <c r="H747" s="1073" t="s">
        <v>2498</v>
      </c>
      <c r="AZ747" s="571" t="s">
        <v>2084</v>
      </c>
      <c r="BA747" s="571" t="s">
        <v>2533</v>
      </c>
      <c r="BB747" s="849"/>
      <c r="BC747" s="571" t="s">
        <v>2524</v>
      </c>
      <c r="BD747" s="849"/>
      <c r="BE747" s="571" t="s">
        <v>2539</v>
      </c>
      <c r="BF747" s="571" t="s">
        <v>2532</v>
      </c>
      <c r="BG747" s="849"/>
      <c r="BH747" s="849"/>
      <c r="BI747" s="571" t="s">
        <v>2123</v>
      </c>
      <c r="BJ747" s="571" t="s">
        <v>2007</v>
      </c>
      <c r="BK747" s="571" t="s">
        <v>2001</v>
      </c>
      <c r="BL747" s="571" t="s">
        <v>1987</v>
      </c>
      <c r="BM747" s="571" t="s">
        <v>2026</v>
      </c>
      <c r="BN747" s="571" t="s">
        <v>1702</v>
      </c>
      <c r="BO747" s="951"/>
      <c r="BP747" s="1039" t="s">
        <v>2819</v>
      </c>
    </row>
    <row r="748" spans="2:68" ht="16.5" customHeight="1" x14ac:dyDescent="0.2">
      <c r="B748" s="470">
        <v>1636</v>
      </c>
      <c r="C748" s="453" t="s">
        <v>2499</v>
      </c>
      <c r="D748" s="1112"/>
      <c r="E748" s="1112"/>
      <c r="H748" s="453" t="s">
        <v>2500</v>
      </c>
      <c r="AZ748" s="571" t="s">
        <v>2239</v>
      </c>
      <c r="BA748" s="849"/>
      <c r="BB748" s="849"/>
      <c r="BC748" s="849"/>
      <c r="BD748" s="849"/>
      <c r="BE748" s="849"/>
      <c r="BF748" s="849"/>
      <c r="BG748" s="849"/>
      <c r="BH748" s="849"/>
      <c r="BI748" s="849"/>
      <c r="BJ748" s="849"/>
      <c r="BK748" s="849"/>
      <c r="BL748" s="849"/>
      <c r="BM748" s="849"/>
      <c r="BN748" s="849"/>
      <c r="BO748" s="849"/>
      <c r="BP748" s="777" t="s">
        <v>2325</v>
      </c>
    </row>
    <row r="749" spans="2:68" ht="16.5" customHeight="1" x14ac:dyDescent="0.2">
      <c r="B749" s="470">
        <v>1641</v>
      </c>
      <c r="C749" s="453" t="s">
        <v>2502</v>
      </c>
      <c r="D749" s="1112"/>
      <c r="E749" s="1112"/>
      <c r="H749" s="442" t="s">
        <v>2503</v>
      </c>
      <c r="BA749" s="571" t="s">
        <v>2082</v>
      </c>
      <c r="BB749" s="849"/>
      <c r="BC749" s="849"/>
      <c r="BD749" s="849"/>
      <c r="BE749" s="849"/>
      <c r="BF749" s="849"/>
      <c r="BG749" s="849"/>
      <c r="BH749" s="849"/>
      <c r="BI749" s="849"/>
      <c r="BJ749" s="849"/>
      <c r="BK749" s="849"/>
      <c r="BL749" s="849"/>
      <c r="BM749" s="849"/>
      <c r="BN749" s="849"/>
      <c r="BO749" s="849"/>
      <c r="BP749" s="777" t="s">
        <v>2507</v>
      </c>
    </row>
    <row r="750" spans="2:68" ht="16.5" customHeight="1" x14ac:dyDescent="0.2">
      <c r="B750" s="470">
        <v>1643</v>
      </c>
      <c r="C750" s="453" t="s">
        <v>2505</v>
      </c>
      <c r="D750" s="1112"/>
      <c r="E750" s="1112"/>
      <c r="H750" s="442" t="s">
        <v>2506</v>
      </c>
      <c r="BA750" s="571" t="s">
        <v>2029</v>
      </c>
      <c r="BB750" s="849"/>
      <c r="BC750" s="849"/>
      <c r="BD750" s="849"/>
      <c r="BE750" s="849"/>
      <c r="BF750" s="849"/>
      <c r="BG750" s="849"/>
      <c r="BH750" s="849"/>
      <c r="BI750" s="849"/>
      <c r="BJ750" s="849"/>
      <c r="BK750" s="849"/>
      <c r="BL750" s="849"/>
      <c r="BM750" s="849"/>
      <c r="BN750" s="849"/>
      <c r="BO750" s="849"/>
      <c r="BP750" s="777" t="s">
        <v>1642</v>
      </c>
    </row>
    <row r="751" spans="2:68" ht="16.5" customHeight="1" x14ac:dyDescent="0.2">
      <c r="B751" s="470">
        <v>1645</v>
      </c>
      <c r="C751" s="442" t="s">
        <v>2510</v>
      </c>
      <c r="D751" s="461"/>
      <c r="E751" s="461"/>
      <c r="F751" s="777"/>
      <c r="G751" s="777"/>
      <c r="H751" s="460" t="s">
        <v>2511</v>
      </c>
      <c r="BA751" s="571" t="s">
        <v>2509</v>
      </c>
      <c r="BB751" s="849"/>
      <c r="BC751" s="849"/>
      <c r="BD751" s="849"/>
      <c r="BE751" s="849"/>
      <c r="BF751" s="849"/>
      <c r="BG751" s="849"/>
      <c r="BH751" s="849"/>
      <c r="BI751" s="849"/>
      <c r="BJ751" s="849"/>
      <c r="BK751" s="849"/>
      <c r="BL751" s="849"/>
      <c r="BM751" s="849"/>
      <c r="BN751" s="849"/>
      <c r="BO751" s="849"/>
      <c r="BP751" s="777" t="s">
        <v>1726</v>
      </c>
    </row>
    <row r="752" spans="2:68" ht="16.5" customHeight="1" x14ac:dyDescent="0.2">
      <c r="B752" s="470">
        <v>1649</v>
      </c>
      <c r="C752" s="442" t="s">
        <v>2515</v>
      </c>
      <c r="D752" s="1088"/>
      <c r="E752" s="1386"/>
      <c r="F752" s="442" t="s">
        <v>1967</v>
      </c>
      <c r="G752" s="442"/>
      <c r="H752" s="439" t="s">
        <v>2516</v>
      </c>
      <c r="BA752" s="571" t="s">
        <v>2003</v>
      </c>
      <c r="BB752" s="849"/>
      <c r="BC752" s="849"/>
      <c r="BD752" s="849"/>
      <c r="BE752" s="849"/>
      <c r="BF752" s="849"/>
      <c r="BG752" s="849"/>
      <c r="BH752" s="849"/>
      <c r="BI752" s="849"/>
      <c r="BJ752" s="849"/>
      <c r="BK752" s="849"/>
      <c r="BL752" s="849"/>
      <c r="BM752" s="849"/>
      <c r="BN752" s="849"/>
      <c r="BO752" s="849"/>
      <c r="BP752" s="777" t="s">
        <v>2517</v>
      </c>
    </row>
    <row r="753" spans="2:68" ht="16.5" customHeight="1" x14ac:dyDescent="0.2">
      <c r="B753" s="470">
        <v>1650</v>
      </c>
      <c r="C753" s="442" t="s">
        <v>2518</v>
      </c>
      <c r="D753" s="1088"/>
      <c r="E753" s="1386"/>
      <c r="F753" s="442"/>
      <c r="G753" s="442"/>
      <c r="H753" s="439" t="s">
        <v>2519</v>
      </c>
      <c r="BA753" s="571" t="s">
        <v>2007</v>
      </c>
      <c r="BB753" s="849"/>
      <c r="BC753" s="849"/>
      <c r="BD753" s="849"/>
      <c r="BE753" s="571" t="s">
        <v>2026</v>
      </c>
      <c r="BF753" s="849"/>
      <c r="BG753" s="849"/>
      <c r="BH753" s="849"/>
      <c r="BI753" s="849"/>
      <c r="BJ753" s="849"/>
      <c r="BK753" s="571" t="s">
        <v>1982</v>
      </c>
      <c r="BL753" s="849"/>
      <c r="BM753" s="849"/>
      <c r="BN753" s="849"/>
      <c r="BO753" s="849"/>
      <c r="BP753" s="777" t="s">
        <v>1642</v>
      </c>
    </row>
    <row r="754" spans="2:68" ht="16.5" customHeight="1" x14ac:dyDescent="0.2">
      <c r="B754" s="470">
        <v>1655</v>
      </c>
      <c r="C754" s="442" t="s">
        <v>2529</v>
      </c>
      <c r="D754" s="461"/>
      <c r="E754" s="461"/>
      <c r="H754" s="434" t="s">
        <v>2522</v>
      </c>
      <c r="BA754" s="571" t="s">
        <v>2528</v>
      </c>
      <c r="BB754" s="849"/>
      <c r="BC754" s="849"/>
      <c r="BD754" s="849"/>
      <c r="BE754" s="849"/>
      <c r="BF754" s="849"/>
      <c r="BG754" s="849"/>
      <c r="BH754" s="849"/>
      <c r="BI754" s="849"/>
      <c r="BJ754" s="849"/>
      <c r="BK754" s="849"/>
      <c r="BL754" s="849"/>
      <c r="BM754" s="849"/>
      <c r="BN754" s="849"/>
      <c r="BO754" s="849"/>
      <c r="BP754" s="777" t="s">
        <v>2478</v>
      </c>
    </row>
    <row r="755" spans="2:68" ht="16.5" customHeight="1" x14ac:dyDescent="0.2">
      <c r="B755" s="466">
        <v>1393</v>
      </c>
      <c r="C755" s="442" t="s">
        <v>2128</v>
      </c>
      <c r="D755" s="1088"/>
      <c r="E755" s="1386"/>
      <c r="F755" s="442" t="s">
        <v>2129</v>
      </c>
      <c r="G755" s="1016"/>
      <c r="H755" s="1017" t="s">
        <v>2130</v>
      </c>
      <c r="BA755" s="571" t="s">
        <v>2523</v>
      </c>
      <c r="BB755" s="849"/>
      <c r="BC755" s="571" t="s">
        <v>2557</v>
      </c>
      <c r="BD755" s="571" t="s">
        <v>1849</v>
      </c>
      <c r="BE755" s="849"/>
      <c r="BF755" s="849"/>
      <c r="BG755" s="849"/>
      <c r="BH755" s="849"/>
      <c r="BI755" s="849"/>
      <c r="BJ755" s="849"/>
      <c r="BK755" s="849"/>
      <c r="BL755" s="849"/>
      <c r="BM755" s="849"/>
      <c r="BN755" s="849"/>
      <c r="BO755" s="849"/>
      <c r="BP755" s="777" t="s">
        <v>2526</v>
      </c>
    </row>
    <row r="756" spans="2:68" ht="16.5" customHeight="1" x14ac:dyDescent="0.2">
      <c r="B756" s="470">
        <v>1657</v>
      </c>
      <c r="C756" s="442" t="s">
        <v>2527</v>
      </c>
      <c r="D756" s="1088"/>
      <c r="E756" s="1386"/>
      <c r="F756" s="442" t="s">
        <v>2492</v>
      </c>
      <c r="G756" s="461"/>
      <c r="H756" s="768" t="s">
        <v>2287</v>
      </c>
      <c r="BA756" s="571" t="s">
        <v>2123</v>
      </c>
      <c r="BB756" s="849"/>
      <c r="BC756" s="849"/>
      <c r="BD756" s="849"/>
      <c r="BE756" s="849"/>
      <c r="BF756" s="849"/>
      <c r="BG756" s="849"/>
      <c r="BH756" s="849"/>
      <c r="BI756" s="849"/>
      <c r="BJ756" s="849"/>
      <c r="BK756" s="849"/>
      <c r="BL756" s="849"/>
      <c r="BM756" s="849"/>
      <c r="BN756" s="849"/>
      <c r="BO756" s="849"/>
      <c r="BP756" s="777" t="s">
        <v>2319</v>
      </c>
    </row>
    <row r="757" spans="2:68" ht="16.5" customHeight="1" thickBot="1" x14ac:dyDescent="0.25"/>
    <row r="758" spans="2:68" ht="16.5" customHeight="1" thickBot="1" x14ac:dyDescent="0.25">
      <c r="B758" s="664">
        <v>1389</v>
      </c>
      <c r="C758" s="987" t="s">
        <v>2085</v>
      </c>
      <c r="D758" s="987"/>
      <c r="E758" s="987"/>
      <c r="F758" s="844" t="s">
        <v>2086</v>
      </c>
      <c r="G758" s="1004"/>
      <c r="H758" s="627" t="s">
        <v>2087</v>
      </c>
      <c r="BA758" s="571" t="s">
        <v>2533</v>
      </c>
      <c r="BB758" s="571" t="s">
        <v>2539</v>
      </c>
      <c r="BC758" s="962" t="s">
        <v>2674</v>
      </c>
      <c r="BD758" s="849"/>
      <c r="BE758" s="849"/>
      <c r="BF758" s="849"/>
      <c r="BG758" s="849"/>
      <c r="BH758" s="849"/>
      <c r="BI758" s="849"/>
      <c r="BJ758" s="849"/>
      <c r="BK758" s="849"/>
      <c r="BL758" s="849"/>
      <c r="BM758" s="849"/>
      <c r="BN758" s="849"/>
      <c r="BO758" s="849"/>
      <c r="BP758" s="603" t="s">
        <v>2100</v>
      </c>
    </row>
    <row r="759" spans="2:68" ht="16.5" customHeight="1" x14ac:dyDescent="0.2">
      <c r="B759" s="576">
        <v>1389</v>
      </c>
      <c r="C759" s="934" t="s">
        <v>2085</v>
      </c>
      <c r="D759" s="934"/>
      <c r="E759" s="934"/>
      <c r="F759" s="442" t="s">
        <v>2086</v>
      </c>
      <c r="G759" s="465"/>
      <c r="H759" s="715" t="s">
        <v>2088</v>
      </c>
      <c r="BA759" s="571" t="s">
        <v>2533</v>
      </c>
      <c r="BB759" s="571" t="s">
        <v>2508</v>
      </c>
      <c r="BC759" s="571" t="s">
        <v>2618</v>
      </c>
      <c r="BD759" s="571" t="s">
        <v>2663</v>
      </c>
      <c r="BE759" s="849"/>
      <c r="BF759" s="849"/>
      <c r="BG759" s="849"/>
      <c r="BH759" s="849"/>
      <c r="BI759" s="849"/>
      <c r="BJ759" s="849"/>
      <c r="BK759" s="849"/>
      <c r="BL759" s="849"/>
      <c r="BM759" s="849"/>
      <c r="BN759" s="849"/>
      <c r="BO759" s="849"/>
      <c r="BP759" s="603" t="s">
        <v>2100</v>
      </c>
    </row>
    <row r="760" spans="2:68" ht="16.5" customHeight="1" x14ac:dyDescent="0.2">
      <c r="B760" s="576">
        <v>1389</v>
      </c>
      <c r="C760" s="934" t="s">
        <v>2085</v>
      </c>
      <c r="D760" s="934"/>
      <c r="E760" s="934"/>
      <c r="F760" s="442" t="s">
        <v>1499</v>
      </c>
      <c r="G760" s="442"/>
      <c r="H760" s="396" t="s">
        <v>2089</v>
      </c>
      <c r="BA760" s="591" t="s">
        <v>2533</v>
      </c>
      <c r="BB760" s="571" t="s">
        <v>2508</v>
      </c>
      <c r="BC760" s="571" t="s">
        <v>2618</v>
      </c>
      <c r="BD760" s="571" t="s">
        <v>2644</v>
      </c>
      <c r="BE760" s="849"/>
      <c r="BF760" s="849"/>
      <c r="BG760" s="849"/>
      <c r="BH760" s="849"/>
      <c r="BI760" s="849"/>
      <c r="BJ760" s="849"/>
      <c r="BK760" s="849"/>
      <c r="BL760" s="849"/>
      <c r="BM760" s="849"/>
      <c r="BN760" s="849"/>
      <c r="BO760" s="849"/>
      <c r="BP760" s="603" t="s">
        <v>2101</v>
      </c>
    </row>
    <row r="761" spans="2:68" ht="16.5" customHeight="1" x14ac:dyDescent="0.2">
      <c r="B761" s="576">
        <v>1389</v>
      </c>
      <c r="C761" s="934" t="s">
        <v>2085</v>
      </c>
      <c r="D761" s="934"/>
      <c r="E761" s="934"/>
      <c r="F761" s="442" t="s">
        <v>2090</v>
      </c>
      <c r="G761" s="442"/>
      <c r="H761" s="396" t="s">
        <v>2091</v>
      </c>
      <c r="AW761" s="777"/>
      <c r="AX761" s="777"/>
      <c r="BA761" s="1040"/>
      <c r="BB761" s="571" t="s">
        <v>2552</v>
      </c>
      <c r="BC761" s="572"/>
      <c r="BD761" s="571" t="s">
        <v>2002</v>
      </c>
      <c r="BE761" s="849"/>
      <c r="BF761" s="849"/>
      <c r="BG761" s="849"/>
      <c r="BH761" s="849"/>
      <c r="BI761" s="849"/>
      <c r="BJ761" s="849"/>
      <c r="BK761" s="849"/>
      <c r="BL761" s="849"/>
      <c r="BM761" s="849"/>
      <c r="BN761" s="849"/>
      <c r="BO761" s="849"/>
      <c r="BP761" s="603" t="s">
        <v>2105</v>
      </c>
    </row>
    <row r="762" spans="2:68" ht="16.5" customHeight="1" x14ac:dyDescent="0.2">
      <c r="B762" s="576">
        <v>1389</v>
      </c>
      <c r="C762" s="934" t="s">
        <v>2085</v>
      </c>
      <c r="D762" s="934"/>
      <c r="E762" s="934"/>
      <c r="F762" s="442" t="s">
        <v>2092</v>
      </c>
      <c r="G762" s="442"/>
      <c r="H762" s="396" t="s">
        <v>2093</v>
      </c>
      <c r="AW762" s="777"/>
      <c r="AX762" s="777"/>
      <c r="BA762" s="1040"/>
      <c r="BB762" s="571" t="s">
        <v>2482</v>
      </c>
      <c r="BC762" s="572"/>
      <c r="BD762" s="571">
        <v>2</v>
      </c>
      <c r="BE762" s="849"/>
      <c r="BF762" s="849"/>
      <c r="BG762" s="849"/>
      <c r="BH762" s="849"/>
      <c r="BI762" s="849"/>
      <c r="BJ762" s="849"/>
      <c r="BK762" s="849"/>
      <c r="BL762" s="849"/>
      <c r="BM762" s="849"/>
      <c r="BN762" s="849"/>
      <c r="BO762" s="849"/>
      <c r="BP762" s="603" t="s">
        <v>2105</v>
      </c>
    </row>
    <row r="763" spans="2:68" ht="16.5" customHeight="1" x14ac:dyDescent="0.2">
      <c r="B763" s="576">
        <v>1389</v>
      </c>
      <c r="C763" s="934" t="s">
        <v>2085</v>
      </c>
      <c r="D763" s="934"/>
      <c r="E763" s="934"/>
      <c r="F763" s="442" t="s">
        <v>2094</v>
      </c>
      <c r="G763" s="442"/>
      <c r="H763" s="396" t="s">
        <v>2095</v>
      </c>
      <c r="AW763" s="777"/>
      <c r="AX763" s="777"/>
      <c r="BA763" s="1040"/>
      <c r="BB763" s="571" t="s">
        <v>2482</v>
      </c>
      <c r="BC763" s="572"/>
      <c r="BD763" s="571">
        <v>1</v>
      </c>
      <c r="BE763" s="849"/>
      <c r="BF763" s="849"/>
      <c r="BG763" s="849"/>
      <c r="BH763" s="849"/>
      <c r="BI763" s="849"/>
      <c r="BJ763" s="849"/>
      <c r="BK763" s="849"/>
      <c r="BL763" s="849"/>
      <c r="BM763" s="849"/>
      <c r="BN763" s="849"/>
      <c r="BO763" s="849"/>
      <c r="BP763" s="603" t="s">
        <v>2105</v>
      </c>
    </row>
    <row r="764" spans="2:68" ht="16.5" customHeight="1" x14ac:dyDescent="0.2">
      <c r="B764" s="576">
        <v>1389</v>
      </c>
      <c r="C764" s="934" t="s">
        <v>2085</v>
      </c>
      <c r="D764" s="934"/>
      <c r="E764" s="934"/>
      <c r="F764" s="442" t="s">
        <v>2096</v>
      </c>
      <c r="G764" s="442"/>
      <c r="H764" s="396" t="s">
        <v>2097</v>
      </c>
      <c r="BA764" s="1040"/>
      <c r="BB764" s="571" t="s">
        <v>2514</v>
      </c>
      <c r="BC764" s="571" t="s">
        <v>2532</v>
      </c>
      <c r="BD764" s="571"/>
      <c r="BE764" s="849"/>
      <c r="BF764" s="849"/>
      <c r="BG764" s="849"/>
      <c r="BH764" s="849"/>
      <c r="BI764" s="849"/>
      <c r="BJ764" s="849"/>
      <c r="BK764" s="849"/>
      <c r="BL764" s="849"/>
      <c r="BM764" s="849"/>
      <c r="BN764" s="849"/>
      <c r="BO764" s="849"/>
      <c r="BP764" s="603" t="s">
        <v>2105</v>
      </c>
    </row>
    <row r="765" spans="2:68" ht="16.5" customHeight="1" thickBot="1" x14ac:dyDescent="0.25">
      <c r="B765" s="1013">
        <v>1389</v>
      </c>
      <c r="C765" s="999" t="s">
        <v>2085</v>
      </c>
      <c r="D765" s="999"/>
      <c r="E765" s="999"/>
      <c r="F765" s="1014" t="s">
        <v>2098</v>
      </c>
      <c r="G765" s="1014"/>
      <c r="H765" s="1015" t="s">
        <v>2099</v>
      </c>
      <c r="BA765" s="1040"/>
      <c r="BB765" s="571" t="s">
        <v>2539</v>
      </c>
      <c r="BC765" s="572"/>
      <c r="BD765" s="571" t="s">
        <v>2657</v>
      </c>
      <c r="BE765" s="849"/>
      <c r="BF765" s="849"/>
      <c r="BG765" s="849"/>
      <c r="BH765" s="849"/>
      <c r="BI765" s="849"/>
      <c r="BJ765" s="849"/>
      <c r="BK765" s="849"/>
      <c r="BL765" s="849"/>
      <c r="BM765" s="849"/>
      <c r="BN765" s="849"/>
      <c r="BO765" s="849"/>
      <c r="BP765" s="603" t="s">
        <v>2568</v>
      </c>
    </row>
    <row r="767" spans="2:68" ht="16.5" customHeight="1" x14ac:dyDescent="0.2">
      <c r="B767" s="467">
        <v>1660</v>
      </c>
      <c r="C767" s="440" t="s">
        <v>2534</v>
      </c>
      <c r="D767" s="1090"/>
      <c r="E767" s="1384"/>
      <c r="F767" s="442" t="s">
        <v>2535</v>
      </c>
      <c r="G767" s="442"/>
      <c r="H767" s="441" t="s">
        <v>2536</v>
      </c>
      <c r="BA767" s="571" t="s">
        <v>2533</v>
      </c>
      <c r="BB767" s="849"/>
      <c r="BC767" s="849"/>
      <c r="BD767" s="849"/>
      <c r="BE767" s="849"/>
      <c r="BF767" s="849"/>
      <c r="BG767" s="849"/>
      <c r="BH767" s="849"/>
      <c r="BI767" s="849"/>
      <c r="BJ767" s="849"/>
      <c r="BK767" s="849"/>
      <c r="BL767" s="849"/>
      <c r="BM767" s="849"/>
      <c r="BN767" s="849"/>
      <c r="BO767" s="849"/>
      <c r="BP767" s="603" t="s">
        <v>2050</v>
      </c>
    </row>
    <row r="768" spans="2:68" ht="16.5" customHeight="1" x14ac:dyDescent="0.2">
      <c r="B768" s="470">
        <v>1662</v>
      </c>
      <c r="C768" s="442" t="s">
        <v>2537</v>
      </c>
      <c r="D768" s="1088"/>
      <c r="E768" s="1386"/>
      <c r="F768" s="442" t="s">
        <v>903</v>
      </c>
      <c r="G768" s="442"/>
      <c r="H768" s="442" t="s">
        <v>2538</v>
      </c>
      <c r="BA768" s="571" t="s">
        <v>2531</v>
      </c>
      <c r="BB768" s="1041"/>
      <c r="BC768" s="1041"/>
      <c r="BD768" s="1041"/>
      <c r="BE768" s="1041"/>
      <c r="BF768" s="1041"/>
      <c r="BG768" s="1041"/>
      <c r="BH768" s="1041"/>
      <c r="BI768" s="1041"/>
      <c r="BJ768" s="1041"/>
      <c r="BK768" s="1041"/>
      <c r="BL768" s="1041"/>
      <c r="BM768" s="1041"/>
      <c r="BN768" s="1041"/>
      <c r="BO768" s="1041"/>
      <c r="BP768" s="777" t="s">
        <v>1642</v>
      </c>
    </row>
    <row r="769" spans="2:68" ht="16.5" customHeight="1" x14ac:dyDescent="0.2">
      <c r="B769" s="489">
        <v>1663</v>
      </c>
      <c r="C769" s="445" t="s">
        <v>2549</v>
      </c>
      <c r="D769" s="445"/>
      <c r="E769" s="445"/>
      <c r="F769" s="460" t="s">
        <v>2550</v>
      </c>
      <c r="G769" s="460"/>
      <c r="H769" s="935" t="s">
        <v>2551</v>
      </c>
      <c r="BB769" s="571" t="s">
        <v>2509</v>
      </c>
      <c r="BC769" s="849"/>
      <c r="BD769" s="849"/>
      <c r="BE769" s="849"/>
      <c r="BF769" s="849"/>
      <c r="BG769" s="849"/>
      <c r="BH769" s="849"/>
      <c r="BI769" s="849"/>
      <c r="BJ769" s="849"/>
      <c r="BK769" s="849"/>
      <c r="BL769" s="849"/>
      <c r="BM769" s="849"/>
      <c r="BN769" s="849"/>
      <c r="BO769" s="849"/>
      <c r="BP769" s="777" t="s">
        <v>1711</v>
      </c>
    </row>
    <row r="770" spans="2:68" ht="16.5" customHeight="1" x14ac:dyDescent="0.2">
      <c r="B770" s="467">
        <v>1664</v>
      </c>
      <c r="C770" s="440" t="s">
        <v>2183</v>
      </c>
      <c r="D770" s="1090"/>
      <c r="E770" s="1384"/>
      <c r="F770" s="442" t="s">
        <v>949</v>
      </c>
      <c r="G770" s="442"/>
      <c r="H770" s="443" t="s">
        <v>2553</v>
      </c>
      <c r="BB770" s="571" t="s">
        <v>2465</v>
      </c>
      <c r="BC770" s="849"/>
      <c r="BD770" s="849"/>
      <c r="BE770" s="849"/>
      <c r="BF770" s="849"/>
      <c r="BG770" s="849"/>
      <c r="BH770" s="849"/>
      <c r="BI770" s="849"/>
      <c r="BJ770" s="849"/>
      <c r="BK770" s="849"/>
      <c r="BL770" s="849"/>
      <c r="BM770" s="849"/>
      <c r="BN770" s="849"/>
      <c r="BO770" s="849"/>
      <c r="BP770" s="777" t="s">
        <v>1642</v>
      </c>
    </row>
    <row r="771" spans="2:68" ht="16.5" customHeight="1" x14ac:dyDescent="0.2">
      <c r="B771" s="467">
        <v>1404</v>
      </c>
      <c r="C771" s="442" t="s">
        <v>2162</v>
      </c>
      <c r="D771" s="1088"/>
      <c r="E771" s="1386"/>
      <c r="F771" s="442" t="s">
        <v>903</v>
      </c>
      <c r="G771" s="442"/>
      <c r="H771" s="442" t="s">
        <v>2556</v>
      </c>
      <c r="BB771" s="571" t="s">
        <v>1977</v>
      </c>
      <c r="BC771" s="849"/>
      <c r="BD771" s="849"/>
      <c r="BE771" s="849"/>
      <c r="BF771" s="849"/>
      <c r="BG771" s="849"/>
      <c r="BH771" s="849"/>
      <c r="BI771" s="849"/>
      <c r="BJ771" s="849"/>
      <c r="BK771" s="849"/>
      <c r="BL771" s="849"/>
      <c r="BM771" s="849"/>
      <c r="BN771" s="849"/>
      <c r="BO771" s="849"/>
      <c r="BP771" s="777" t="s">
        <v>2385</v>
      </c>
    </row>
    <row r="772" spans="2:68" ht="16.5" customHeight="1" x14ac:dyDescent="0.2">
      <c r="B772" s="467">
        <v>1490</v>
      </c>
      <c r="C772" s="440" t="s">
        <v>2466</v>
      </c>
      <c r="D772" s="1090"/>
      <c r="E772" s="1384"/>
      <c r="F772" s="442" t="s">
        <v>1499</v>
      </c>
      <c r="G772" s="442"/>
      <c r="H772" s="396" t="s">
        <v>2560</v>
      </c>
      <c r="BB772" s="571" t="s">
        <v>2558</v>
      </c>
      <c r="BC772" s="849"/>
      <c r="BD772" s="849"/>
      <c r="BE772" s="849"/>
      <c r="BF772" s="849"/>
      <c r="BG772" s="849"/>
      <c r="BH772" s="849"/>
      <c r="BI772" s="849"/>
      <c r="BJ772" s="849"/>
      <c r="BK772" s="849"/>
      <c r="BL772" s="849"/>
      <c r="BM772" s="849"/>
      <c r="BN772" s="571" t="s">
        <v>3369</v>
      </c>
      <c r="BO772" s="849"/>
      <c r="BP772" s="777" t="s">
        <v>2561</v>
      </c>
    </row>
    <row r="773" spans="2:68" ht="16.5" customHeight="1" x14ac:dyDescent="0.2">
      <c r="B773" s="467">
        <v>1670</v>
      </c>
      <c r="C773" s="440" t="s">
        <v>2565</v>
      </c>
      <c r="D773" s="1090"/>
      <c r="E773" s="1384"/>
      <c r="F773" s="442" t="s">
        <v>2567</v>
      </c>
      <c r="G773" s="442"/>
      <c r="H773" s="443" t="s">
        <v>2566</v>
      </c>
      <c r="BB773" s="571" t="s">
        <v>2026</v>
      </c>
      <c r="BC773" s="849"/>
      <c r="BD773" s="849"/>
      <c r="BE773" s="849"/>
      <c r="BF773" s="849"/>
      <c r="BG773" s="849"/>
      <c r="BH773" s="849"/>
      <c r="BI773" s="849"/>
      <c r="BJ773" s="849"/>
      <c r="BK773" s="849"/>
      <c r="BL773" s="849"/>
      <c r="BM773" s="849"/>
      <c r="BN773" s="849"/>
      <c r="BO773" s="849"/>
      <c r="BP773" s="777" t="s">
        <v>2478</v>
      </c>
    </row>
    <row r="774" spans="2:68" ht="16.5" customHeight="1" x14ac:dyDescent="0.2">
      <c r="B774" s="467">
        <v>1674</v>
      </c>
      <c r="C774" s="440" t="s">
        <v>2570</v>
      </c>
      <c r="D774" s="1090"/>
      <c r="E774" s="1384"/>
      <c r="F774" s="442" t="s">
        <v>2571</v>
      </c>
      <c r="G774" s="442"/>
      <c r="H774" s="396" t="s">
        <v>2572</v>
      </c>
      <c r="BC774" s="571" t="s">
        <v>1832</v>
      </c>
      <c r="BD774" s="849"/>
      <c r="BE774" s="849"/>
      <c r="BF774" s="849"/>
      <c r="BG774" s="849"/>
      <c r="BH774" s="849"/>
      <c r="BI774" s="849"/>
      <c r="BJ774" s="849"/>
      <c r="BK774" s="849"/>
      <c r="BL774" s="849"/>
      <c r="BM774" s="849"/>
      <c r="BN774" s="849"/>
      <c r="BO774" s="849"/>
      <c r="BP774" s="777" t="s">
        <v>2478</v>
      </c>
    </row>
    <row r="775" spans="2:68" ht="16.5" customHeight="1" x14ac:dyDescent="0.2">
      <c r="B775" s="468">
        <v>1675</v>
      </c>
      <c r="C775" s="446" t="s">
        <v>2573</v>
      </c>
      <c r="D775" s="446"/>
      <c r="E775" s="446"/>
      <c r="F775" s="442" t="s">
        <v>2571</v>
      </c>
      <c r="G775" s="442"/>
      <c r="H775" s="396" t="s">
        <v>2574</v>
      </c>
      <c r="BC775" s="571" t="s">
        <v>1832</v>
      </c>
      <c r="BD775" s="849"/>
      <c r="BE775" s="849"/>
      <c r="BF775" s="849"/>
      <c r="BG775" s="849"/>
      <c r="BH775" s="849"/>
      <c r="BI775" s="849"/>
      <c r="BJ775" s="849"/>
      <c r="BK775" s="849"/>
      <c r="BL775" s="849"/>
      <c r="BM775" s="849"/>
      <c r="BN775" s="849"/>
      <c r="BO775" s="849"/>
      <c r="BP775" s="777" t="s">
        <v>2478</v>
      </c>
    </row>
    <row r="776" spans="2:68" ht="16.5" customHeight="1" x14ac:dyDescent="0.2">
      <c r="B776" s="470">
        <v>1126</v>
      </c>
      <c r="C776" s="442" t="s">
        <v>2455</v>
      </c>
      <c r="D776" s="1088"/>
      <c r="E776" s="1386"/>
      <c r="F776" s="442" t="s">
        <v>1499</v>
      </c>
      <c r="G776" s="442"/>
      <c r="H776" s="396" t="s">
        <v>2576</v>
      </c>
      <c r="BC776" s="571" t="s">
        <v>1849</v>
      </c>
      <c r="BD776" s="849"/>
      <c r="BE776" s="849"/>
      <c r="BF776" s="849"/>
      <c r="BG776" s="849"/>
      <c r="BH776" s="849"/>
      <c r="BI776" s="849"/>
      <c r="BJ776" s="849"/>
      <c r="BK776" s="849"/>
      <c r="BL776" s="849"/>
      <c r="BM776" s="849"/>
      <c r="BN776" s="849"/>
      <c r="BO776" s="849"/>
      <c r="BP776" s="777" t="s">
        <v>2577</v>
      </c>
    </row>
    <row r="777" spans="2:68" ht="16.5" customHeight="1" x14ac:dyDescent="0.2">
      <c r="B777" s="466">
        <v>1352</v>
      </c>
      <c r="C777" s="439" t="s">
        <v>2388</v>
      </c>
      <c r="D777" s="1092"/>
      <c r="E777" s="1387"/>
      <c r="F777" s="442" t="s">
        <v>1979</v>
      </c>
      <c r="G777" s="442"/>
      <c r="H777" s="396" t="s">
        <v>2580</v>
      </c>
      <c r="BC777" s="571" t="s">
        <v>2032</v>
      </c>
      <c r="BD777" s="849"/>
      <c r="BE777" s="849"/>
      <c r="BF777" s="571" t="s">
        <v>2484</v>
      </c>
      <c r="BG777" s="849"/>
      <c r="BH777" s="849"/>
      <c r="BI777" s="849"/>
      <c r="BJ777" s="849"/>
      <c r="BK777" s="849"/>
      <c r="BL777" s="849"/>
      <c r="BM777" s="849"/>
      <c r="BN777" s="849"/>
      <c r="BO777" s="849"/>
      <c r="BP777" s="777" t="s">
        <v>2385</v>
      </c>
    </row>
    <row r="778" spans="2:68" ht="16.5" customHeight="1" x14ac:dyDescent="0.2">
      <c r="B778" s="470">
        <v>81</v>
      </c>
      <c r="C778" s="443" t="s">
        <v>2581</v>
      </c>
      <c r="D778" s="443"/>
      <c r="E778" s="443"/>
      <c r="F778" s="442" t="s">
        <v>1499</v>
      </c>
      <c r="G778" s="442"/>
      <c r="H778" s="396" t="s">
        <v>2582</v>
      </c>
      <c r="BC778" s="571" t="s">
        <v>2465</v>
      </c>
      <c r="BD778" s="849"/>
      <c r="BE778" s="849"/>
      <c r="BF778" s="849"/>
      <c r="BG778" s="849"/>
      <c r="BH778" s="571" t="s">
        <v>2460</v>
      </c>
      <c r="BI778" s="849"/>
      <c r="BJ778" s="849"/>
      <c r="BK778" s="849"/>
      <c r="BL778" s="849"/>
      <c r="BM778" s="849"/>
      <c r="BN778" s="849"/>
      <c r="BO778" s="849"/>
      <c r="BP778" s="777" t="s">
        <v>2583</v>
      </c>
    </row>
    <row r="779" spans="2:68" ht="16.5" customHeight="1" thickBot="1" x14ac:dyDescent="0.25"/>
    <row r="780" spans="2:68" ht="16.5" customHeight="1" x14ac:dyDescent="0.2">
      <c r="B780" s="664">
        <v>1228</v>
      </c>
      <c r="C780" s="836" t="s">
        <v>1660</v>
      </c>
      <c r="D780" s="836"/>
      <c r="E780" s="836"/>
      <c r="F780" s="836" t="s">
        <v>1661</v>
      </c>
      <c r="G780" s="987"/>
      <c r="H780" s="988" t="s">
        <v>1662</v>
      </c>
      <c r="AV780" s="777"/>
      <c r="AW780" s="777"/>
      <c r="AX780" s="777"/>
      <c r="AY780" s="777"/>
      <c r="AZ780" s="777"/>
      <c r="BA780" s="777"/>
      <c r="BB780" s="777"/>
      <c r="BC780" s="849"/>
      <c r="BD780" s="849"/>
      <c r="BE780" s="849"/>
      <c r="BF780" s="849"/>
      <c r="BG780" s="849"/>
      <c r="BH780" s="849"/>
      <c r="BI780" s="849"/>
      <c r="BJ780" s="849"/>
      <c r="BK780" s="849"/>
      <c r="BL780" s="849"/>
      <c r="BM780" s="849"/>
      <c r="BN780" s="849"/>
      <c r="BO780" s="849"/>
      <c r="BP780" s="1042" t="s">
        <v>2585</v>
      </c>
    </row>
    <row r="781" spans="2:68" ht="16.5" customHeight="1" x14ac:dyDescent="0.2">
      <c r="B781" s="576">
        <v>1228</v>
      </c>
      <c r="C781" s="443" t="s">
        <v>1660</v>
      </c>
      <c r="D781" s="443"/>
      <c r="E781" s="443"/>
      <c r="F781" s="443" t="s">
        <v>1661</v>
      </c>
      <c r="G781" s="934"/>
      <c r="H781" s="574" t="s">
        <v>1663</v>
      </c>
      <c r="AV781" s="777"/>
      <c r="AW781" s="777"/>
      <c r="AX781" s="777"/>
      <c r="AY781" s="777"/>
      <c r="AZ781" s="777"/>
      <c r="BA781" s="777"/>
      <c r="BB781" s="777"/>
      <c r="BC781" s="849"/>
      <c r="BD781" s="849"/>
      <c r="BE781" s="849"/>
      <c r="BF781" s="849"/>
      <c r="BG781" s="849"/>
      <c r="BH781" s="849"/>
      <c r="BI781" s="849"/>
      <c r="BJ781" s="849"/>
      <c r="BK781" s="849"/>
      <c r="BL781" s="849"/>
      <c r="BM781" s="849"/>
      <c r="BN781" s="849"/>
      <c r="BO781" s="849"/>
      <c r="BP781" s="1043" t="s">
        <v>2586</v>
      </c>
    </row>
    <row r="782" spans="2:68" ht="16.5" customHeight="1" x14ac:dyDescent="0.2">
      <c r="B782" s="576">
        <v>1228</v>
      </c>
      <c r="C782" s="443" t="s">
        <v>1660</v>
      </c>
      <c r="D782" s="443"/>
      <c r="E782" s="443"/>
      <c r="F782" s="443" t="s">
        <v>1661</v>
      </c>
      <c r="G782" s="934"/>
      <c r="H782" s="574" t="s">
        <v>1666</v>
      </c>
      <c r="AV782" s="777"/>
      <c r="AW782" s="777"/>
      <c r="AX782" s="777"/>
      <c r="AY782" s="777"/>
      <c r="AZ782" s="777"/>
      <c r="BA782" s="777"/>
      <c r="BB782" s="777"/>
      <c r="BC782" s="849"/>
      <c r="BD782" s="849"/>
      <c r="BE782" s="849"/>
      <c r="BF782" s="849"/>
      <c r="BG782" s="849"/>
      <c r="BH782" s="849"/>
      <c r="BI782" s="849"/>
      <c r="BJ782" s="849"/>
      <c r="BK782" s="849"/>
      <c r="BL782" s="849"/>
      <c r="BM782" s="849"/>
      <c r="BN782" s="849"/>
      <c r="BO782" s="849"/>
      <c r="BP782" s="1043" t="s">
        <v>2587</v>
      </c>
    </row>
    <row r="783" spans="2:68" ht="16.5" customHeight="1" x14ac:dyDescent="0.2">
      <c r="B783" s="576">
        <v>1228</v>
      </c>
      <c r="C783" s="443" t="s">
        <v>1660</v>
      </c>
      <c r="D783" s="443"/>
      <c r="E783" s="443"/>
      <c r="F783" s="443" t="s">
        <v>1661</v>
      </c>
      <c r="G783" s="934"/>
      <c r="H783" s="574" t="s">
        <v>1667</v>
      </c>
      <c r="AV783" s="777"/>
      <c r="AW783" s="777"/>
      <c r="AX783" s="777"/>
      <c r="AY783" s="777"/>
      <c r="AZ783" s="777"/>
      <c r="BA783" s="777"/>
      <c r="BB783" s="777"/>
      <c r="BC783" s="849"/>
      <c r="BD783" s="849"/>
      <c r="BE783" s="849"/>
      <c r="BF783" s="849"/>
      <c r="BG783" s="849"/>
      <c r="BH783" s="849"/>
      <c r="BI783" s="849"/>
      <c r="BJ783" s="849"/>
      <c r="BK783" s="849"/>
      <c r="BL783" s="849"/>
      <c r="BM783" s="849"/>
      <c r="BN783" s="849"/>
      <c r="BO783" s="849"/>
      <c r="BP783" s="1043" t="s">
        <v>2586</v>
      </c>
    </row>
    <row r="784" spans="2:68" ht="16.5" customHeight="1" x14ac:dyDescent="0.2">
      <c r="B784" s="576">
        <v>1228</v>
      </c>
      <c r="C784" s="443" t="s">
        <v>1660</v>
      </c>
      <c r="D784" s="443"/>
      <c r="E784" s="443"/>
      <c r="F784" s="443" t="s">
        <v>1661</v>
      </c>
      <c r="G784" s="934"/>
      <c r="H784" s="574" t="s">
        <v>1669</v>
      </c>
      <c r="AV784" s="777"/>
      <c r="AW784" s="777"/>
      <c r="AX784" s="777"/>
      <c r="AY784" s="777"/>
      <c r="AZ784" s="777"/>
      <c r="BA784" s="777"/>
      <c r="BB784" s="777"/>
      <c r="BC784" s="849"/>
      <c r="BD784" s="849"/>
      <c r="BE784" s="849"/>
      <c r="BF784" s="849"/>
      <c r="BG784" s="849"/>
      <c r="BH784" s="849"/>
      <c r="BI784" s="849"/>
      <c r="BJ784" s="849"/>
      <c r="BK784" s="849"/>
      <c r="BL784" s="849"/>
      <c r="BM784" s="849"/>
      <c r="BN784" s="849"/>
      <c r="BO784" s="849"/>
      <c r="BP784" s="1043" t="s">
        <v>2588</v>
      </c>
    </row>
    <row r="785" spans="2:68" ht="16.5" customHeight="1" thickBot="1" x14ac:dyDescent="0.25">
      <c r="B785" s="788">
        <v>1228</v>
      </c>
      <c r="C785" s="992" t="s">
        <v>1660</v>
      </c>
      <c r="D785" s="992"/>
      <c r="E785" s="992"/>
      <c r="F785" s="992" t="s">
        <v>1661</v>
      </c>
      <c r="G785" s="993"/>
      <c r="H785" s="994" t="s">
        <v>1671</v>
      </c>
      <c r="AV785" s="777"/>
      <c r="AW785" s="777"/>
      <c r="AX785" s="777"/>
      <c r="AY785" s="777"/>
      <c r="AZ785" s="777"/>
      <c r="BA785" s="777"/>
      <c r="BB785" s="777"/>
      <c r="BC785" s="849"/>
      <c r="BD785" s="849"/>
      <c r="BE785" s="849"/>
      <c r="BF785" s="849"/>
      <c r="BG785" s="849"/>
      <c r="BH785" s="849"/>
      <c r="BI785" s="849"/>
      <c r="BJ785" s="849"/>
      <c r="BK785" s="849"/>
      <c r="BL785" s="849"/>
      <c r="BM785" s="849"/>
      <c r="BN785" s="849"/>
      <c r="BO785" s="849"/>
      <c r="BP785" s="1044" t="s">
        <v>2589</v>
      </c>
    </row>
    <row r="786" spans="2:68" ht="16.5" customHeight="1" x14ac:dyDescent="0.2">
      <c r="BP786" s="777"/>
    </row>
    <row r="787" spans="2:68" ht="16.5" customHeight="1" x14ac:dyDescent="0.2">
      <c r="B787" s="503">
        <v>1680</v>
      </c>
      <c r="C787" s="1074" t="s">
        <v>2831</v>
      </c>
      <c r="D787" s="1074"/>
      <c r="E787" s="1074"/>
      <c r="F787" s="1029" t="s">
        <v>1979</v>
      </c>
      <c r="G787" s="501"/>
      <c r="H787" s="1045" t="s">
        <v>2590</v>
      </c>
      <c r="I787" s="965"/>
      <c r="J787" s="443"/>
      <c r="K787" s="443"/>
      <c r="L787" s="443"/>
      <c r="M787" s="443"/>
      <c r="N787" s="443"/>
      <c r="O787" s="443"/>
      <c r="P787" s="443"/>
      <c r="Q787" s="443"/>
      <c r="R787" s="443"/>
      <c r="S787" s="443"/>
      <c r="T787" s="443"/>
      <c r="U787" s="443"/>
      <c r="V787" s="443"/>
      <c r="W787" s="443"/>
      <c r="X787" s="443"/>
      <c r="Y787" s="443"/>
      <c r="Z787" s="443"/>
      <c r="AA787" s="443"/>
      <c r="AB787" s="443"/>
      <c r="AC787" s="443"/>
      <c r="AD787" s="443"/>
      <c r="AE787" s="443"/>
      <c r="AF787" s="443"/>
      <c r="AG787" s="443"/>
      <c r="AH787" s="443"/>
      <c r="AI787" s="443"/>
      <c r="AJ787" s="443"/>
      <c r="AK787" s="443"/>
      <c r="AL787" s="443"/>
      <c r="AM787" s="443"/>
      <c r="AN787" s="443"/>
      <c r="AO787" s="443"/>
      <c r="AP787" s="443"/>
      <c r="AQ787" s="443"/>
      <c r="AR787" s="443"/>
      <c r="AS787" s="443"/>
      <c r="AT787" s="443"/>
      <c r="AU787" s="934"/>
      <c r="AV787" s="777"/>
      <c r="AW787" s="777"/>
      <c r="AX787" s="777"/>
      <c r="AY787" s="777"/>
      <c r="AZ787" s="777"/>
      <c r="BA787" s="777"/>
      <c r="BB787" s="777"/>
      <c r="BC787" s="571" t="s">
        <v>1977</v>
      </c>
      <c r="BD787" s="571" t="s">
        <v>2084</v>
      </c>
      <c r="BE787" s="571" t="s">
        <v>1977</v>
      </c>
      <c r="BF787" s="571" t="s">
        <v>2484</v>
      </c>
      <c r="BG787" s="571" t="s">
        <v>1849</v>
      </c>
      <c r="BH787" s="571" t="s">
        <v>2460</v>
      </c>
      <c r="BI787" s="571" t="s">
        <v>2542</v>
      </c>
      <c r="BJ787" s="571" t="s">
        <v>2007</v>
      </c>
      <c r="BK787" s="571" t="s">
        <v>1136</v>
      </c>
      <c r="BL787" s="571" t="s">
        <v>2916</v>
      </c>
      <c r="BM787" s="571" t="s">
        <v>2026</v>
      </c>
      <c r="BN787" s="571" t="s">
        <v>3047</v>
      </c>
      <c r="BO787" s="951">
        <v>21</v>
      </c>
      <c r="BP787" s="1039" t="s">
        <v>2967</v>
      </c>
    </row>
    <row r="788" spans="2:68" ht="16.5" customHeight="1" x14ac:dyDescent="0.2">
      <c r="B788" s="467">
        <v>1490</v>
      </c>
      <c r="C788" s="440" t="s">
        <v>2466</v>
      </c>
      <c r="D788" s="1090"/>
      <c r="E788" s="1384"/>
      <c r="F788" s="443" t="s">
        <v>2599</v>
      </c>
      <c r="G788" s="443"/>
      <c r="H788" s="396" t="s">
        <v>2600</v>
      </c>
      <c r="I788" s="777"/>
      <c r="BC788" s="571" t="s">
        <v>2124</v>
      </c>
      <c r="BD788" s="849"/>
      <c r="BE788" s="849"/>
      <c r="BF788" s="849"/>
      <c r="BG788" s="849"/>
      <c r="BH788" s="849"/>
      <c r="BI788" s="849"/>
      <c r="BJ788" s="849"/>
      <c r="BK788" s="849"/>
      <c r="BL788" s="849"/>
      <c r="BM788" s="849"/>
      <c r="BN788" s="849"/>
      <c r="BO788" s="849"/>
      <c r="BP788" s="777" t="s">
        <v>2601</v>
      </c>
    </row>
    <row r="789" spans="2:68" ht="16.5" customHeight="1" x14ac:dyDescent="0.2">
      <c r="B789" s="467">
        <v>1691</v>
      </c>
      <c r="C789" s="443" t="s">
        <v>2602</v>
      </c>
      <c r="D789" s="443"/>
      <c r="E789" s="443"/>
      <c r="F789" s="443" t="s">
        <v>1038</v>
      </c>
      <c r="G789" s="443"/>
      <c r="H789" s="443" t="s">
        <v>2604</v>
      </c>
      <c r="BC789" s="571" t="s">
        <v>2558</v>
      </c>
      <c r="BD789" s="571" t="s">
        <v>2619</v>
      </c>
      <c r="BE789" s="571" t="s">
        <v>2554</v>
      </c>
      <c r="BF789" s="571" t="s">
        <v>2523</v>
      </c>
      <c r="BG789" s="591" t="s">
        <v>2514</v>
      </c>
      <c r="BH789" s="849"/>
      <c r="BI789" s="849"/>
      <c r="BJ789" s="849"/>
      <c r="BK789" s="849"/>
      <c r="BL789" s="849"/>
      <c r="BM789" s="849"/>
      <c r="BN789" s="849"/>
      <c r="BO789" s="849"/>
      <c r="BP789" s="777" t="s">
        <v>2385</v>
      </c>
    </row>
    <row r="790" spans="2:68" ht="16.5" customHeight="1" x14ac:dyDescent="0.2">
      <c r="B790" s="467">
        <v>1692</v>
      </c>
      <c r="C790" s="440" t="s">
        <v>2603</v>
      </c>
      <c r="D790" s="1090"/>
      <c r="E790" s="1384"/>
      <c r="F790" s="443"/>
      <c r="G790" s="443"/>
      <c r="H790" s="396" t="s">
        <v>2605</v>
      </c>
      <c r="BC790" s="571" t="s">
        <v>2557</v>
      </c>
      <c r="BD790" s="849"/>
      <c r="BE790" s="849"/>
      <c r="BF790" s="849"/>
      <c r="BG790" s="849"/>
      <c r="BH790" s="849"/>
      <c r="BI790" s="849"/>
      <c r="BJ790" s="849"/>
      <c r="BK790" s="849"/>
      <c r="BL790" s="849"/>
      <c r="BM790" s="849"/>
      <c r="BN790" s="849"/>
      <c r="BO790" s="849"/>
      <c r="BP790" s="777" t="s">
        <v>2606</v>
      </c>
    </row>
    <row r="791" spans="2:68" ht="16.5" customHeight="1" x14ac:dyDescent="0.2">
      <c r="B791" s="469">
        <v>1095</v>
      </c>
      <c r="C791" s="448" t="s">
        <v>2608</v>
      </c>
      <c r="D791" s="448"/>
      <c r="E791" s="448"/>
      <c r="F791" s="443" t="s">
        <v>2199</v>
      </c>
      <c r="G791" s="443"/>
      <c r="H791" s="443" t="s">
        <v>1742</v>
      </c>
      <c r="BC791" s="571" t="s">
        <v>2557</v>
      </c>
      <c r="BD791" s="849"/>
      <c r="BE791" s="849"/>
      <c r="BF791" s="849"/>
      <c r="BG791" s="849"/>
      <c r="BH791" s="849"/>
      <c r="BI791" s="849"/>
      <c r="BJ791" s="849"/>
      <c r="BK791" s="849"/>
      <c r="BL791" s="849"/>
      <c r="BM791" s="849"/>
      <c r="BN791" s="849"/>
      <c r="BO791" s="849"/>
      <c r="BP791" s="777" t="s">
        <v>1741</v>
      </c>
    </row>
    <row r="792" spans="2:68" ht="16.5" customHeight="1" x14ac:dyDescent="0.2">
      <c r="B792" s="474">
        <v>1693</v>
      </c>
      <c r="C792" s="1055" t="s">
        <v>2609</v>
      </c>
      <c r="D792" s="1055"/>
      <c r="E792" s="1055"/>
      <c r="F792" s="443" t="s">
        <v>2610</v>
      </c>
      <c r="G792" s="443"/>
      <c r="H792" s="1046" t="s">
        <v>2611</v>
      </c>
      <c r="BC792" s="571" t="s">
        <v>2621</v>
      </c>
      <c r="BD792" s="849"/>
      <c r="BE792" s="849"/>
      <c r="BF792" s="849"/>
      <c r="BG792" s="849"/>
      <c r="BH792" s="849"/>
      <c r="BI792" s="849"/>
      <c r="BJ792" s="849"/>
      <c r="BK792" s="849"/>
      <c r="BL792" s="849"/>
      <c r="BM792" s="849"/>
      <c r="BN792" s="849"/>
      <c r="BO792" s="849"/>
      <c r="BP792" s="777" t="s">
        <v>2050</v>
      </c>
    </row>
    <row r="793" spans="2:68" ht="16.5" customHeight="1" x14ac:dyDescent="0.2">
      <c r="B793" s="470">
        <v>1126</v>
      </c>
      <c r="C793" s="442" t="s">
        <v>2455</v>
      </c>
      <c r="D793" s="1088"/>
      <c r="E793" s="1386"/>
      <c r="F793" s="442" t="s">
        <v>1499</v>
      </c>
      <c r="G793" s="442"/>
      <c r="H793" s="396" t="s">
        <v>2576</v>
      </c>
      <c r="BC793" s="967" t="s">
        <v>2557</v>
      </c>
      <c r="BD793" s="849"/>
      <c r="BE793" s="849"/>
      <c r="BF793" s="849"/>
      <c r="BG793" s="849"/>
      <c r="BH793" s="849"/>
      <c r="BI793" s="849"/>
      <c r="BJ793" s="849"/>
      <c r="BK793" s="849"/>
      <c r="BL793" s="849"/>
      <c r="BM793" s="849"/>
      <c r="BN793" s="849"/>
      <c r="BO793" s="849"/>
      <c r="BP793" s="603" t="s">
        <v>2612</v>
      </c>
    </row>
    <row r="794" spans="2:68" ht="16.5" customHeight="1" thickBot="1" x14ac:dyDescent="0.25"/>
    <row r="795" spans="2:68" ht="16.5" customHeight="1" thickBot="1" x14ac:dyDescent="0.25">
      <c r="B795" s="490">
        <v>1694</v>
      </c>
      <c r="C795" s="449" t="s">
        <v>2617</v>
      </c>
      <c r="D795" s="1111"/>
      <c r="E795" s="1111"/>
      <c r="F795" s="836" t="s">
        <v>1661</v>
      </c>
      <c r="G795" s="987"/>
      <c r="H795" s="988" t="s">
        <v>1662</v>
      </c>
      <c r="BC795" s="571" t="s">
        <v>1988</v>
      </c>
      <c r="BD795" s="571" t="s">
        <v>1925</v>
      </c>
      <c r="BE795" s="849"/>
      <c r="BF795" s="849"/>
      <c r="BG795" s="849"/>
      <c r="BH795" s="849"/>
      <c r="BI795" s="849"/>
      <c r="BJ795" s="849"/>
      <c r="BK795" s="849"/>
      <c r="BL795" s="849"/>
      <c r="BM795" s="849"/>
      <c r="BN795" s="849"/>
      <c r="BO795" s="849"/>
      <c r="BP795" s="499" t="s">
        <v>2585</v>
      </c>
    </row>
    <row r="796" spans="2:68" ht="16.5" customHeight="1" thickBot="1" x14ac:dyDescent="0.25">
      <c r="B796" s="490">
        <v>1694</v>
      </c>
      <c r="C796" s="449" t="s">
        <v>2617</v>
      </c>
      <c r="D796" s="1111"/>
      <c r="E796" s="1111"/>
      <c r="F796" s="443" t="s">
        <v>1661</v>
      </c>
      <c r="G796" s="934"/>
      <c r="H796" s="574" t="s">
        <v>1663</v>
      </c>
      <c r="BC796" s="571" t="s">
        <v>1919</v>
      </c>
      <c r="BD796" s="571" t="s">
        <v>2082</v>
      </c>
      <c r="BE796" s="849"/>
      <c r="BF796" s="849"/>
      <c r="BG796" s="849"/>
      <c r="BH796" s="849"/>
      <c r="BI796" s="849"/>
      <c r="BJ796" s="849"/>
      <c r="BK796" s="849"/>
      <c r="BL796" s="849"/>
      <c r="BM796" s="849"/>
      <c r="BN796" s="849"/>
      <c r="BO796" s="849"/>
      <c r="BP796" s="1047" t="s">
        <v>2586</v>
      </c>
    </row>
    <row r="797" spans="2:68" ht="16.5" customHeight="1" thickBot="1" x14ac:dyDescent="0.25">
      <c r="B797" s="490">
        <v>1694</v>
      </c>
      <c r="C797" s="449" t="s">
        <v>2617</v>
      </c>
      <c r="D797" s="1111"/>
      <c r="E797" s="1111"/>
      <c r="F797" s="443" t="s">
        <v>1661</v>
      </c>
      <c r="G797" s="934"/>
      <c r="H797" s="574" t="s">
        <v>1666</v>
      </c>
      <c r="BC797" s="571" t="s">
        <v>1919</v>
      </c>
      <c r="BD797" s="571" t="s">
        <v>2082</v>
      </c>
      <c r="BE797" s="849"/>
      <c r="BF797" s="849"/>
      <c r="BG797" s="849"/>
      <c r="BH797" s="849"/>
      <c r="BI797" s="849"/>
      <c r="BJ797" s="849"/>
      <c r="BK797" s="849"/>
      <c r="BL797" s="849"/>
      <c r="BM797" s="849"/>
      <c r="BN797" s="849"/>
      <c r="BO797" s="849"/>
      <c r="BP797" s="1047" t="s">
        <v>2587</v>
      </c>
    </row>
    <row r="798" spans="2:68" ht="16.5" customHeight="1" thickBot="1" x14ac:dyDescent="0.25">
      <c r="B798" s="490">
        <v>1694</v>
      </c>
      <c r="C798" s="449" t="s">
        <v>2617</v>
      </c>
      <c r="D798" s="1111"/>
      <c r="E798" s="1111"/>
      <c r="F798" s="443" t="s">
        <v>1661</v>
      </c>
      <c r="G798" s="934"/>
      <c r="H798" s="574" t="s">
        <v>1667</v>
      </c>
      <c r="BC798" s="571" t="s">
        <v>1919</v>
      </c>
      <c r="BD798" s="571" t="s">
        <v>1925</v>
      </c>
      <c r="BE798" s="849"/>
      <c r="BF798" s="849"/>
      <c r="BG798" s="849"/>
      <c r="BH798" s="849"/>
      <c r="BI798" s="849"/>
      <c r="BJ798" s="849"/>
      <c r="BK798" s="849"/>
      <c r="BL798" s="849"/>
      <c r="BM798" s="849"/>
      <c r="BN798" s="849"/>
      <c r="BO798" s="849"/>
      <c r="BP798" s="1047" t="s">
        <v>2586</v>
      </c>
    </row>
    <row r="799" spans="2:68" ht="16.5" customHeight="1" thickBot="1" x14ac:dyDescent="0.25">
      <c r="B799" s="490">
        <v>1694</v>
      </c>
      <c r="C799" s="449" t="s">
        <v>2617</v>
      </c>
      <c r="D799" s="1111"/>
      <c r="E799" s="1111"/>
      <c r="F799" s="443" t="s">
        <v>1661</v>
      </c>
      <c r="G799" s="934"/>
      <c r="H799" s="574" t="s">
        <v>1669</v>
      </c>
      <c r="BC799" s="571" t="s">
        <v>1919</v>
      </c>
      <c r="BD799" s="571" t="s">
        <v>1925</v>
      </c>
      <c r="BE799" s="849"/>
      <c r="BF799" s="849"/>
      <c r="BG799" s="849"/>
      <c r="BH799" s="849"/>
      <c r="BI799" s="849"/>
      <c r="BJ799" s="849"/>
      <c r="BK799" s="849"/>
      <c r="BL799" s="849"/>
      <c r="BM799" s="849"/>
      <c r="BN799" s="849"/>
      <c r="BO799" s="849"/>
      <c r="BP799" s="1047" t="s">
        <v>2588</v>
      </c>
    </row>
    <row r="800" spans="2:68" ht="16.5" customHeight="1" thickBot="1" x14ac:dyDescent="0.25">
      <c r="B800" s="490">
        <v>1694</v>
      </c>
      <c r="C800" s="449" t="s">
        <v>2617</v>
      </c>
      <c r="D800" s="1111"/>
      <c r="E800" s="1111"/>
      <c r="F800" s="992" t="s">
        <v>1661</v>
      </c>
      <c r="G800" s="993"/>
      <c r="H800" s="994" t="s">
        <v>1671</v>
      </c>
      <c r="BC800" s="571" t="s">
        <v>1919</v>
      </c>
      <c r="BD800" s="571" t="s">
        <v>1925</v>
      </c>
      <c r="BE800" s="849"/>
      <c r="BF800" s="849"/>
      <c r="BG800" s="849"/>
      <c r="BH800" s="849"/>
      <c r="BI800" s="849"/>
      <c r="BJ800" s="849"/>
      <c r="BK800" s="849"/>
      <c r="BL800" s="849"/>
      <c r="BM800" s="849"/>
      <c r="BN800" s="849"/>
      <c r="BO800" s="849"/>
      <c r="BP800" s="1048" t="s">
        <v>2589</v>
      </c>
    </row>
    <row r="802" spans="2:68" ht="16.5" customHeight="1" x14ac:dyDescent="0.2">
      <c r="B802" s="470">
        <v>1126</v>
      </c>
      <c r="C802" s="442" t="s">
        <v>2455</v>
      </c>
      <c r="D802" s="1088"/>
      <c r="E802" s="1386"/>
      <c r="F802" s="443" t="s">
        <v>2492</v>
      </c>
      <c r="G802" s="443"/>
      <c r="H802" s="396" t="s">
        <v>2622</v>
      </c>
      <c r="BC802" s="571" t="s">
        <v>1997</v>
      </c>
      <c r="BD802" s="849"/>
      <c r="BE802" s="849"/>
      <c r="BF802" s="849"/>
      <c r="BG802" s="571" t="s">
        <v>2474</v>
      </c>
      <c r="BH802" s="849"/>
      <c r="BI802" s="849"/>
      <c r="BJ802" s="849"/>
      <c r="BK802" s="849"/>
      <c r="BL802" s="849"/>
      <c r="BM802" s="849"/>
      <c r="BN802" s="849"/>
      <c r="BO802" s="849"/>
      <c r="BP802" s="603" t="s">
        <v>1741</v>
      </c>
    </row>
    <row r="803" spans="2:68" ht="16.5" customHeight="1" x14ac:dyDescent="0.2">
      <c r="B803" s="493">
        <v>1552</v>
      </c>
      <c r="C803" s="460" t="s">
        <v>2625</v>
      </c>
      <c r="D803" s="460"/>
      <c r="E803" s="460"/>
      <c r="F803" s="442" t="s">
        <v>2383</v>
      </c>
      <c r="G803" s="442"/>
      <c r="H803" s="439" t="s">
        <v>2626</v>
      </c>
      <c r="BD803" s="571" t="s">
        <v>1849</v>
      </c>
      <c r="BE803" s="849"/>
      <c r="BF803" s="849"/>
      <c r="BG803" s="849"/>
      <c r="BH803" s="849"/>
      <c r="BI803" s="849"/>
      <c r="BJ803" s="849"/>
      <c r="BK803" s="849"/>
      <c r="BL803" s="849"/>
      <c r="BM803" s="849"/>
      <c r="BN803" s="849"/>
      <c r="BO803" s="849"/>
      <c r="BP803" s="777" t="s">
        <v>1642</v>
      </c>
    </row>
    <row r="804" spans="2:68" ht="16.5" customHeight="1" x14ac:dyDescent="0.2">
      <c r="B804" s="467">
        <v>1699</v>
      </c>
      <c r="C804" s="440" t="s">
        <v>2631</v>
      </c>
      <c r="D804" s="1090"/>
      <c r="E804" s="1384"/>
      <c r="F804" s="443"/>
      <c r="G804" s="443"/>
      <c r="H804" s="443" t="s">
        <v>2632</v>
      </c>
      <c r="BD804" s="571" t="s">
        <v>2630</v>
      </c>
      <c r="BE804" s="849"/>
      <c r="BF804" s="849"/>
      <c r="BG804" s="849"/>
      <c r="BH804" s="849"/>
      <c r="BI804" s="849"/>
      <c r="BJ804" s="849"/>
      <c r="BK804" s="849"/>
      <c r="BL804" s="849"/>
      <c r="BM804" s="571" t="s">
        <v>2887</v>
      </c>
      <c r="BN804" s="849"/>
      <c r="BO804" s="849"/>
      <c r="BP804" s="777" t="s">
        <v>2478</v>
      </c>
    </row>
    <row r="805" spans="2:68" ht="16.5" customHeight="1" x14ac:dyDescent="0.2">
      <c r="B805" s="489">
        <v>1707</v>
      </c>
      <c r="C805" s="445" t="s">
        <v>2646</v>
      </c>
      <c r="D805" s="445"/>
      <c r="E805" s="445"/>
      <c r="F805" s="450"/>
      <c r="G805" s="450"/>
      <c r="H805" s="450" t="s">
        <v>2647</v>
      </c>
      <c r="I805" s="777"/>
      <c r="J805" s="777"/>
      <c r="K805" s="777"/>
      <c r="L805" s="777"/>
      <c r="M805" s="777"/>
      <c r="N805" s="777"/>
      <c r="O805" s="777"/>
      <c r="P805" s="777"/>
      <c r="Q805" s="777"/>
      <c r="R805" s="777"/>
      <c r="S805" s="777"/>
      <c r="T805" s="777"/>
      <c r="U805" s="777"/>
      <c r="V805" s="777"/>
      <c r="W805" s="777"/>
      <c r="X805" s="777"/>
      <c r="Y805" s="777"/>
      <c r="Z805" s="777"/>
      <c r="AA805" s="777"/>
      <c r="AB805" s="777"/>
      <c r="AC805" s="777"/>
      <c r="AD805" s="777"/>
      <c r="AE805" s="777"/>
      <c r="AF805" s="777"/>
      <c r="AG805" s="777"/>
      <c r="AH805" s="777"/>
      <c r="AI805" s="777"/>
      <c r="AJ805" s="777"/>
      <c r="AK805" s="777"/>
      <c r="AL805" s="777"/>
      <c r="AM805" s="777"/>
      <c r="AN805" s="777"/>
      <c r="AO805" s="777"/>
      <c r="AP805" s="777"/>
      <c r="AQ805" s="777"/>
      <c r="AR805" s="777"/>
      <c r="AS805" s="777"/>
      <c r="AT805" s="777"/>
      <c r="AU805" s="777"/>
      <c r="AV805" s="777"/>
      <c r="AW805" s="777"/>
      <c r="AX805" s="777"/>
      <c r="AY805" s="777"/>
      <c r="BD805" s="571" t="s">
        <v>2655</v>
      </c>
      <c r="BE805" s="849"/>
      <c r="BF805" s="849"/>
      <c r="BG805" s="849"/>
      <c r="BH805" s="849"/>
      <c r="BI805" s="849"/>
      <c r="BJ805" s="849"/>
      <c r="BK805" s="849"/>
      <c r="BL805" s="849"/>
      <c r="BM805" s="849"/>
      <c r="BN805" s="849"/>
      <c r="BO805" s="849"/>
      <c r="BP805" s="777" t="s">
        <v>1790</v>
      </c>
    </row>
    <row r="806" spans="2:68" ht="16.5" customHeight="1" x14ac:dyDescent="0.2">
      <c r="B806" s="469">
        <v>316</v>
      </c>
      <c r="C806" s="448" t="s">
        <v>2649</v>
      </c>
      <c r="D806" s="448"/>
      <c r="E806" s="448"/>
      <c r="F806" s="443" t="s">
        <v>2650</v>
      </c>
      <c r="G806" s="443"/>
      <c r="H806" s="396" t="s">
        <v>2651</v>
      </c>
      <c r="I806" s="443"/>
      <c r="J806" s="443"/>
      <c r="K806" s="443"/>
      <c r="L806" s="443"/>
      <c r="M806" s="443"/>
      <c r="N806" s="443"/>
      <c r="O806" s="443"/>
      <c r="P806" s="443"/>
      <c r="Q806" s="443"/>
      <c r="R806" s="443"/>
      <c r="S806" s="443"/>
      <c r="T806" s="443"/>
      <c r="U806" s="443"/>
      <c r="V806" s="443"/>
      <c r="W806" s="443"/>
      <c r="X806" s="443"/>
      <c r="Y806" s="443"/>
      <c r="Z806" s="443"/>
      <c r="AA806" s="443"/>
      <c r="AB806" s="443"/>
      <c r="AC806" s="443"/>
      <c r="AD806" s="443"/>
      <c r="AE806" s="443"/>
      <c r="AF806" s="443"/>
      <c r="AG806" s="443"/>
      <c r="AH806" s="443"/>
      <c r="AI806" s="443"/>
      <c r="AJ806" s="443"/>
      <c r="AK806" s="443"/>
      <c r="AL806" s="443"/>
      <c r="AM806" s="443"/>
      <c r="AN806" s="443"/>
      <c r="AO806" s="443"/>
      <c r="AP806" s="443"/>
      <c r="AQ806" s="443"/>
      <c r="AR806" s="443"/>
      <c r="AS806" s="443"/>
      <c r="AT806" s="443"/>
      <c r="AU806" s="443"/>
      <c r="AV806" s="443"/>
      <c r="AW806" s="443"/>
      <c r="AX806" s="450"/>
      <c r="AY806" s="450"/>
      <c r="BD806" s="571" t="s">
        <v>2514</v>
      </c>
      <c r="BE806" s="849"/>
      <c r="BF806" s="849"/>
      <c r="BG806" s="849"/>
      <c r="BH806" s="849"/>
      <c r="BI806" s="849"/>
      <c r="BJ806" s="849"/>
      <c r="BK806" s="849"/>
      <c r="BL806" s="849"/>
      <c r="BM806" s="849"/>
      <c r="BN806" s="849"/>
      <c r="BO806" s="849"/>
      <c r="BP806" s="777" t="s">
        <v>2656</v>
      </c>
    </row>
    <row r="807" spans="2:68" ht="16.5" customHeight="1" x14ac:dyDescent="0.2">
      <c r="B807" s="469">
        <v>217</v>
      </c>
      <c r="C807" s="448" t="s">
        <v>2653</v>
      </c>
      <c r="D807" s="448"/>
      <c r="E807" s="448"/>
      <c r="F807" s="443" t="s">
        <v>1499</v>
      </c>
      <c r="G807" s="450"/>
      <c r="H807" s="450" t="s">
        <v>2654</v>
      </c>
      <c r="I807" s="450"/>
      <c r="J807" s="450"/>
      <c r="K807" s="450"/>
      <c r="L807" s="450"/>
      <c r="M807" s="450"/>
      <c r="N807" s="450"/>
      <c r="O807" s="450"/>
      <c r="P807" s="450"/>
      <c r="Q807" s="450"/>
      <c r="R807" s="450"/>
      <c r="S807" s="450"/>
      <c r="T807" s="450"/>
      <c r="U807" s="450"/>
      <c r="V807" s="450"/>
      <c r="W807" s="450"/>
      <c r="X807" s="450"/>
      <c r="Y807" s="450"/>
      <c r="Z807" s="450"/>
      <c r="AA807" s="450"/>
      <c r="AB807" s="450"/>
      <c r="AC807" s="450"/>
      <c r="AD807" s="450"/>
      <c r="AE807" s="450"/>
      <c r="AF807" s="450"/>
      <c r="AG807" s="450"/>
      <c r="AH807" s="450"/>
      <c r="AI807" s="450"/>
      <c r="AJ807" s="450"/>
      <c r="AK807" s="450"/>
      <c r="AL807" s="450"/>
      <c r="AM807" s="450"/>
      <c r="AN807" s="450"/>
      <c r="AO807" s="450"/>
      <c r="AP807" s="450"/>
      <c r="AQ807" s="450"/>
      <c r="AR807" s="450"/>
      <c r="AS807" s="450"/>
      <c r="AT807" s="450"/>
      <c r="AU807" s="450"/>
      <c r="AV807" s="450"/>
      <c r="AW807" s="956"/>
      <c r="AX807" s="777"/>
      <c r="AY807" s="777"/>
      <c r="AZ807" s="777"/>
      <c r="BA807" s="777"/>
      <c r="BB807" s="777"/>
      <c r="BC807" s="777"/>
      <c r="BD807" s="571" t="s">
        <v>2655</v>
      </c>
      <c r="BE807" s="849"/>
      <c r="BF807" s="849"/>
      <c r="BG807" s="849"/>
      <c r="BH807" s="849"/>
      <c r="BI807" s="849"/>
      <c r="BJ807" s="849"/>
      <c r="BK807" s="849"/>
      <c r="BL807" s="849"/>
      <c r="BM807" s="849"/>
      <c r="BN807" s="849"/>
      <c r="BO807" s="849"/>
      <c r="BP807" s="777" t="s">
        <v>2601</v>
      </c>
    </row>
    <row r="808" spans="2:68" ht="16.5" customHeight="1" x14ac:dyDescent="0.2">
      <c r="B808" s="470">
        <v>1708</v>
      </c>
      <c r="C808" s="442" t="s">
        <v>2660</v>
      </c>
      <c r="D808" s="461"/>
      <c r="E808" s="461"/>
      <c r="F808" s="777"/>
      <c r="G808" s="777"/>
      <c r="H808" s="935" t="s">
        <v>2658</v>
      </c>
      <c r="I808" s="443"/>
      <c r="J808" s="443"/>
      <c r="K808" s="443"/>
      <c r="L808" s="443"/>
      <c r="M808" s="443"/>
      <c r="N808" s="443"/>
      <c r="O808" s="443"/>
      <c r="P808" s="443"/>
      <c r="Q808" s="443"/>
      <c r="R808" s="443"/>
      <c r="S808" s="443"/>
      <c r="T808" s="443"/>
      <c r="U808" s="443"/>
      <c r="V808" s="443"/>
      <c r="W808" s="443"/>
      <c r="X808" s="443"/>
      <c r="Y808" s="443"/>
      <c r="Z808" s="443"/>
      <c r="AA808" s="443"/>
      <c r="AB808" s="443"/>
      <c r="AC808" s="443"/>
      <c r="AD808" s="443"/>
      <c r="AE808" s="443"/>
      <c r="AF808" s="443"/>
      <c r="AG808" s="443"/>
      <c r="AH808" s="443"/>
      <c r="AI808" s="443"/>
      <c r="AJ808" s="443"/>
      <c r="AK808" s="443"/>
      <c r="AL808" s="443"/>
      <c r="AM808" s="443"/>
      <c r="AN808" s="443"/>
      <c r="AO808" s="443"/>
      <c r="AP808" s="443"/>
      <c r="AQ808" s="443"/>
      <c r="AR808" s="443"/>
      <c r="AS808" s="443"/>
      <c r="AT808" s="443"/>
      <c r="AU808" s="443"/>
      <c r="AV808" s="443"/>
      <c r="AW808" s="443"/>
      <c r="AX808" s="443"/>
      <c r="AY808" s="443"/>
      <c r="AZ808" s="443"/>
      <c r="BA808" s="443"/>
      <c r="BB808" s="443"/>
      <c r="BC808" s="443"/>
      <c r="BD808" s="571" t="s">
        <v>1939</v>
      </c>
      <c r="BE808" s="849"/>
      <c r="BF808" s="849"/>
      <c r="BG808" s="849"/>
      <c r="BH808" s="849"/>
      <c r="BI808" s="849"/>
      <c r="BJ808" s="849"/>
      <c r="BK808" s="849"/>
      <c r="BL808" s="849"/>
      <c r="BM808" s="849"/>
      <c r="BN808" s="849"/>
      <c r="BO808" s="849"/>
      <c r="BP808" s="777" t="s">
        <v>2659</v>
      </c>
    </row>
    <row r="809" spans="2:68" ht="16.5" customHeight="1" x14ac:dyDescent="0.2">
      <c r="B809" s="467">
        <v>1709</v>
      </c>
      <c r="C809" s="440" t="s">
        <v>2661</v>
      </c>
      <c r="D809" s="1113"/>
      <c r="E809" s="1113"/>
      <c r="F809" s="965" t="s">
        <v>1597</v>
      </c>
      <c r="G809" s="965"/>
      <c r="H809" s="443" t="s">
        <v>2662</v>
      </c>
      <c r="BD809" s="571" t="s">
        <v>2663</v>
      </c>
      <c r="BE809" s="849"/>
      <c r="BF809" s="849"/>
      <c r="BG809" s="849"/>
      <c r="BH809" s="849"/>
      <c r="BI809" s="849"/>
      <c r="BJ809" s="849"/>
      <c r="BK809" s="571" t="s">
        <v>2871</v>
      </c>
      <c r="BL809" s="849"/>
      <c r="BM809" s="849"/>
      <c r="BN809" s="849"/>
      <c r="BO809" s="849"/>
      <c r="BP809" s="777" t="s">
        <v>2469</v>
      </c>
    </row>
    <row r="810" spans="2:68" ht="16.5" customHeight="1" x14ac:dyDescent="0.2">
      <c r="B810" s="489">
        <v>1711</v>
      </c>
      <c r="C810" s="445" t="s">
        <v>2665</v>
      </c>
      <c r="D810" s="445"/>
      <c r="E810" s="445"/>
      <c r="F810" s="450" t="s">
        <v>2667</v>
      </c>
      <c r="G810" s="450"/>
      <c r="H810" s="450" t="s">
        <v>2666</v>
      </c>
      <c r="BD810" s="967" t="s">
        <v>2484</v>
      </c>
      <c r="BE810" s="849"/>
      <c r="BF810" s="849"/>
      <c r="BG810" s="849"/>
      <c r="BH810" s="849"/>
      <c r="BI810" s="849"/>
      <c r="BJ810" s="849"/>
      <c r="BK810" s="849"/>
      <c r="BL810" s="849"/>
      <c r="BM810" s="849"/>
      <c r="BN810" s="849"/>
      <c r="BO810" s="849"/>
      <c r="BP810" s="777" t="s">
        <v>1642</v>
      </c>
    </row>
    <row r="811" spans="2:68" ht="16.5" customHeight="1" x14ac:dyDescent="0.2">
      <c r="B811" s="467">
        <v>1712</v>
      </c>
      <c r="C811" s="1587" t="s">
        <v>2669</v>
      </c>
      <c r="D811" s="1587"/>
      <c r="E811" s="1587"/>
      <c r="F811" s="1587"/>
      <c r="G811" s="440"/>
      <c r="H811" s="443" t="s">
        <v>2670</v>
      </c>
      <c r="BD811" s="571" t="s">
        <v>2484</v>
      </c>
      <c r="BE811" s="571" t="s">
        <v>1939</v>
      </c>
      <c r="BF811" s="849"/>
      <c r="BG811" s="849"/>
      <c r="BH811" s="849"/>
      <c r="BI811" s="849"/>
      <c r="BJ811" s="571" t="s">
        <v>1982</v>
      </c>
      <c r="BK811" s="849"/>
      <c r="BL811" s="849"/>
      <c r="BM811" s="849"/>
      <c r="BN811" s="849"/>
      <c r="BO811" s="849"/>
      <c r="BP811" s="777" t="s">
        <v>2671</v>
      </c>
    </row>
    <row r="812" spans="2:68" ht="16.5" customHeight="1" x14ac:dyDescent="0.2">
      <c r="B812" s="467">
        <v>1714</v>
      </c>
      <c r="C812" s="440" t="s">
        <v>2675</v>
      </c>
      <c r="D812" s="1090"/>
      <c r="E812" s="1384"/>
      <c r="F812" s="443" t="s">
        <v>1965</v>
      </c>
      <c r="G812" s="443"/>
      <c r="H812" s="443" t="s">
        <v>2676</v>
      </c>
      <c r="BD812" s="571" t="s">
        <v>2084</v>
      </c>
      <c r="BE812" s="443"/>
      <c r="BF812" s="1040"/>
      <c r="BG812" s="1040"/>
      <c r="BH812" s="1040"/>
      <c r="BI812" s="1040"/>
      <c r="BJ812" s="1040"/>
      <c r="BK812" s="1040"/>
      <c r="BL812" s="1040"/>
      <c r="BM812" s="1040"/>
      <c r="BN812" s="1040"/>
      <c r="BO812" s="571" t="s">
        <v>2053</v>
      </c>
      <c r="BP812" s="777" t="s">
        <v>1741</v>
      </c>
    </row>
    <row r="813" spans="2:68" ht="16.5" customHeight="1" x14ac:dyDescent="0.2">
      <c r="B813" s="467">
        <v>1719</v>
      </c>
      <c r="C813" s="440" t="s">
        <v>2677</v>
      </c>
      <c r="D813" s="1090"/>
      <c r="E813" s="1384"/>
      <c r="F813" s="443" t="s">
        <v>2678</v>
      </c>
      <c r="G813" s="443"/>
      <c r="H813" s="396" t="s">
        <v>2679</v>
      </c>
      <c r="BE813" s="571" t="s">
        <v>2514</v>
      </c>
      <c r="BF813" s="849"/>
      <c r="BG813" s="849"/>
      <c r="BH813" s="849"/>
      <c r="BI813" s="849"/>
      <c r="BJ813" s="849"/>
      <c r="BK813" s="849"/>
      <c r="BL813" s="849"/>
      <c r="BM813" s="849"/>
      <c r="BN813" s="849"/>
      <c r="BO813" s="849"/>
      <c r="BP813" s="777" t="s">
        <v>2050</v>
      </c>
    </row>
    <row r="814" spans="2:68" ht="16.5" customHeight="1" x14ac:dyDescent="0.2">
      <c r="B814" s="500">
        <v>1721</v>
      </c>
      <c r="C814" s="1075" t="s">
        <v>3040</v>
      </c>
      <c r="D814" s="1084"/>
      <c r="E814" s="1084"/>
      <c r="F814" s="1049" t="s">
        <v>2370</v>
      </c>
      <c r="G814" s="1049"/>
      <c r="H814" s="502" t="s">
        <v>2680</v>
      </c>
      <c r="AV814" s="777"/>
      <c r="AW814" s="777"/>
      <c r="BE814" s="571" t="s">
        <v>1977</v>
      </c>
      <c r="BF814" s="571" t="s">
        <v>2523</v>
      </c>
      <c r="BG814" s="571" t="s">
        <v>2479</v>
      </c>
      <c r="BH814" s="571" t="s">
        <v>2465</v>
      </c>
      <c r="BI814" s="571" t="s">
        <v>1982</v>
      </c>
      <c r="BJ814" s="571" t="s">
        <v>1982</v>
      </c>
      <c r="BK814" s="571" t="s">
        <v>2902</v>
      </c>
      <c r="BL814" s="571" t="s">
        <v>2961</v>
      </c>
      <c r="BM814" s="571" t="s">
        <v>1982</v>
      </c>
      <c r="BN814" s="571" t="s">
        <v>3036</v>
      </c>
      <c r="BO814" s="849"/>
      <c r="BP814" s="777" t="s">
        <v>3064</v>
      </c>
    </row>
    <row r="815" spans="2:68" ht="16.5" customHeight="1" x14ac:dyDescent="0.2">
      <c r="B815" s="467">
        <v>1722</v>
      </c>
      <c r="C815" s="440" t="s">
        <v>2681</v>
      </c>
      <c r="D815" s="1090"/>
      <c r="E815" s="1384"/>
      <c r="F815" s="442" t="s">
        <v>2370</v>
      </c>
      <c r="G815" s="442"/>
      <c r="H815" s="443" t="s">
        <v>2682</v>
      </c>
      <c r="AU815" s="777"/>
      <c r="AV815" s="777"/>
      <c r="AW815" s="777"/>
      <c r="BE815" s="571" t="s">
        <v>1977</v>
      </c>
      <c r="BF815" s="571" t="s">
        <v>2674</v>
      </c>
      <c r="BG815" s="849"/>
      <c r="BH815" s="571" t="s">
        <v>2554</v>
      </c>
      <c r="BI815" s="849"/>
      <c r="BJ815" s="849"/>
      <c r="BK815" s="849"/>
      <c r="BL815" s="849"/>
      <c r="BM815" s="849"/>
      <c r="BN815" s="849"/>
      <c r="BO815" s="849"/>
      <c r="BP815" s="777" t="s">
        <v>1711</v>
      </c>
    </row>
    <row r="816" spans="2:68" ht="16.5" customHeight="1" x14ac:dyDescent="0.2">
      <c r="B816" s="467">
        <v>1723</v>
      </c>
      <c r="C816" s="440" t="s">
        <v>2683</v>
      </c>
      <c r="D816" s="1090"/>
      <c r="E816" s="1384"/>
      <c r="F816" s="443" t="s">
        <v>2370</v>
      </c>
      <c r="G816" s="443"/>
      <c r="H816" s="443" t="s">
        <v>2684</v>
      </c>
      <c r="AU816" s="777"/>
      <c r="AV816" s="792"/>
      <c r="AW816" s="792"/>
      <c r="BE816" s="571" t="s">
        <v>2484</v>
      </c>
      <c r="BF816" s="849"/>
      <c r="BG816" s="849"/>
      <c r="BH816" s="849"/>
      <c r="BI816" s="849"/>
      <c r="BJ816" s="849"/>
      <c r="BK816" s="849"/>
      <c r="BL816" s="849"/>
      <c r="BM816" s="571" t="s">
        <v>1982</v>
      </c>
      <c r="BN816" s="849"/>
      <c r="BO816" s="849"/>
      <c r="BP816" s="777" t="s">
        <v>1711</v>
      </c>
    </row>
    <row r="817" spans="2:68" ht="16.5" customHeight="1" x14ac:dyDescent="0.2">
      <c r="B817" s="467">
        <v>1724</v>
      </c>
      <c r="C817" s="440" t="s">
        <v>2685</v>
      </c>
      <c r="D817" s="1090"/>
      <c r="E817" s="1384"/>
      <c r="F817" s="443" t="s">
        <v>1182</v>
      </c>
      <c r="G817" s="443"/>
      <c r="H817" s="443" t="s">
        <v>2686</v>
      </c>
      <c r="BE817" s="571" t="s">
        <v>2554</v>
      </c>
      <c r="BF817" s="849"/>
      <c r="BG817" s="849"/>
      <c r="BH817" s="849"/>
      <c r="BI817" s="849"/>
      <c r="BJ817" s="849"/>
      <c r="BK817" s="849"/>
      <c r="BL817" s="849"/>
      <c r="BM817" s="849"/>
      <c r="BN817" s="849"/>
      <c r="BO817" s="849"/>
      <c r="BP817" s="777" t="s">
        <v>1642</v>
      </c>
    </row>
    <row r="818" spans="2:68" ht="16.5" customHeight="1" x14ac:dyDescent="0.2">
      <c r="B818" s="467">
        <v>1732</v>
      </c>
      <c r="C818" s="440" t="s">
        <v>2690</v>
      </c>
      <c r="D818" s="1090"/>
      <c r="E818" s="1384"/>
      <c r="F818" s="443"/>
      <c r="G818" s="443"/>
      <c r="H818" s="396" t="s">
        <v>2691</v>
      </c>
      <c r="BE818" s="571" t="s">
        <v>1920</v>
      </c>
      <c r="BF818" s="849"/>
      <c r="BG818" s="849"/>
      <c r="BH818" s="849"/>
      <c r="BI818" s="849"/>
      <c r="BJ818" s="849"/>
      <c r="BK818" s="849"/>
      <c r="BL818" s="849"/>
      <c r="BM818" s="849"/>
      <c r="BN818" s="849"/>
      <c r="BO818" s="849"/>
      <c r="BP818" s="777" t="s">
        <v>2478</v>
      </c>
    </row>
    <row r="819" spans="2:68" ht="16.5" customHeight="1" x14ac:dyDescent="0.2">
      <c r="B819" s="467">
        <v>1728</v>
      </c>
      <c r="C819" s="440" t="s">
        <v>2692</v>
      </c>
      <c r="D819" s="1090"/>
      <c r="E819" s="1384"/>
      <c r="F819" s="443"/>
      <c r="G819" s="443"/>
      <c r="H819" s="443" t="s">
        <v>2693</v>
      </c>
      <c r="BE819" s="571" t="s">
        <v>2539</v>
      </c>
      <c r="BF819" s="571" t="s">
        <v>1849</v>
      </c>
      <c r="BG819" s="571" t="s">
        <v>1993</v>
      </c>
      <c r="BH819" s="849"/>
      <c r="BI819" s="849"/>
      <c r="BJ819" s="849"/>
      <c r="BK819" s="849"/>
      <c r="BL819" s="849"/>
      <c r="BM819" s="849"/>
      <c r="BN819" s="849"/>
      <c r="BO819" s="849"/>
      <c r="BP819" s="777" t="s">
        <v>1768</v>
      </c>
    </row>
    <row r="820" spans="2:68" ht="16.5" customHeight="1" x14ac:dyDescent="0.2">
      <c r="B820" s="467">
        <v>1733</v>
      </c>
      <c r="C820" s="440" t="s">
        <v>2694</v>
      </c>
      <c r="D820" s="1113"/>
      <c r="E820" s="1113"/>
      <c r="F820" s="965"/>
      <c r="G820" s="965"/>
      <c r="H820" s="443" t="s">
        <v>2695</v>
      </c>
      <c r="BE820" s="571" t="s">
        <v>2239</v>
      </c>
      <c r="BF820" s="777"/>
      <c r="BG820" s="1040"/>
      <c r="BH820" s="1040"/>
      <c r="BI820" s="1040"/>
      <c r="BJ820" s="1040"/>
      <c r="BK820" s="1040"/>
      <c r="BL820" s="1040"/>
      <c r="BM820" s="849"/>
      <c r="BN820" s="571" t="s">
        <v>2082</v>
      </c>
      <c r="BO820" s="849"/>
    </row>
    <row r="821" spans="2:68" ht="16.5" customHeight="1" x14ac:dyDescent="0.2">
      <c r="B821" s="469">
        <v>135</v>
      </c>
      <c r="C821" s="448" t="s">
        <v>2704</v>
      </c>
      <c r="D821" s="1114"/>
      <c r="E821" s="1114"/>
      <c r="F821" s="777"/>
      <c r="G821" s="777"/>
      <c r="H821" s="396" t="s">
        <v>2705</v>
      </c>
      <c r="BF821" s="571" t="s">
        <v>2472</v>
      </c>
      <c r="BG821" s="849"/>
      <c r="BH821" s="849"/>
      <c r="BI821" s="849"/>
      <c r="BJ821" s="849"/>
      <c r="BK821" s="849"/>
      <c r="BL821" s="849"/>
      <c r="BM821" s="849"/>
      <c r="BN821" s="849"/>
      <c r="BO821" s="849"/>
    </row>
    <row r="822" spans="2:68" ht="16.5" customHeight="1" x14ac:dyDescent="0.2">
      <c r="B822" s="467">
        <v>1740</v>
      </c>
      <c r="C822" s="440" t="s">
        <v>2708</v>
      </c>
      <c r="D822" s="1111"/>
      <c r="E822" s="1111"/>
      <c r="H822" s="450" t="s">
        <v>2709</v>
      </c>
      <c r="I822" s="777"/>
      <c r="J822" s="777"/>
      <c r="K822" s="777"/>
      <c r="L822" s="777"/>
      <c r="M822" s="777"/>
      <c r="N822" s="777"/>
      <c r="O822" s="777"/>
      <c r="P822" s="777"/>
      <c r="Q822" s="777"/>
      <c r="R822" s="777"/>
      <c r="S822" s="777"/>
      <c r="T822" s="777"/>
      <c r="U822" s="777"/>
      <c r="V822" s="777"/>
      <c r="W822" s="777"/>
      <c r="X822" s="777"/>
      <c r="Y822" s="777"/>
      <c r="Z822" s="777"/>
      <c r="AA822" s="777"/>
      <c r="AB822" s="777"/>
      <c r="AC822" s="777"/>
      <c r="AD822" s="777"/>
      <c r="AE822" s="777"/>
      <c r="AF822" s="777"/>
      <c r="AG822" s="777"/>
      <c r="AH822" s="777"/>
      <c r="AI822" s="777"/>
      <c r="AJ822" s="777"/>
      <c r="AK822" s="777"/>
      <c r="AL822" s="777"/>
      <c r="AM822" s="777"/>
      <c r="AN822" s="777"/>
      <c r="AO822" s="777"/>
      <c r="BF822" s="571" t="s">
        <v>1857</v>
      </c>
      <c r="BG822" s="849"/>
      <c r="BH822" s="849"/>
      <c r="BI822" s="849"/>
      <c r="BJ822" s="849"/>
      <c r="BK822" s="849"/>
      <c r="BL822" s="849"/>
      <c r="BM822" s="849"/>
      <c r="BN822" s="849"/>
      <c r="BO822" s="849"/>
    </row>
    <row r="823" spans="2:68" ht="16.5" customHeight="1" x14ac:dyDescent="0.2">
      <c r="B823" s="473">
        <v>1352</v>
      </c>
      <c r="C823" s="452" t="s">
        <v>2388</v>
      </c>
      <c r="D823" s="1002"/>
      <c r="E823" s="1002"/>
      <c r="H823" s="1591" t="s">
        <v>2287</v>
      </c>
      <c r="I823" s="1591"/>
      <c r="J823" s="1591"/>
      <c r="K823" s="1591"/>
      <c r="L823" s="1591"/>
      <c r="M823" s="1591"/>
      <c r="N823" s="1591"/>
      <c r="O823" s="1591"/>
      <c r="P823" s="1591"/>
      <c r="Q823" s="1591"/>
      <c r="R823" s="1591"/>
      <c r="S823" s="1591"/>
      <c r="T823" s="1591"/>
      <c r="U823" s="1591"/>
      <c r="V823" s="1591"/>
      <c r="W823" s="1591"/>
      <c r="X823" s="1591"/>
      <c r="Y823" s="1591"/>
      <c r="Z823" s="1591"/>
      <c r="AA823" s="1591"/>
      <c r="AB823" s="1591"/>
      <c r="AC823" s="1591"/>
      <c r="AD823" s="1591"/>
      <c r="AE823" s="1591"/>
      <c r="AF823" s="1591"/>
      <c r="AG823" s="1591"/>
      <c r="AH823" s="1591"/>
      <c r="AI823" s="1591"/>
      <c r="AJ823" s="1591"/>
      <c r="AK823" s="1591"/>
      <c r="AL823" s="1591"/>
      <c r="AM823" s="1591"/>
      <c r="AN823" s="1591"/>
      <c r="AO823" s="1591"/>
      <c r="BF823" s="571" t="s">
        <v>2484</v>
      </c>
      <c r="BG823" s="849"/>
      <c r="BH823" s="849"/>
      <c r="BI823" s="849"/>
      <c r="BJ823" s="849"/>
      <c r="BK823" s="849"/>
      <c r="BL823" s="849"/>
      <c r="BM823" s="849"/>
      <c r="BN823" s="849"/>
      <c r="BO823" s="849"/>
      <c r="BP823" s="603" t="s">
        <v>2323</v>
      </c>
    </row>
    <row r="824" spans="2:68" ht="16.5" customHeight="1" x14ac:dyDescent="0.2">
      <c r="B824" s="500">
        <v>1712</v>
      </c>
      <c r="C824" s="1584" t="s">
        <v>2669</v>
      </c>
      <c r="D824" s="1584"/>
      <c r="E824" s="1584"/>
      <c r="F824" s="1584"/>
      <c r="G824" s="1075"/>
      <c r="H824" s="501" t="s">
        <v>2670</v>
      </c>
      <c r="I824" s="443"/>
      <c r="J824" s="443"/>
      <c r="K824" s="443"/>
      <c r="L824" s="443"/>
      <c r="M824" s="443"/>
      <c r="N824" s="443"/>
      <c r="O824" s="443"/>
      <c r="P824" s="443"/>
      <c r="Q824" s="443"/>
      <c r="R824" s="443"/>
      <c r="S824" s="443"/>
      <c r="T824" s="443"/>
      <c r="U824" s="443"/>
      <c r="V824" s="443"/>
      <c r="W824" s="443"/>
      <c r="X824" s="443"/>
      <c r="Y824" s="443"/>
      <c r="Z824" s="443"/>
      <c r="AA824" s="443"/>
      <c r="AB824" s="443"/>
      <c r="AC824" s="443"/>
      <c r="AD824" s="443"/>
      <c r="AE824" s="443"/>
      <c r="AF824" s="443"/>
      <c r="AG824" s="443"/>
      <c r="AH824" s="443"/>
      <c r="AI824" s="443"/>
      <c r="AJ824" s="443"/>
      <c r="AK824" s="443"/>
      <c r="AL824" s="443"/>
      <c r="AM824" s="443"/>
      <c r="AN824" s="443"/>
      <c r="AO824" s="443"/>
      <c r="BF824" s="571" t="s">
        <v>2523</v>
      </c>
      <c r="BG824" s="571" t="s">
        <v>2479</v>
      </c>
      <c r="BH824" s="571" t="s">
        <v>2465</v>
      </c>
      <c r="BI824" s="571" t="s">
        <v>1982</v>
      </c>
      <c r="BJ824" s="849"/>
      <c r="BK824" s="571" t="s">
        <v>2902</v>
      </c>
      <c r="BL824" s="849"/>
      <c r="BM824" s="571" t="s">
        <v>2655</v>
      </c>
      <c r="BN824" s="590" t="s">
        <v>877</v>
      </c>
      <c r="BO824" s="571" t="s">
        <v>2847</v>
      </c>
      <c r="BP824" s="603" t="s">
        <v>2323</v>
      </c>
    </row>
    <row r="825" spans="2:68" ht="16.5" customHeight="1" x14ac:dyDescent="0.2">
      <c r="B825" s="469">
        <v>1066</v>
      </c>
      <c r="C825" s="448" t="s">
        <v>2710</v>
      </c>
      <c r="D825" s="448"/>
      <c r="E825" s="448"/>
      <c r="F825" s="443"/>
      <c r="G825" s="443"/>
      <c r="H825" s="443" t="s">
        <v>2711</v>
      </c>
      <c r="I825" s="965"/>
      <c r="J825" s="443"/>
      <c r="K825" s="443"/>
      <c r="L825" s="443"/>
      <c r="M825" s="443"/>
      <c r="N825" s="443"/>
      <c r="O825" s="443"/>
      <c r="P825" s="443"/>
      <c r="Q825" s="443"/>
      <c r="R825" s="443"/>
      <c r="S825" s="443"/>
      <c r="T825" s="443"/>
      <c r="U825" s="443"/>
      <c r="V825" s="443"/>
      <c r="W825" s="443"/>
      <c r="X825" s="443"/>
      <c r="Y825" s="443"/>
      <c r="Z825" s="443"/>
      <c r="AA825" s="443"/>
      <c r="AB825" s="443"/>
      <c r="AC825" s="443"/>
      <c r="AD825" s="443"/>
      <c r="AE825" s="443"/>
      <c r="AF825" s="443"/>
      <c r="AG825" s="443"/>
      <c r="AH825" s="443"/>
      <c r="AI825" s="443"/>
      <c r="AJ825" s="443"/>
      <c r="AK825" s="443"/>
      <c r="AL825" s="443"/>
      <c r="AM825" s="443"/>
      <c r="AN825" s="443"/>
      <c r="AO825" s="443"/>
      <c r="BF825" s="571" t="s">
        <v>2523</v>
      </c>
      <c r="BG825" s="849"/>
      <c r="BH825" s="849"/>
      <c r="BI825" s="849"/>
      <c r="BJ825" s="849"/>
      <c r="BK825" s="849"/>
      <c r="BL825" s="849"/>
      <c r="BM825" s="849"/>
      <c r="BN825" s="849"/>
      <c r="BO825" s="849"/>
      <c r="BP825" s="603" t="s">
        <v>1924</v>
      </c>
    </row>
    <row r="826" spans="2:68" ht="16.5" customHeight="1" x14ac:dyDescent="0.2">
      <c r="B826" s="467">
        <v>1748</v>
      </c>
      <c r="C826" s="440" t="s">
        <v>2714</v>
      </c>
      <c r="D826" s="1090"/>
      <c r="E826" s="1384"/>
      <c r="F826" s="443" t="s">
        <v>1499</v>
      </c>
      <c r="G826" s="443"/>
      <c r="H826" s="396" t="s">
        <v>2715</v>
      </c>
      <c r="I826" s="777"/>
      <c r="BG826" s="571" t="s">
        <v>1993</v>
      </c>
      <c r="BH826" s="849"/>
      <c r="BI826" s="849"/>
      <c r="BJ826" s="849"/>
      <c r="BK826" s="849"/>
      <c r="BL826" s="571" t="s">
        <v>2895</v>
      </c>
      <c r="BM826" s="849"/>
      <c r="BN826" s="849"/>
      <c r="BO826" s="849"/>
      <c r="BP826" s="603" t="s">
        <v>1642</v>
      </c>
    </row>
    <row r="827" spans="2:68" ht="16.5" customHeight="1" x14ac:dyDescent="0.2">
      <c r="B827" s="470">
        <v>1490</v>
      </c>
      <c r="C827" s="442" t="s">
        <v>2466</v>
      </c>
      <c r="D827" s="1016"/>
      <c r="E827" s="1016"/>
      <c r="F827" s="965" t="s">
        <v>2717</v>
      </c>
      <c r="G827" s="965"/>
      <c r="H827" s="396" t="s">
        <v>2718</v>
      </c>
      <c r="BG827" s="571" t="s">
        <v>1876</v>
      </c>
      <c r="BH827" s="571" t="s">
        <v>1879</v>
      </c>
      <c r="BI827" s="849"/>
      <c r="BJ827" s="849"/>
      <c r="BK827" s="849"/>
      <c r="BL827" s="849"/>
      <c r="BM827" s="849"/>
      <c r="BN827" s="849"/>
      <c r="BO827" s="849"/>
      <c r="BP827" s="777" t="s">
        <v>1711</v>
      </c>
    </row>
    <row r="828" spans="2:68" ht="16.5" customHeight="1" x14ac:dyDescent="0.2">
      <c r="B828" s="467">
        <v>1752</v>
      </c>
      <c r="C828" s="440" t="s">
        <v>2722</v>
      </c>
      <c r="D828" s="1090"/>
      <c r="E828" s="1384"/>
      <c r="F828" s="443"/>
      <c r="G828" s="443"/>
      <c r="H828" s="396" t="s">
        <v>2723</v>
      </c>
      <c r="BG828" s="571" t="s">
        <v>2514</v>
      </c>
      <c r="BH828" s="849"/>
      <c r="BI828" s="849"/>
      <c r="BJ828" s="849"/>
      <c r="BK828" s="849"/>
      <c r="BL828" s="849"/>
      <c r="BM828" s="849"/>
      <c r="BN828" s="849"/>
      <c r="BO828" s="849"/>
      <c r="BP828" s="777" t="s">
        <v>1711</v>
      </c>
    </row>
    <row r="829" spans="2:68" ht="16.5" customHeight="1" x14ac:dyDescent="0.2">
      <c r="B829" s="467">
        <v>1756</v>
      </c>
      <c r="C829" s="440" t="s">
        <v>2724</v>
      </c>
      <c r="D829" s="1090"/>
      <c r="E829" s="1384"/>
      <c r="F829" s="443" t="s">
        <v>2725</v>
      </c>
      <c r="G829" s="443"/>
      <c r="H829" s="443" t="s">
        <v>2726</v>
      </c>
      <c r="BG829" s="571" t="s">
        <v>2484</v>
      </c>
      <c r="BH829" s="849"/>
      <c r="BI829" s="849"/>
      <c r="BJ829" s="849"/>
      <c r="BK829" s="849"/>
      <c r="BL829" s="849"/>
      <c r="BM829" s="849"/>
      <c r="BN829" s="849"/>
      <c r="BO829" s="849"/>
      <c r="BP829" s="777" t="s">
        <v>1711</v>
      </c>
    </row>
    <row r="830" spans="2:68" ht="16.5" customHeight="1" x14ac:dyDescent="0.2">
      <c r="B830" s="467">
        <v>1757</v>
      </c>
      <c r="C830" s="440" t="s">
        <v>2727</v>
      </c>
      <c r="D830" s="1090"/>
      <c r="E830" s="1384"/>
      <c r="F830" s="443" t="s">
        <v>2420</v>
      </c>
      <c r="G830" s="443"/>
      <c r="H830" s="396" t="s">
        <v>2728</v>
      </c>
      <c r="BG830" s="571" t="s">
        <v>2554</v>
      </c>
      <c r="BH830" s="849"/>
      <c r="BI830" s="849"/>
      <c r="BJ830" s="849"/>
      <c r="BK830" s="849"/>
      <c r="BL830" s="849"/>
      <c r="BM830" s="849"/>
      <c r="BN830" s="849"/>
      <c r="BO830" s="849"/>
      <c r="BP830" s="777" t="s">
        <v>2729</v>
      </c>
    </row>
    <row r="831" spans="2:68" ht="16.5" customHeight="1" x14ac:dyDescent="0.2">
      <c r="B831" s="467">
        <v>1760</v>
      </c>
      <c r="C831" s="440" t="s">
        <v>2730</v>
      </c>
      <c r="D831" s="1090"/>
      <c r="E831" s="1384"/>
      <c r="F831" s="443" t="s">
        <v>1182</v>
      </c>
      <c r="G831" s="443"/>
      <c r="H831" s="443" t="s">
        <v>2731</v>
      </c>
      <c r="BG831" s="571" t="s">
        <v>2554</v>
      </c>
      <c r="BH831" s="849"/>
      <c r="BI831" s="849"/>
      <c r="BJ831" s="849"/>
      <c r="BK831" s="849"/>
      <c r="BL831" s="849"/>
      <c r="BM831" s="849"/>
      <c r="BN831" s="849"/>
      <c r="BO831" s="849"/>
      <c r="BP831" s="777" t="s">
        <v>2050</v>
      </c>
    </row>
    <row r="832" spans="2:68" ht="16.5" customHeight="1" x14ac:dyDescent="0.2">
      <c r="B832" s="491">
        <v>476</v>
      </c>
      <c r="C832" s="454" t="s">
        <v>2732</v>
      </c>
      <c r="D832" s="454"/>
      <c r="E832" s="454"/>
      <c r="F832" s="450" t="s">
        <v>2733</v>
      </c>
      <c r="G832" s="450"/>
      <c r="H832" s="450" t="s">
        <v>2734</v>
      </c>
      <c r="I832" s="777"/>
      <c r="J832" s="777"/>
      <c r="K832" s="777"/>
      <c r="L832" s="777"/>
      <c r="M832" s="777"/>
      <c r="N832" s="777"/>
      <c r="O832" s="777"/>
      <c r="P832" s="777"/>
      <c r="Q832" s="777"/>
      <c r="R832" s="777"/>
      <c r="S832" s="777"/>
      <c r="T832" s="777"/>
      <c r="U832" s="777"/>
      <c r="V832" s="777"/>
      <c r="W832" s="777"/>
      <c r="X832" s="777"/>
      <c r="Y832" s="777"/>
      <c r="Z832" s="777"/>
      <c r="AA832" s="777"/>
      <c r="AB832" s="777"/>
      <c r="AC832" s="777"/>
      <c r="AD832" s="777"/>
      <c r="AE832" s="777"/>
      <c r="AF832" s="777"/>
      <c r="AG832" s="777"/>
      <c r="AH832" s="777"/>
      <c r="AI832" s="777"/>
      <c r="AJ832" s="777"/>
      <c r="AK832" s="777"/>
      <c r="AL832" s="777"/>
      <c r="AM832" s="777"/>
      <c r="AN832" s="777"/>
      <c r="AO832" s="777"/>
      <c r="AP832" s="777"/>
      <c r="AQ832" s="777"/>
      <c r="AR832" s="777"/>
      <c r="AS832" s="777"/>
      <c r="AT832" s="777"/>
      <c r="AU832" s="777"/>
      <c r="AV832" s="777"/>
      <c r="AW832" s="777"/>
      <c r="AX832" s="777"/>
      <c r="AY832" s="777"/>
      <c r="AZ832" s="777"/>
      <c r="BG832" s="571" t="s">
        <v>2554</v>
      </c>
      <c r="BH832" s="849"/>
      <c r="BI832" s="849"/>
      <c r="BJ832" s="849"/>
      <c r="BK832" s="849"/>
      <c r="BL832" s="849"/>
      <c r="BM832" s="849"/>
      <c r="BN832" s="849"/>
      <c r="BO832" s="849"/>
      <c r="BP832" s="777" t="s">
        <v>1642</v>
      </c>
    </row>
    <row r="833" spans="2:68" ht="16.5" customHeight="1" x14ac:dyDescent="0.2">
      <c r="B833" s="469">
        <v>375</v>
      </c>
      <c r="C833" s="448" t="s">
        <v>2735</v>
      </c>
      <c r="D833" s="448"/>
      <c r="E833" s="448"/>
      <c r="F833" s="443" t="s">
        <v>2667</v>
      </c>
      <c r="G833" s="443"/>
      <c r="H833" s="443" t="s">
        <v>2736</v>
      </c>
      <c r="I833" s="443"/>
      <c r="J833" s="443"/>
      <c r="K833" s="443"/>
      <c r="L833" s="443"/>
      <c r="M833" s="443"/>
      <c r="N833" s="443"/>
      <c r="O833" s="443"/>
      <c r="P833" s="443"/>
      <c r="Q833" s="443"/>
      <c r="R833" s="443"/>
      <c r="S833" s="443"/>
      <c r="T833" s="443"/>
      <c r="U833" s="443"/>
      <c r="V833" s="443"/>
      <c r="W833" s="443"/>
      <c r="X833" s="443"/>
      <c r="Y833" s="443"/>
      <c r="Z833" s="443"/>
      <c r="AA833" s="443"/>
      <c r="AB833" s="443"/>
      <c r="AC833" s="443"/>
      <c r="AD833" s="443"/>
      <c r="AE833" s="443"/>
      <c r="AF833" s="443"/>
      <c r="AG833" s="443"/>
      <c r="AH833" s="443"/>
      <c r="AI833" s="443"/>
      <c r="AJ833" s="443"/>
      <c r="AK833" s="443"/>
      <c r="AL833" s="443"/>
      <c r="AM833" s="443"/>
      <c r="AN833" s="443"/>
      <c r="AO833" s="443"/>
      <c r="AP833" s="443"/>
      <c r="AQ833" s="443"/>
      <c r="AR833" s="443"/>
      <c r="AS833" s="443"/>
      <c r="AT833" s="443"/>
      <c r="AU833" s="443"/>
      <c r="AV833" s="443"/>
      <c r="AW833" s="443"/>
      <c r="AX833" s="934"/>
      <c r="AY833" s="777"/>
      <c r="AZ833" s="777"/>
      <c r="BG833" s="571" t="s">
        <v>2484</v>
      </c>
      <c r="BH833" s="571" t="s">
        <v>2575</v>
      </c>
      <c r="BI833" s="849"/>
      <c r="BJ833" s="571" t="s">
        <v>2003</v>
      </c>
      <c r="BK833" s="849"/>
      <c r="BL833" s="571" t="s">
        <v>2961</v>
      </c>
      <c r="BM833" s="849"/>
      <c r="BN833" s="849"/>
      <c r="BO833" s="571" t="s">
        <v>2847</v>
      </c>
      <c r="BP833" s="777" t="s">
        <v>1711</v>
      </c>
    </row>
    <row r="834" spans="2:68" ht="16.5" customHeight="1" x14ac:dyDescent="0.2">
      <c r="B834" s="467">
        <v>1763</v>
      </c>
      <c r="C834" s="440" t="s">
        <v>2738</v>
      </c>
      <c r="D834" s="1113"/>
      <c r="E834" s="1113"/>
      <c r="F834" s="965" t="s">
        <v>2739</v>
      </c>
      <c r="G834" s="965"/>
      <c r="H834" s="396" t="s">
        <v>2740</v>
      </c>
      <c r="I834" s="443"/>
      <c r="J834" s="443"/>
      <c r="K834" s="443"/>
      <c r="L834" s="443"/>
      <c r="M834" s="443"/>
      <c r="N834" s="443"/>
      <c r="O834" s="443"/>
      <c r="P834" s="443"/>
      <c r="Q834" s="443"/>
      <c r="R834" s="443"/>
      <c r="S834" s="443"/>
      <c r="T834" s="443"/>
      <c r="U834" s="443"/>
      <c r="V834" s="443"/>
      <c r="W834" s="443"/>
      <c r="X834" s="443"/>
      <c r="Y834" s="443"/>
      <c r="Z834" s="443"/>
      <c r="AA834" s="443"/>
      <c r="AB834" s="443"/>
      <c r="AC834" s="443"/>
      <c r="AD834" s="443"/>
      <c r="AE834" s="443"/>
      <c r="AF834" s="443"/>
      <c r="AG834" s="443"/>
      <c r="AH834" s="443"/>
      <c r="AI834" s="443"/>
      <c r="AJ834" s="443"/>
      <c r="AK834" s="443"/>
      <c r="AL834" s="443"/>
      <c r="AM834" s="443"/>
      <c r="AN834" s="443"/>
      <c r="AO834" s="443"/>
      <c r="AP834" s="443"/>
      <c r="AQ834" s="443"/>
      <c r="AR834" s="443"/>
      <c r="AS834" s="443"/>
      <c r="AT834" s="443"/>
      <c r="AU834" s="443"/>
      <c r="AV834" s="443"/>
      <c r="AW834" s="443"/>
      <c r="AX834" s="934"/>
      <c r="AY834" s="777"/>
      <c r="AZ834" s="777"/>
      <c r="BG834" s="571" t="s">
        <v>2124</v>
      </c>
      <c r="BI834" s="970"/>
      <c r="BJ834" s="970"/>
      <c r="BK834" s="970"/>
      <c r="BL834" s="970"/>
      <c r="BM834" s="970"/>
      <c r="BN834" s="970"/>
      <c r="BO834" s="970"/>
      <c r="BP834" s="777" t="s">
        <v>1642</v>
      </c>
    </row>
    <row r="835" spans="2:68" ht="16.5" customHeight="1" x14ac:dyDescent="0.2">
      <c r="B835" s="467">
        <v>1765</v>
      </c>
      <c r="C835" s="440" t="s">
        <v>2741</v>
      </c>
      <c r="D835" s="1113"/>
      <c r="E835" s="1113"/>
      <c r="F835" s="965" t="s">
        <v>2420</v>
      </c>
      <c r="G835" s="965"/>
      <c r="H835" s="443" t="s">
        <v>2742</v>
      </c>
      <c r="I835" s="443"/>
      <c r="J835" s="443"/>
      <c r="K835" s="443"/>
      <c r="L835" s="443"/>
      <c r="M835" s="443"/>
      <c r="N835" s="443"/>
      <c r="O835" s="443"/>
      <c r="P835" s="443"/>
      <c r="Q835" s="443"/>
      <c r="R835" s="443"/>
      <c r="S835" s="443"/>
      <c r="T835" s="443"/>
      <c r="U835" s="443"/>
      <c r="V835" s="443"/>
      <c r="W835" s="443"/>
      <c r="X835" s="443"/>
      <c r="Y835" s="443"/>
      <c r="Z835" s="443"/>
      <c r="AA835" s="443"/>
      <c r="AB835" s="443"/>
      <c r="AC835" s="443"/>
      <c r="AD835" s="443"/>
      <c r="AE835" s="443"/>
      <c r="AF835" s="443"/>
      <c r="AG835" s="443"/>
      <c r="AH835" s="443"/>
      <c r="AI835" s="443"/>
      <c r="AJ835" s="443"/>
      <c r="AK835" s="443"/>
      <c r="AL835" s="443"/>
      <c r="AM835" s="443"/>
      <c r="AN835" s="443"/>
      <c r="AO835" s="443"/>
      <c r="AP835" s="443"/>
      <c r="AQ835" s="443"/>
      <c r="AR835" s="443"/>
      <c r="AS835" s="443"/>
      <c r="AT835" s="443"/>
      <c r="AU835" s="443"/>
      <c r="AV835" s="443"/>
      <c r="AW835" s="443"/>
      <c r="AX835" s="443"/>
      <c r="AY835" s="792"/>
      <c r="AZ835" s="792"/>
      <c r="BG835" s="571" t="s">
        <v>2124</v>
      </c>
      <c r="BI835" s="970"/>
      <c r="BJ835" s="970"/>
      <c r="BK835" s="970"/>
      <c r="BL835" s="970"/>
      <c r="BM835" s="970"/>
      <c r="BN835" s="970"/>
      <c r="BO835" s="970"/>
      <c r="BP835" s="777" t="s">
        <v>2743</v>
      </c>
    </row>
    <row r="836" spans="2:68" ht="16.5" customHeight="1" x14ac:dyDescent="0.2">
      <c r="B836" s="467">
        <v>1766</v>
      </c>
      <c r="C836" s="440" t="s">
        <v>2744</v>
      </c>
      <c r="D836" s="1090"/>
      <c r="E836" s="1384"/>
      <c r="F836" s="442" t="s">
        <v>2797</v>
      </c>
      <c r="G836" s="442"/>
      <c r="H836" s="440" t="s">
        <v>2744</v>
      </c>
      <c r="BG836" s="967" t="s">
        <v>2124</v>
      </c>
      <c r="BI836" s="849"/>
      <c r="BJ836" s="849"/>
      <c r="BK836" s="849"/>
      <c r="BL836" s="849"/>
      <c r="BM836" s="849"/>
      <c r="BN836" s="849"/>
      <c r="BO836" s="849"/>
      <c r="BP836" s="777"/>
    </row>
    <row r="837" spans="2:68" ht="16.5" customHeight="1" x14ac:dyDescent="0.2">
      <c r="B837" s="492">
        <v>1769</v>
      </c>
      <c r="C837" s="458" t="s">
        <v>2745</v>
      </c>
      <c r="D837" s="458"/>
      <c r="E837" s="458"/>
      <c r="F837" s="463" t="s">
        <v>2535</v>
      </c>
      <c r="G837" s="463"/>
      <c r="H837" s="1076" t="s">
        <v>2746</v>
      </c>
      <c r="I837" s="777"/>
      <c r="J837" s="777"/>
      <c r="K837" s="777"/>
      <c r="L837" s="777"/>
      <c r="M837" s="777"/>
      <c r="N837" s="777"/>
      <c r="O837" s="777"/>
      <c r="P837" s="777"/>
      <c r="Q837" s="777"/>
      <c r="R837" s="777"/>
      <c r="S837" s="777"/>
      <c r="T837" s="777"/>
      <c r="U837" s="777"/>
      <c r="V837" s="777"/>
      <c r="W837" s="777"/>
      <c r="X837" s="777"/>
      <c r="Y837" s="777"/>
      <c r="Z837" s="777"/>
      <c r="AA837" s="777"/>
      <c r="AB837" s="777"/>
      <c r="AC837" s="777"/>
      <c r="AD837" s="777"/>
      <c r="AE837" s="777"/>
      <c r="AF837" s="777"/>
      <c r="AG837" s="777"/>
      <c r="AH837" s="777"/>
      <c r="AI837" s="777"/>
      <c r="AJ837" s="777"/>
      <c r="AK837" s="777"/>
      <c r="AL837" s="777"/>
      <c r="AM837" s="777"/>
      <c r="AN837" s="777"/>
      <c r="AO837" s="777"/>
      <c r="AP837" s="777"/>
      <c r="AQ837" s="777"/>
      <c r="AR837" s="777"/>
      <c r="AS837" s="777"/>
      <c r="AT837" s="777"/>
      <c r="AU837" s="777"/>
      <c r="AV837" s="777"/>
      <c r="AW837" s="777"/>
      <c r="AX837" s="777"/>
      <c r="AY837" s="777"/>
      <c r="AZ837" s="777"/>
      <c r="BA837" s="777"/>
      <c r="BB837" s="777"/>
      <c r="BC837" s="777"/>
      <c r="BD837" s="777"/>
      <c r="BH837" s="571" t="s">
        <v>1832</v>
      </c>
      <c r="BI837" s="849"/>
      <c r="BJ837" s="849"/>
      <c r="BK837" s="849"/>
      <c r="BL837" s="849"/>
      <c r="BM837" s="849"/>
      <c r="BN837" s="849"/>
      <c r="BO837" s="849"/>
      <c r="BP837" s="777" t="s">
        <v>2050</v>
      </c>
    </row>
    <row r="838" spans="2:68" ht="16.5" customHeight="1" x14ac:dyDescent="0.2">
      <c r="B838" s="469">
        <v>706</v>
      </c>
      <c r="C838" s="448" t="s">
        <v>2748</v>
      </c>
      <c r="D838" s="448"/>
      <c r="E838" s="448"/>
      <c r="F838" s="443"/>
      <c r="G838" s="443"/>
      <c r="H838" s="443" t="s">
        <v>2749</v>
      </c>
      <c r="I838" s="443"/>
      <c r="J838" s="443"/>
      <c r="K838" s="443"/>
      <c r="L838" s="443"/>
      <c r="M838" s="443"/>
      <c r="N838" s="443"/>
      <c r="O838" s="443"/>
      <c r="P838" s="443"/>
      <c r="Q838" s="443"/>
      <c r="R838" s="443"/>
      <c r="S838" s="443"/>
      <c r="T838" s="443"/>
      <c r="U838" s="443"/>
      <c r="V838" s="443"/>
      <c r="W838" s="443"/>
      <c r="X838" s="443"/>
      <c r="Y838" s="443"/>
      <c r="Z838" s="443"/>
      <c r="AA838" s="443"/>
      <c r="AB838" s="443"/>
      <c r="AC838" s="443"/>
      <c r="AD838" s="443"/>
      <c r="AE838" s="443"/>
      <c r="AF838" s="443"/>
      <c r="AG838" s="443"/>
      <c r="AH838" s="443"/>
      <c r="AI838" s="443"/>
      <c r="AJ838" s="443"/>
      <c r="AK838" s="443"/>
      <c r="AL838" s="443"/>
      <c r="AM838" s="443"/>
      <c r="AN838" s="443"/>
      <c r="AO838" s="443"/>
      <c r="AP838" s="443"/>
      <c r="AQ838" s="443"/>
      <c r="AR838" s="443"/>
      <c r="AS838" s="443"/>
      <c r="AT838" s="443"/>
      <c r="AU838" s="443"/>
      <c r="AV838" s="443"/>
      <c r="AW838" s="443"/>
      <c r="AX838" s="443"/>
      <c r="AY838" s="443"/>
      <c r="AZ838" s="443"/>
      <c r="BA838" s="934"/>
      <c r="BB838" s="777"/>
      <c r="BC838" s="777"/>
      <c r="BD838" s="777"/>
      <c r="BH838" s="571" t="s">
        <v>1852</v>
      </c>
      <c r="BI838" s="849"/>
      <c r="BJ838" s="849"/>
      <c r="BK838" s="849"/>
      <c r="BL838" s="849"/>
      <c r="BM838" s="849"/>
      <c r="BN838" s="849"/>
      <c r="BO838" s="849"/>
      <c r="BP838" s="603" t="s">
        <v>1642</v>
      </c>
    </row>
    <row r="839" spans="2:68" ht="16.5" customHeight="1" x14ac:dyDescent="0.2">
      <c r="B839" s="489">
        <v>1773</v>
      </c>
      <c r="C839" s="445" t="s">
        <v>2750</v>
      </c>
      <c r="D839" s="445"/>
      <c r="E839" s="445"/>
      <c r="F839" s="460" t="s">
        <v>874</v>
      </c>
      <c r="G839" s="460"/>
      <c r="H839" s="450" t="s">
        <v>2751</v>
      </c>
      <c r="I839" s="443"/>
      <c r="J839" s="443"/>
      <c r="K839" s="443"/>
      <c r="L839" s="443"/>
      <c r="M839" s="443"/>
      <c r="N839" s="443"/>
      <c r="O839" s="443"/>
      <c r="P839" s="443"/>
      <c r="Q839" s="443"/>
      <c r="R839" s="443"/>
      <c r="S839" s="443"/>
      <c r="T839" s="443"/>
      <c r="U839" s="443"/>
      <c r="V839" s="443"/>
      <c r="W839" s="443"/>
      <c r="X839" s="443"/>
      <c r="Y839" s="443"/>
      <c r="Z839" s="443"/>
      <c r="AA839" s="443"/>
      <c r="AB839" s="443"/>
      <c r="AC839" s="443"/>
      <c r="AD839" s="443"/>
      <c r="AE839" s="443"/>
      <c r="AF839" s="443"/>
      <c r="AG839" s="443"/>
      <c r="AH839" s="443"/>
      <c r="AI839" s="443"/>
      <c r="AJ839" s="443"/>
      <c r="AK839" s="443"/>
      <c r="AL839" s="443"/>
      <c r="AM839" s="443"/>
      <c r="AN839" s="443"/>
      <c r="AO839" s="443"/>
      <c r="AP839" s="443"/>
      <c r="AQ839" s="443"/>
      <c r="AR839" s="443"/>
      <c r="AS839" s="443"/>
      <c r="AT839" s="443"/>
      <c r="AU839" s="443"/>
      <c r="AV839" s="443"/>
      <c r="AW839" s="443"/>
      <c r="AX839" s="443"/>
      <c r="AY839" s="443"/>
      <c r="AZ839" s="443"/>
      <c r="BA839" s="956"/>
      <c r="BB839" s="777"/>
      <c r="BC839" s="777"/>
      <c r="BD839" s="777"/>
      <c r="BE839" s="777"/>
      <c r="BF839" s="777"/>
      <c r="BH839" s="571" t="s">
        <v>2552</v>
      </c>
      <c r="BI839" s="571" t="s">
        <v>2123</v>
      </c>
      <c r="BJ839" s="849"/>
      <c r="BK839" s="849"/>
      <c r="BL839" s="849"/>
      <c r="BM839" s="849"/>
      <c r="BN839" s="849"/>
      <c r="BO839" s="849"/>
      <c r="BP839" s="777" t="s">
        <v>2050</v>
      </c>
    </row>
    <row r="840" spans="2:68" ht="16.5" customHeight="1" x14ac:dyDescent="0.2">
      <c r="B840" s="467">
        <v>1774</v>
      </c>
      <c r="C840" s="1082" t="s">
        <v>2752</v>
      </c>
      <c r="D840" s="1082"/>
      <c r="E840" s="1082"/>
      <c r="F840" s="442" t="s">
        <v>2427</v>
      </c>
      <c r="G840" s="442"/>
      <c r="H840" s="443" t="s">
        <v>2753</v>
      </c>
      <c r="I840" s="965"/>
      <c r="J840" s="443"/>
      <c r="K840" s="443"/>
      <c r="L840" s="443"/>
      <c r="M840" s="443"/>
      <c r="N840" s="443"/>
      <c r="O840" s="443"/>
      <c r="P840" s="443"/>
      <c r="Q840" s="443"/>
      <c r="R840" s="443"/>
      <c r="S840" s="443"/>
      <c r="T840" s="443"/>
      <c r="U840" s="443"/>
      <c r="V840" s="443"/>
      <c r="W840" s="443"/>
      <c r="X840" s="443"/>
      <c r="Y840" s="443"/>
      <c r="Z840" s="443"/>
      <c r="AA840" s="443"/>
      <c r="AB840" s="443"/>
      <c r="AC840" s="443"/>
      <c r="AD840" s="443"/>
      <c r="AE840" s="443"/>
      <c r="AF840" s="443"/>
      <c r="AG840" s="443"/>
      <c r="AH840" s="443"/>
      <c r="AI840" s="443"/>
      <c r="AJ840" s="443"/>
      <c r="AK840" s="443"/>
      <c r="AL840" s="443"/>
      <c r="AM840" s="443"/>
      <c r="AN840" s="443"/>
      <c r="AO840" s="443"/>
      <c r="AP840" s="443"/>
      <c r="AQ840" s="443"/>
      <c r="AR840" s="443"/>
      <c r="AS840" s="443"/>
      <c r="AT840" s="443"/>
      <c r="AU840" s="443"/>
      <c r="AV840" s="443"/>
      <c r="AW840" s="443"/>
      <c r="AX840" s="443"/>
      <c r="AY840" s="443"/>
      <c r="AZ840" s="443"/>
      <c r="BA840" s="443"/>
      <c r="BB840" s="443"/>
      <c r="BC840" s="443"/>
      <c r="BD840" s="934"/>
      <c r="BE840" s="777"/>
      <c r="BF840" s="777"/>
      <c r="BG840" s="777"/>
      <c r="BH840" s="571" t="s">
        <v>1977</v>
      </c>
      <c r="BI840" s="849"/>
      <c r="BJ840" s="849"/>
      <c r="BK840" s="571" t="s">
        <v>2888</v>
      </c>
      <c r="BL840" s="849"/>
      <c r="BM840" s="849"/>
      <c r="BN840" s="849"/>
      <c r="BO840" s="571" t="s">
        <v>2001</v>
      </c>
      <c r="BP840" s="777" t="s">
        <v>2754</v>
      </c>
    </row>
    <row r="841" spans="2:68" ht="16.5" customHeight="1" x14ac:dyDescent="0.2">
      <c r="B841" s="467">
        <v>1777</v>
      </c>
      <c r="C841" s="440" t="s">
        <v>2755</v>
      </c>
      <c r="D841" s="1090"/>
      <c r="E841" s="1384"/>
      <c r="F841" s="443" t="s">
        <v>2756</v>
      </c>
      <c r="G841" s="443"/>
      <c r="H841" s="443" t="s">
        <v>2757</v>
      </c>
      <c r="I841" s="777"/>
      <c r="BA841" s="443"/>
      <c r="BB841" s="443"/>
      <c r="BC841" s="443"/>
      <c r="BD841" s="443"/>
      <c r="BE841" s="792"/>
      <c r="BF841" s="792"/>
      <c r="BG841" s="777"/>
      <c r="BH841" s="571" t="s">
        <v>2514</v>
      </c>
      <c r="BI841" s="849"/>
      <c r="BJ841" s="849"/>
      <c r="BK841" s="849"/>
      <c r="BL841" s="849"/>
      <c r="BM841" s="849"/>
      <c r="BN841" s="849"/>
      <c r="BO841" s="849"/>
      <c r="BP841" s="777" t="s">
        <v>1642</v>
      </c>
    </row>
    <row r="842" spans="2:68" ht="16.5" customHeight="1" x14ac:dyDescent="0.2">
      <c r="B842" s="467">
        <v>1778</v>
      </c>
      <c r="C842" s="440" t="s">
        <v>2758</v>
      </c>
      <c r="D842" s="1113"/>
      <c r="E842" s="1113"/>
      <c r="F842" s="965" t="s">
        <v>2760</v>
      </c>
      <c r="G842" s="965"/>
      <c r="H842" s="443" t="s">
        <v>2759</v>
      </c>
      <c r="BH842" s="967" t="s">
        <v>2475</v>
      </c>
      <c r="BI842" s="849"/>
      <c r="BJ842" s="849"/>
      <c r="BK842" s="849"/>
      <c r="BL842" s="849"/>
      <c r="BM842" s="849"/>
      <c r="BN842" s="849"/>
      <c r="BO842" s="849"/>
      <c r="BP842" s="777" t="s">
        <v>1741</v>
      </c>
    </row>
    <row r="843" spans="2:68" ht="16.5" customHeight="1" x14ac:dyDescent="0.2">
      <c r="B843" s="469">
        <v>1164</v>
      </c>
      <c r="C843" s="448" t="s">
        <v>2763</v>
      </c>
      <c r="D843" s="448"/>
      <c r="E843" s="448"/>
      <c r="F843" s="443"/>
      <c r="G843" s="443"/>
      <c r="H843" s="443" t="s">
        <v>2764</v>
      </c>
      <c r="BH843" s="571" t="s">
        <v>2554</v>
      </c>
      <c r="BI843" s="849"/>
      <c r="BJ843" s="849"/>
      <c r="BK843" s="849"/>
      <c r="BL843" s="849"/>
      <c r="BM843" s="849"/>
      <c r="BN843" s="849"/>
      <c r="BO843" s="849"/>
      <c r="BP843" s="777" t="s">
        <v>1790</v>
      </c>
    </row>
    <row r="844" spans="2:68" ht="16.5" customHeight="1" x14ac:dyDescent="0.2">
      <c r="B844" s="467">
        <v>1780</v>
      </c>
      <c r="C844" s="440" t="s">
        <v>2765</v>
      </c>
      <c r="D844" s="1090"/>
      <c r="E844" s="1384"/>
      <c r="F844" s="443"/>
      <c r="G844" s="443"/>
      <c r="H844" s="443" t="s">
        <v>2766</v>
      </c>
      <c r="BH844" s="571" t="s">
        <v>2554</v>
      </c>
      <c r="BI844" s="849"/>
      <c r="BJ844" s="849"/>
      <c r="BK844" s="849"/>
      <c r="BL844" s="849"/>
      <c r="BM844" s="849"/>
      <c r="BN844" s="849"/>
      <c r="BO844" s="849"/>
      <c r="BP844" s="777" t="s">
        <v>1790</v>
      </c>
    </row>
    <row r="845" spans="2:68" ht="16.5" customHeight="1" x14ac:dyDescent="0.2">
      <c r="B845" s="467">
        <v>1781</v>
      </c>
      <c r="C845" s="440" t="s">
        <v>2767</v>
      </c>
      <c r="D845" s="1090"/>
      <c r="E845" s="1384"/>
      <c r="F845" s="443"/>
      <c r="G845" s="443"/>
      <c r="H845" s="443" t="s">
        <v>2768</v>
      </c>
      <c r="BH845" s="571" t="s">
        <v>2482</v>
      </c>
      <c r="BI845" s="849"/>
      <c r="BJ845" s="571" t="s">
        <v>1854</v>
      </c>
      <c r="BK845" s="849"/>
      <c r="BL845" s="849"/>
      <c r="BM845" s="849"/>
      <c r="BN845" s="849"/>
      <c r="BO845" s="849"/>
      <c r="BP845" s="777" t="s">
        <v>2050</v>
      </c>
    </row>
    <row r="846" spans="2:68" ht="16.5" customHeight="1" x14ac:dyDescent="0.2">
      <c r="B846" s="469">
        <v>851</v>
      </c>
      <c r="C846" s="448" t="s">
        <v>2769</v>
      </c>
      <c r="D846" s="448"/>
      <c r="E846" s="448"/>
      <c r="F846" s="442" t="s">
        <v>903</v>
      </c>
      <c r="G846" s="442"/>
      <c r="H846" s="443" t="s">
        <v>2770</v>
      </c>
      <c r="BH846" s="967" t="s">
        <v>2554</v>
      </c>
      <c r="BI846" s="849"/>
      <c r="BJ846" s="849"/>
      <c r="BK846" s="849"/>
      <c r="BL846" s="849"/>
      <c r="BM846" s="849"/>
      <c r="BN846" s="849"/>
      <c r="BO846" s="849"/>
      <c r="BP846" s="777" t="s">
        <v>2771</v>
      </c>
    </row>
    <row r="847" spans="2:68" ht="16.5" customHeight="1" x14ac:dyDescent="0.2">
      <c r="B847" s="467">
        <v>1782</v>
      </c>
      <c r="C847" s="440" t="s">
        <v>2772</v>
      </c>
      <c r="D847" s="1090"/>
      <c r="E847" s="1384"/>
      <c r="F847" s="443"/>
      <c r="G847" s="443"/>
      <c r="H847" s="396" t="s">
        <v>2773</v>
      </c>
      <c r="BB847" s="603" t="s">
        <v>1316</v>
      </c>
      <c r="BH847" s="571" t="s">
        <v>2482</v>
      </c>
      <c r="BI847" s="849"/>
      <c r="BJ847" s="849"/>
      <c r="BK847" s="849"/>
      <c r="BL847" s="849"/>
      <c r="BM847" s="849"/>
      <c r="BN847" s="849"/>
      <c r="BO847" s="849"/>
      <c r="BP847" s="777" t="s">
        <v>2774</v>
      </c>
    </row>
    <row r="848" spans="2:68" ht="16.5" customHeight="1" x14ac:dyDescent="0.2">
      <c r="B848" s="467">
        <v>1783</v>
      </c>
      <c r="C848" s="440" t="s">
        <v>2775</v>
      </c>
      <c r="D848" s="1090"/>
      <c r="E848" s="1384"/>
      <c r="F848" s="442" t="s">
        <v>1721</v>
      </c>
      <c r="G848" s="442"/>
      <c r="H848" s="415" t="s">
        <v>2776</v>
      </c>
      <c r="BH848" s="571" t="s">
        <v>1982</v>
      </c>
      <c r="BI848" s="849"/>
      <c r="BJ848" s="849"/>
      <c r="BK848" s="849"/>
      <c r="BL848" s="849"/>
      <c r="BM848" s="849"/>
      <c r="BN848" s="849"/>
      <c r="BO848" s="849"/>
      <c r="BP848" s="777" t="s">
        <v>2777</v>
      </c>
    </row>
    <row r="849" spans="2:68" ht="16.5" customHeight="1" x14ac:dyDescent="0.2">
      <c r="B849" s="467">
        <v>1784</v>
      </c>
      <c r="C849" s="440" t="s">
        <v>2778</v>
      </c>
      <c r="D849" s="1090"/>
      <c r="E849" s="1384"/>
      <c r="F849" s="443"/>
      <c r="G849" s="443"/>
      <c r="H849" s="443" t="s">
        <v>2779</v>
      </c>
      <c r="BH849" s="571" t="s">
        <v>1824</v>
      </c>
      <c r="BI849" s="849"/>
      <c r="BJ849" s="849"/>
      <c r="BK849" s="849"/>
      <c r="BL849" s="849"/>
      <c r="BM849" s="849"/>
      <c r="BN849" s="849"/>
      <c r="BO849" s="849"/>
      <c r="BP849" s="777" t="s">
        <v>1711</v>
      </c>
    </row>
    <row r="850" spans="2:68" ht="16.5" customHeight="1" x14ac:dyDescent="0.2">
      <c r="B850" s="493">
        <v>1786</v>
      </c>
      <c r="C850" s="461" t="s">
        <v>2789</v>
      </c>
      <c r="D850" s="461"/>
      <c r="E850" s="461"/>
      <c r="F850" s="442" t="s">
        <v>2492</v>
      </c>
      <c r="G850" s="460"/>
      <c r="H850" s="416" t="s">
        <v>2788</v>
      </c>
      <c r="I850" s="777"/>
      <c r="J850" s="777"/>
      <c r="K850" s="777"/>
      <c r="L850" s="777"/>
      <c r="M850" s="777"/>
      <c r="N850" s="777"/>
      <c r="O850" s="777"/>
      <c r="P850" s="777"/>
      <c r="Q850" s="777"/>
      <c r="R850" s="777"/>
      <c r="S850" s="777"/>
      <c r="T850" s="777"/>
      <c r="U850" s="777"/>
      <c r="V850" s="777"/>
      <c r="W850" s="777"/>
      <c r="X850" s="777"/>
      <c r="Y850" s="777"/>
      <c r="Z850" s="777"/>
      <c r="AA850" s="777"/>
      <c r="AB850" s="777"/>
      <c r="AC850" s="777"/>
      <c r="AD850" s="777"/>
      <c r="AE850" s="777"/>
      <c r="AF850" s="777"/>
      <c r="AG850" s="777"/>
      <c r="AH850" s="777"/>
      <c r="AI850" s="777"/>
      <c r="AJ850" s="777"/>
      <c r="AK850" s="777"/>
      <c r="AL850" s="777"/>
      <c r="AM850" s="777"/>
      <c r="AN850" s="777"/>
      <c r="AO850" s="777"/>
      <c r="AP850" s="777"/>
      <c r="AQ850" s="777"/>
      <c r="AR850" s="777"/>
      <c r="AS850" s="777"/>
      <c r="AT850" s="777"/>
      <c r="AU850" s="777"/>
      <c r="AV850" s="777"/>
      <c r="AW850" s="777"/>
      <c r="AX850" s="777"/>
      <c r="AY850" s="777"/>
      <c r="AZ850" s="777"/>
      <c r="BA850" s="777"/>
      <c r="BB850" s="777"/>
      <c r="BC850" s="777"/>
      <c r="BH850" s="571" t="s">
        <v>2026</v>
      </c>
      <c r="BI850" s="849"/>
      <c r="BJ850" s="849"/>
      <c r="BK850" s="849"/>
      <c r="BL850" s="849"/>
      <c r="BM850" s="849"/>
      <c r="BN850" s="849"/>
      <c r="BO850" s="849"/>
      <c r="BP850" s="777" t="s">
        <v>2784</v>
      </c>
    </row>
    <row r="851" spans="2:68" ht="16.5" customHeight="1" x14ac:dyDescent="0.2">
      <c r="B851" s="467">
        <v>1787</v>
      </c>
      <c r="C851" s="440" t="s">
        <v>2786</v>
      </c>
      <c r="D851" s="1090"/>
      <c r="E851" s="1384"/>
      <c r="F851" s="443"/>
      <c r="G851" s="443"/>
      <c r="H851" s="443" t="s">
        <v>2787</v>
      </c>
      <c r="I851" s="443"/>
      <c r="J851" s="443"/>
      <c r="K851" s="443"/>
      <c r="L851" s="443"/>
      <c r="M851" s="443"/>
      <c r="N851" s="443"/>
      <c r="O851" s="443"/>
      <c r="P851" s="443"/>
      <c r="Q851" s="443"/>
      <c r="R851" s="443"/>
      <c r="S851" s="443"/>
      <c r="T851" s="443"/>
      <c r="U851" s="443"/>
      <c r="V851" s="443"/>
      <c r="W851" s="443"/>
      <c r="X851" s="443"/>
      <c r="Y851" s="443"/>
      <c r="Z851" s="443"/>
      <c r="AA851" s="443"/>
      <c r="AB851" s="443"/>
      <c r="AC851" s="443"/>
      <c r="AD851" s="443"/>
      <c r="AE851" s="443"/>
      <c r="AF851" s="443"/>
      <c r="AG851" s="443"/>
      <c r="AH851" s="443"/>
      <c r="AI851" s="443"/>
      <c r="AJ851" s="443"/>
      <c r="AK851" s="443"/>
      <c r="AL851" s="443"/>
      <c r="AM851" s="443"/>
      <c r="AN851" s="443"/>
      <c r="AO851" s="443"/>
      <c r="AP851" s="443"/>
      <c r="AQ851" s="443"/>
      <c r="AR851" s="443"/>
      <c r="AS851" s="443"/>
      <c r="AT851" s="443"/>
      <c r="AU851" s="443"/>
      <c r="AV851" s="443"/>
      <c r="AW851" s="443"/>
      <c r="AX851" s="443"/>
      <c r="AY851" s="443"/>
      <c r="AZ851" s="443"/>
      <c r="BA851" s="443"/>
      <c r="BB851" s="443"/>
      <c r="BC851" s="443"/>
      <c r="BH851" s="571" t="s">
        <v>2026</v>
      </c>
      <c r="BI851" s="849"/>
      <c r="BJ851" s="849"/>
      <c r="BK851" s="849"/>
      <c r="BL851" s="849"/>
      <c r="BM851" s="849"/>
      <c r="BN851" s="849"/>
      <c r="BO851" s="849"/>
      <c r="BP851" s="777" t="s">
        <v>1790</v>
      </c>
    </row>
    <row r="852" spans="2:68" ht="16.5" customHeight="1" x14ac:dyDescent="0.2">
      <c r="B852" s="467">
        <v>1790</v>
      </c>
      <c r="C852" s="440" t="s">
        <v>2791</v>
      </c>
      <c r="D852" s="1090"/>
      <c r="E852" s="1384"/>
      <c r="F852" s="442" t="s">
        <v>2792</v>
      </c>
      <c r="G852" s="442"/>
      <c r="H852" s="443" t="s">
        <v>2793</v>
      </c>
      <c r="I852" s="443"/>
      <c r="J852" s="443"/>
      <c r="K852" s="443"/>
      <c r="L852" s="443"/>
      <c r="M852" s="443"/>
      <c r="N852" s="443"/>
      <c r="O852" s="443"/>
      <c r="P852" s="443"/>
      <c r="Q852" s="443"/>
      <c r="R852" s="443"/>
      <c r="S852" s="443"/>
      <c r="T852" s="443"/>
      <c r="U852" s="443"/>
      <c r="V852" s="443"/>
      <c r="W852" s="443"/>
      <c r="X852" s="443"/>
      <c r="Y852" s="443"/>
      <c r="Z852" s="443"/>
      <c r="AA852" s="443"/>
      <c r="AB852" s="443"/>
      <c r="AC852" s="443"/>
      <c r="AD852" s="443"/>
      <c r="AE852" s="443"/>
      <c r="AF852" s="443"/>
      <c r="AG852" s="443"/>
      <c r="AH852" s="443"/>
      <c r="AI852" s="443"/>
      <c r="AJ852" s="443"/>
      <c r="AK852" s="443"/>
      <c r="AL852" s="443"/>
      <c r="AM852" s="443"/>
      <c r="AN852" s="443"/>
      <c r="AO852" s="443"/>
      <c r="AP852" s="443"/>
      <c r="AQ852" s="443"/>
      <c r="AR852" s="443"/>
      <c r="AS852" s="443"/>
      <c r="AT852" s="443"/>
      <c r="AU852" s="443"/>
      <c r="AV852" s="443"/>
      <c r="AW852" s="443"/>
      <c r="AX852" s="443"/>
      <c r="AY852" s="443"/>
      <c r="AZ852" s="443"/>
      <c r="BA852" s="443"/>
      <c r="BB852" s="443"/>
      <c r="BC852" s="443"/>
      <c r="BI852" s="571" t="s">
        <v>1845</v>
      </c>
      <c r="BJ852" s="849"/>
      <c r="BK852" s="571" t="s">
        <v>2901</v>
      </c>
      <c r="BL852" s="849"/>
      <c r="BM852" s="571" t="s">
        <v>2939</v>
      </c>
      <c r="BN852" s="849"/>
      <c r="BO852" s="849"/>
      <c r="BP852" s="777" t="s">
        <v>2050</v>
      </c>
    </row>
    <row r="853" spans="2:68" ht="16.5" customHeight="1" x14ac:dyDescent="0.2">
      <c r="B853" s="489">
        <v>1791</v>
      </c>
      <c r="C853" s="445" t="s">
        <v>2794</v>
      </c>
      <c r="D853" s="445"/>
      <c r="E853" s="445"/>
      <c r="F853" s="460" t="s">
        <v>903</v>
      </c>
      <c r="G853" s="460"/>
      <c r="H853" s="450" t="s">
        <v>2795</v>
      </c>
      <c r="I853" s="497"/>
      <c r="J853" s="450"/>
      <c r="K853" s="450"/>
      <c r="L853" s="450"/>
      <c r="M853" s="450"/>
      <c r="N853" s="450"/>
      <c r="O853" s="450"/>
      <c r="P853" s="450"/>
      <c r="Q853" s="450"/>
      <c r="R853" s="450"/>
      <c r="S853" s="450"/>
      <c r="T853" s="450"/>
      <c r="U853" s="450"/>
      <c r="V853" s="450"/>
      <c r="W853" s="450"/>
      <c r="X853" s="450"/>
      <c r="Y853" s="450"/>
      <c r="Z853" s="450"/>
      <c r="AA853" s="450"/>
      <c r="AB853" s="450"/>
      <c r="AC853" s="450"/>
      <c r="AD853" s="450"/>
      <c r="AE853" s="450"/>
      <c r="AF853" s="450"/>
      <c r="AG853" s="450"/>
      <c r="AH853" s="450"/>
      <c r="AI853" s="450"/>
      <c r="AJ853" s="450"/>
      <c r="AK853" s="450"/>
      <c r="AL853" s="450"/>
      <c r="AM853" s="450"/>
      <c r="AN853" s="450"/>
      <c r="AO853" s="450"/>
      <c r="AP853" s="450"/>
      <c r="AQ853" s="450"/>
      <c r="AR853" s="450"/>
      <c r="AS853" s="450"/>
      <c r="AT853" s="450"/>
      <c r="AU853" s="450"/>
      <c r="AV853" s="450"/>
      <c r="AW853" s="450"/>
      <c r="AX853" s="450"/>
      <c r="AY853" s="450"/>
      <c r="AZ853" s="450"/>
      <c r="BA853" s="450"/>
      <c r="BB853" s="450"/>
      <c r="BC853" s="450"/>
      <c r="BD853" s="777"/>
      <c r="BH853" s="571" t="s">
        <v>2027</v>
      </c>
      <c r="BI853" s="849"/>
      <c r="BJ853" s="849"/>
      <c r="BK853" s="849"/>
      <c r="BL853" s="849"/>
      <c r="BM853" s="849"/>
      <c r="BN853" s="849"/>
      <c r="BO853" s="849"/>
      <c r="BP853" s="777" t="s">
        <v>1642</v>
      </c>
    </row>
    <row r="854" spans="2:68" ht="16.5" customHeight="1" x14ac:dyDescent="0.2">
      <c r="B854" s="467">
        <v>1793</v>
      </c>
      <c r="C854" s="443" t="s">
        <v>3442</v>
      </c>
      <c r="D854" s="443"/>
      <c r="E854" s="443"/>
      <c r="F854" s="442" t="s">
        <v>1182</v>
      </c>
      <c r="G854" s="442"/>
      <c r="H854" s="443" t="s">
        <v>2937</v>
      </c>
      <c r="I854" s="443"/>
      <c r="J854" s="443"/>
      <c r="K854" s="443"/>
      <c r="L854" s="443"/>
      <c r="M854" s="443"/>
      <c r="N854" s="443"/>
      <c r="O854" s="443"/>
      <c r="P854" s="443"/>
      <c r="Q854" s="443"/>
      <c r="R854" s="443"/>
      <c r="S854" s="443"/>
      <c r="T854" s="443"/>
      <c r="U854" s="443"/>
      <c r="V854" s="443"/>
      <c r="W854" s="443"/>
      <c r="X854" s="443"/>
      <c r="Y854" s="443"/>
      <c r="Z854" s="443"/>
      <c r="AA854" s="443"/>
      <c r="AB854" s="443"/>
      <c r="AC854" s="443"/>
      <c r="AD854" s="443"/>
      <c r="AE854" s="443"/>
      <c r="AF854" s="443"/>
      <c r="AG854" s="443"/>
      <c r="AH854" s="443"/>
      <c r="AI854" s="443"/>
      <c r="AJ854" s="443"/>
      <c r="AK854" s="443"/>
      <c r="AL854" s="443"/>
      <c r="AM854" s="443"/>
      <c r="AN854" s="443"/>
      <c r="AO854" s="443"/>
      <c r="AP854" s="443"/>
      <c r="AQ854" s="443"/>
      <c r="AR854" s="443"/>
      <c r="AS854" s="443"/>
      <c r="AT854" s="443"/>
      <c r="AU854" s="443"/>
      <c r="AV854" s="443"/>
      <c r="AW854" s="443"/>
      <c r="AX854" s="443"/>
      <c r="AY854" s="443"/>
      <c r="AZ854" s="443"/>
      <c r="BA854" s="443"/>
      <c r="BB854" s="443"/>
      <c r="BC854" s="443"/>
      <c r="BD854" s="443"/>
      <c r="BI854" s="571" t="s">
        <v>1832</v>
      </c>
      <c r="BJ854" s="849"/>
      <c r="BK854" s="849"/>
      <c r="BL854" s="571" t="s">
        <v>2939</v>
      </c>
      <c r="BM854" s="571" t="s">
        <v>3005</v>
      </c>
      <c r="BN854" s="571" t="s">
        <v>1702</v>
      </c>
      <c r="BO854" s="571" t="s">
        <v>2847</v>
      </c>
      <c r="BP854" s="777" t="s">
        <v>2323</v>
      </c>
    </row>
    <row r="855" spans="2:68" ht="16.5" customHeight="1" x14ac:dyDescent="0.2">
      <c r="B855" s="467">
        <v>1796</v>
      </c>
      <c r="C855" s="440" t="s">
        <v>2798</v>
      </c>
      <c r="D855" s="1090"/>
      <c r="E855" s="1384"/>
      <c r="F855" s="442" t="s">
        <v>2799</v>
      </c>
      <c r="G855" s="442"/>
      <c r="H855" s="443" t="s">
        <v>2800</v>
      </c>
      <c r="I855" s="965"/>
      <c r="J855" s="443"/>
      <c r="K855" s="443"/>
      <c r="L855" s="443"/>
      <c r="M855" s="443"/>
      <c r="N855" s="443"/>
      <c r="O855" s="443"/>
      <c r="P855" s="443"/>
      <c r="Q855" s="443"/>
      <c r="R855" s="443"/>
      <c r="S855" s="443"/>
      <c r="T855" s="443"/>
      <c r="U855" s="443"/>
      <c r="V855" s="443"/>
      <c r="W855" s="443"/>
      <c r="X855" s="443"/>
      <c r="Y855" s="443"/>
      <c r="Z855" s="443"/>
      <c r="AA855" s="443"/>
      <c r="AB855" s="443"/>
      <c r="AC855" s="443"/>
      <c r="AD855" s="443"/>
      <c r="AE855" s="443"/>
      <c r="AF855" s="443"/>
      <c r="AG855" s="443"/>
      <c r="AH855" s="443"/>
      <c r="AI855" s="443"/>
      <c r="AJ855" s="443"/>
      <c r="AK855" s="443"/>
      <c r="AL855" s="443"/>
      <c r="AM855" s="443"/>
      <c r="AN855" s="443"/>
      <c r="AO855" s="443"/>
      <c r="AP855" s="443"/>
      <c r="AQ855" s="443"/>
      <c r="AR855" s="443"/>
      <c r="AS855" s="443"/>
      <c r="AT855" s="443"/>
      <c r="AU855" s="443"/>
      <c r="AV855" s="443"/>
      <c r="AW855" s="443"/>
      <c r="AX855" s="443"/>
      <c r="AY855" s="443"/>
      <c r="AZ855" s="443"/>
      <c r="BA855" s="443"/>
      <c r="BB855" s="443"/>
      <c r="BC855" s="443"/>
      <c r="BD855" s="443"/>
      <c r="BI855" s="571" t="s">
        <v>2279</v>
      </c>
      <c r="BJ855" s="849"/>
      <c r="BK855" s="849"/>
      <c r="BL855" s="849"/>
      <c r="BM855" s="849"/>
      <c r="BN855" s="849"/>
      <c r="BO855" s="849"/>
      <c r="BP855" s="777" t="s">
        <v>2801</v>
      </c>
    </row>
    <row r="856" spans="2:68" ht="16.5" customHeight="1" x14ac:dyDescent="0.2">
      <c r="B856" s="467">
        <v>1803</v>
      </c>
      <c r="C856" s="440" t="s">
        <v>2811</v>
      </c>
      <c r="D856" s="1090"/>
      <c r="E856" s="1384"/>
      <c r="F856" s="443"/>
      <c r="G856" s="443"/>
      <c r="H856" s="396" t="s">
        <v>2812</v>
      </c>
      <c r="I856" s="777"/>
      <c r="BI856" s="571" t="s">
        <v>1857</v>
      </c>
      <c r="BJ856" s="849"/>
      <c r="BK856" s="849"/>
      <c r="BL856" s="849"/>
      <c r="BM856" s="849"/>
      <c r="BN856" s="849"/>
      <c r="BO856" s="849"/>
      <c r="BP856" s="777" t="s">
        <v>1790</v>
      </c>
    </row>
    <row r="857" spans="2:68" ht="16.5" customHeight="1" x14ac:dyDescent="0.2">
      <c r="B857" s="467">
        <v>1804</v>
      </c>
      <c r="C857" s="440" t="s">
        <v>2813</v>
      </c>
      <c r="D857" s="1090"/>
      <c r="E857" s="1384"/>
      <c r="F857" s="443"/>
      <c r="G857" s="443"/>
      <c r="H857" s="443" t="s">
        <v>2814</v>
      </c>
      <c r="BI857" s="571" t="s">
        <v>1857</v>
      </c>
      <c r="BJ857" s="849"/>
      <c r="BK857" s="849"/>
      <c r="BL857" s="849"/>
      <c r="BM857" s="849"/>
      <c r="BN857" s="849"/>
      <c r="BO857" s="849"/>
      <c r="BP857" s="777" t="s">
        <v>1790</v>
      </c>
    </row>
    <row r="858" spans="2:68" ht="16.5" customHeight="1" x14ac:dyDescent="0.2">
      <c r="B858" s="467">
        <v>1805</v>
      </c>
      <c r="C858" s="440" t="s">
        <v>2815</v>
      </c>
      <c r="D858" s="1090"/>
      <c r="E858" s="1384"/>
      <c r="F858" s="442" t="s">
        <v>2459</v>
      </c>
      <c r="G858" s="442"/>
      <c r="H858" s="443" t="s">
        <v>2816</v>
      </c>
      <c r="BI858" s="571" t="s">
        <v>1866</v>
      </c>
      <c r="BJ858" s="849"/>
      <c r="BK858" s="849"/>
      <c r="BL858" s="849"/>
      <c r="BM858" s="849"/>
      <c r="BN858" s="849"/>
      <c r="BO858" s="849"/>
      <c r="BP858" s="777" t="s">
        <v>1760</v>
      </c>
    </row>
    <row r="859" spans="2:68" ht="16.5" customHeight="1" x14ac:dyDescent="0.2">
      <c r="B859" s="467">
        <v>1806</v>
      </c>
      <c r="C859" s="440" t="s">
        <v>2817</v>
      </c>
      <c r="D859" s="1115"/>
      <c r="E859" s="1115"/>
      <c r="F859" s="963"/>
      <c r="G859" s="963"/>
      <c r="H859" s="443" t="s">
        <v>2818</v>
      </c>
      <c r="BI859" s="571" t="s">
        <v>2065</v>
      </c>
      <c r="BJ859" s="849"/>
      <c r="BK859" s="849"/>
      <c r="BL859" s="849"/>
      <c r="BM859" s="849"/>
      <c r="BN859" s="849"/>
      <c r="BO859" s="849"/>
      <c r="BP859" s="777" t="s">
        <v>1790</v>
      </c>
    </row>
    <row r="860" spans="2:68" ht="16.5" customHeight="1" x14ac:dyDescent="0.2">
      <c r="B860" s="489">
        <v>1810</v>
      </c>
      <c r="C860" s="445" t="s">
        <v>2820</v>
      </c>
      <c r="D860" s="1111"/>
      <c r="E860" s="1111"/>
      <c r="F860" s="777"/>
      <c r="G860" s="777"/>
      <c r="H860" s="445" t="s">
        <v>2822</v>
      </c>
      <c r="BI860" s="571" t="s">
        <v>1989</v>
      </c>
      <c r="BJ860" s="849"/>
      <c r="BK860" s="849"/>
      <c r="BL860" s="849"/>
      <c r="BM860" s="849"/>
      <c r="BN860" s="849"/>
      <c r="BO860" s="849"/>
      <c r="BP860" s="777" t="s">
        <v>1642</v>
      </c>
    </row>
    <row r="861" spans="2:68" ht="16.5" customHeight="1" x14ac:dyDescent="0.2">
      <c r="B861" s="467">
        <v>1811</v>
      </c>
      <c r="C861" s="440" t="s">
        <v>2821</v>
      </c>
      <c r="D861" s="1090"/>
      <c r="E861" s="1384"/>
      <c r="F861" s="443"/>
      <c r="G861" s="443"/>
      <c r="H861" s="440" t="s">
        <v>2823</v>
      </c>
      <c r="BI861" s="571" t="s">
        <v>1989</v>
      </c>
      <c r="BJ861" s="849"/>
      <c r="BK861" s="849"/>
      <c r="BL861" s="849"/>
      <c r="BM861" s="849"/>
      <c r="BN861" s="849"/>
      <c r="BO861" s="849"/>
      <c r="BP861" s="777" t="s">
        <v>1642</v>
      </c>
    </row>
    <row r="862" spans="2:68" ht="16.5" customHeight="1" x14ac:dyDescent="0.2">
      <c r="B862" s="494">
        <v>1814</v>
      </c>
      <c r="C862" s="457" t="s">
        <v>2824</v>
      </c>
      <c r="D862" s="457"/>
      <c r="E862" s="457"/>
      <c r="F862" s="462"/>
      <c r="G862" s="462"/>
      <c r="H862" s="462" t="s">
        <v>2825</v>
      </c>
      <c r="BI862" s="571" t="s">
        <v>2456</v>
      </c>
      <c r="BJ862" s="849"/>
      <c r="BK862" s="849"/>
      <c r="BL862" s="849"/>
      <c r="BM862" s="849"/>
      <c r="BN862" s="849"/>
      <c r="BO862" s="849"/>
      <c r="BP862" s="777" t="s">
        <v>1741</v>
      </c>
    </row>
    <row r="863" spans="2:68" ht="16.5" customHeight="1" x14ac:dyDescent="0.2">
      <c r="B863" s="469">
        <v>1078</v>
      </c>
      <c r="C863" s="448" t="s">
        <v>2828</v>
      </c>
      <c r="D863" s="448"/>
      <c r="E863" s="448"/>
      <c r="F863" s="462" t="s">
        <v>949</v>
      </c>
      <c r="G863" s="462"/>
      <c r="H863" s="462" t="s">
        <v>2829</v>
      </c>
      <c r="BJ863" s="571" t="s">
        <v>1081</v>
      </c>
      <c r="BK863" s="849"/>
      <c r="BL863" s="849"/>
      <c r="BM863" s="849"/>
      <c r="BN863" s="849"/>
      <c r="BO863" s="849"/>
      <c r="BP863" s="777" t="s">
        <v>1642</v>
      </c>
    </row>
    <row r="864" spans="2:68" ht="16.5" customHeight="1" x14ac:dyDescent="0.2">
      <c r="B864" s="467">
        <v>1818</v>
      </c>
      <c r="C864" s="440" t="s">
        <v>2832</v>
      </c>
      <c r="D864" s="1090"/>
      <c r="E864" s="1384"/>
      <c r="F864" s="443" t="s">
        <v>2459</v>
      </c>
      <c r="G864" s="443"/>
      <c r="H864" s="439" t="s">
        <v>2833</v>
      </c>
      <c r="BJ864" s="571" t="s">
        <v>2001</v>
      </c>
      <c r="BK864" s="849"/>
      <c r="BL864" s="849"/>
      <c r="BM864" s="849"/>
      <c r="BN864" s="849"/>
      <c r="BO864" s="849"/>
      <c r="BP864" s="777" t="s">
        <v>1768</v>
      </c>
    </row>
    <row r="865" spans="2:68" ht="16.5" customHeight="1" x14ac:dyDescent="0.2">
      <c r="B865" s="467">
        <v>1412</v>
      </c>
      <c r="C865" s="440" t="s">
        <v>2173</v>
      </c>
      <c r="D865" s="1090"/>
      <c r="E865" s="1384"/>
      <c r="F865" s="443" t="s">
        <v>2834</v>
      </c>
      <c r="G865" s="443"/>
      <c r="H865" s="443" t="s">
        <v>2835</v>
      </c>
      <c r="BJ865" s="571" t="s">
        <v>1854</v>
      </c>
      <c r="BK865" s="849"/>
      <c r="BL865" s="849"/>
      <c r="BM865" s="849"/>
      <c r="BN865" s="849"/>
      <c r="BO865" s="849"/>
      <c r="BP865" s="777" t="s">
        <v>1768</v>
      </c>
    </row>
    <row r="866" spans="2:68" ht="16.5" customHeight="1" x14ac:dyDescent="0.2">
      <c r="B866" s="467">
        <v>1803</v>
      </c>
      <c r="C866" s="440" t="s">
        <v>2811</v>
      </c>
      <c r="D866" s="1090"/>
      <c r="E866" s="1384"/>
      <c r="F866" s="442" t="s">
        <v>2836</v>
      </c>
      <c r="G866" s="442"/>
      <c r="H866" s="439" t="s">
        <v>2837</v>
      </c>
      <c r="BJ866" s="571" t="s">
        <v>2006</v>
      </c>
      <c r="BK866" s="849"/>
      <c r="BL866" s="849"/>
      <c r="BM866" s="849"/>
      <c r="BN866" s="849"/>
      <c r="BO866" s="849"/>
      <c r="BP866" s="777" t="s">
        <v>2838</v>
      </c>
    </row>
    <row r="867" spans="2:68" ht="16.5" customHeight="1" x14ac:dyDescent="0.2">
      <c r="B867" s="467">
        <v>1803</v>
      </c>
      <c r="C867" s="440" t="s">
        <v>2811</v>
      </c>
      <c r="D867" s="1090"/>
      <c r="E867" s="1384"/>
      <c r="F867" s="442" t="s">
        <v>1499</v>
      </c>
      <c r="G867" s="442"/>
      <c r="H867" s="439" t="s">
        <v>2839</v>
      </c>
      <c r="BJ867" s="571" t="s">
        <v>2006</v>
      </c>
      <c r="BK867" s="849"/>
      <c r="BL867" s="849"/>
      <c r="BM867" s="849"/>
      <c r="BN867" s="849"/>
      <c r="BO867" s="849"/>
      <c r="BP867" s="777" t="s">
        <v>2840</v>
      </c>
    </row>
    <row r="868" spans="2:68" ht="16.5" customHeight="1" x14ac:dyDescent="0.2">
      <c r="B868" s="467">
        <v>1821</v>
      </c>
      <c r="C868" s="440" t="s">
        <v>2841</v>
      </c>
      <c r="D868" s="1090"/>
      <c r="E868" s="1384"/>
      <c r="F868" s="442" t="s">
        <v>2678</v>
      </c>
      <c r="G868" s="442"/>
      <c r="H868" s="443" t="s">
        <v>2842</v>
      </c>
      <c r="BJ868" s="571" t="s">
        <v>1857</v>
      </c>
      <c r="BK868" s="849"/>
      <c r="BL868" s="849"/>
      <c r="BM868" s="849"/>
      <c r="BN868" s="849"/>
      <c r="BO868" s="849"/>
      <c r="BP868" s="777" t="s">
        <v>2050</v>
      </c>
    </row>
    <row r="869" spans="2:68" ht="16.5" customHeight="1" x14ac:dyDescent="0.2">
      <c r="B869" s="467">
        <v>1824</v>
      </c>
      <c r="C869" s="440" t="s">
        <v>2844</v>
      </c>
      <c r="D869" s="1090"/>
      <c r="E869" s="1384"/>
      <c r="F869" s="442" t="s">
        <v>2845</v>
      </c>
      <c r="G869" s="442"/>
      <c r="H869" s="441" t="s">
        <v>2846</v>
      </c>
      <c r="BJ869" s="571" t="s">
        <v>1939</v>
      </c>
      <c r="BK869" s="849"/>
      <c r="BL869" s="849"/>
      <c r="BM869" s="849"/>
      <c r="BN869" s="849"/>
      <c r="BO869" s="849"/>
      <c r="BP869" s="777" t="s">
        <v>1642</v>
      </c>
    </row>
    <row r="870" spans="2:68" ht="16.5" customHeight="1" x14ac:dyDescent="0.2">
      <c r="B870" s="467">
        <v>1828</v>
      </c>
      <c r="C870" s="440" t="s">
        <v>2848</v>
      </c>
      <c r="D870" s="1090"/>
      <c r="E870" s="1384"/>
      <c r="F870" s="443"/>
      <c r="G870" s="443"/>
      <c r="H870" s="396" t="s">
        <v>2849</v>
      </c>
      <c r="BJ870" s="571" t="s">
        <v>1375</v>
      </c>
      <c r="BK870" s="849"/>
      <c r="BL870" s="849"/>
      <c r="BM870" s="849"/>
      <c r="BN870" s="849"/>
      <c r="BO870" s="849"/>
      <c r="BP870" s="777" t="s">
        <v>2850</v>
      </c>
    </row>
    <row r="871" spans="2:68" ht="16.5" customHeight="1" x14ac:dyDescent="0.2">
      <c r="B871" s="467">
        <v>1829</v>
      </c>
      <c r="C871" s="440" t="s">
        <v>2851</v>
      </c>
      <c r="D871" s="1090"/>
      <c r="E871" s="1384"/>
      <c r="F871" s="442" t="s">
        <v>2852</v>
      </c>
      <c r="G871" s="442"/>
      <c r="H871" s="453" t="s">
        <v>2853</v>
      </c>
      <c r="BJ871" s="967" t="s">
        <v>1108</v>
      </c>
      <c r="BK871" s="849"/>
      <c r="BL871" s="849"/>
      <c r="BM871" s="849"/>
      <c r="BN871" s="849"/>
      <c r="BO871" s="849"/>
      <c r="BP871" s="777" t="s">
        <v>1768</v>
      </c>
    </row>
    <row r="872" spans="2:68" ht="16.5" customHeight="1" x14ac:dyDescent="0.2">
      <c r="B872" s="494">
        <v>1830</v>
      </c>
      <c r="C872" s="457" t="s">
        <v>2854</v>
      </c>
      <c r="D872" s="457"/>
      <c r="E872" s="457"/>
      <c r="F872" s="462" t="s">
        <v>1182</v>
      </c>
      <c r="G872" s="462"/>
      <c r="H872" s="462" t="s">
        <v>2855</v>
      </c>
      <c r="BJ872" s="571" t="s">
        <v>1108</v>
      </c>
      <c r="BK872" s="590" t="s">
        <v>877</v>
      </c>
      <c r="BL872" s="849"/>
      <c r="BM872" s="849"/>
      <c r="BN872" s="849"/>
      <c r="BO872" s="849"/>
      <c r="BP872" s="777" t="s">
        <v>1768</v>
      </c>
    </row>
    <row r="873" spans="2:68" ht="16.5" customHeight="1" x14ac:dyDescent="0.2">
      <c r="B873" s="469">
        <v>395</v>
      </c>
      <c r="C873" s="448" t="s">
        <v>2856</v>
      </c>
      <c r="D873" s="448"/>
      <c r="E873" s="448"/>
      <c r="F873" s="462"/>
      <c r="G873" s="462"/>
      <c r="H873" s="462" t="s">
        <v>2857</v>
      </c>
      <c r="BJ873" s="571" t="s">
        <v>1108</v>
      </c>
      <c r="BK873" s="849"/>
      <c r="BL873" s="849"/>
      <c r="BM873" s="849"/>
      <c r="BN873" s="849"/>
      <c r="BO873" s="849"/>
      <c r="BP873" s="777" t="s">
        <v>2149</v>
      </c>
    </row>
    <row r="874" spans="2:68" ht="16.5" customHeight="1" x14ac:dyDescent="0.2">
      <c r="B874" s="469">
        <v>993</v>
      </c>
      <c r="C874" s="448" t="s">
        <v>2858</v>
      </c>
      <c r="D874" s="448"/>
      <c r="E874" s="448"/>
      <c r="F874" s="462"/>
      <c r="G874" s="462"/>
      <c r="H874" s="443" t="s">
        <v>2859</v>
      </c>
      <c r="BJ874" s="571" t="s">
        <v>1108</v>
      </c>
      <c r="BK874" s="849"/>
      <c r="BL874" s="849"/>
      <c r="BM874" s="849"/>
      <c r="BN874" s="849"/>
      <c r="BO874" s="849"/>
      <c r="BP874" s="777" t="s">
        <v>1642</v>
      </c>
    </row>
    <row r="875" spans="2:68" ht="16.5" customHeight="1" x14ac:dyDescent="0.2">
      <c r="B875" s="469">
        <v>316</v>
      </c>
      <c r="C875" s="448" t="s">
        <v>2649</v>
      </c>
      <c r="D875" s="448"/>
      <c r="E875" s="448"/>
      <c r="F875" s="462" t="s">
        <v>2860</v>
      </c>
      <c r="G875" s="462"/>
      <c r="H875" s="398" t="s">
        <v>2861</v>
      </c>
      <c r="BJ875" s="967" t="s">
        <v>2131</v>
      </c>
      <c r="BK875" s="849"/>
      <c r="BL875" s="849"/>
      <c r="BM875" s="849"/>
      <c r="BN875" s="849"/>
      <c r="BO875" s="849"/>
      <c r="BP875" s="777" t="s">
        <v>1726</v>
      </c>
    </row>
    <row r="876" spans="2:68" ht="16.5" customHeight="1" x14ac:dyDescent="0.2">
      <c r="B876" s="491">
        <v>1335</v>
      </c>
      <c r="C876" s="458" t="s">
        <v>1959</v>
      </c>
      <c r="D876" s="458"/>
      <c r="E876" s="458"/>
      <c r="F876" s="463"/>
      <c r="G876" s="463"/>
      <c r="H876" s="463" t="s">
        <v>1960</v>
      </c>
      <c r="BJ876" s="571" t="s">
        <v>2862</v>
      </c>
      <c r="BK876" s="849"/>
      <c r="BL876" s="849"/>
      <c r="BM876" s="849"/>
      <c r="BN876" s="849"/>
      <c r="BO876" s="849"/>
      <c r="BP876" s="777" t="s">
        <v>2863</v>
      </c>
    </row>
    <row r="877" spans="2:68" ht="16.5" customHeight="1" x14ac:dyDescent="0.2">
      <c r="B877" s="469">
        <v>276</v>
      </c>
      <c r="C877" s="448" t="s">
        <v>2872</v>
      </c>
      <c r="D877" s="448"/>
      <c r="E877" s="448"/>
      <c r="F877" s="443"/>
      <c r="G877" s="443"/>
      <c r="H877" s="443" t="s">
        <v>2873</v>
      </c>
      <c r="BK877" s="571" t="s">
        <v>1994</v>
      </c>
      <c r="BL877" s="849"/>
      <c r="BM877" s="849"/>
      <c r="BN877" s="849"/>
      <c r="BO877" s="849"/>
      <c r="BP877" s="777" t="s">
        <v>1790</v>
      </c>
    </row>
    <row r="878" spans="2:68" ht="16.5" customHeight="1" x14ac:dyDescent="0.2">
      <c r="B878" s="467">
        <v>1836</v>
      </c>
      <c r="C878" s="440" t="s">
        <v>2874</v>
      </c>
      <c r="D878" s="1090"/>
      <c r="E878" s="1384"/>
      <c r="F878" s="443"/>
      <c r="G878" s="443"/>
      <c r="H878" s="443" t="s">
        <v>2875</v>
      </c>
      <c r="BK878" s="571" t="s">
        <v>1994</v>
      </c>
      <c r="BL878" s="849"/>
      <c r="BM878" s="849"/>
      <c r="BN878" s="849"/>
      <c r="BO878" s="849"/>
      <c r="BP878" s="777" t="s">
        <v>1642</v>
      </c>
    </row>
    <row r="879" spans="2:68" ht="16.5" customHeight="1" x14ac:dyDescent="0.2">
      <c r="B879" s="467">
        <v>1837</v>
      </c>
      <c r="C879" s="440" t="s">
        <v>2876</v>
      </c>
      <c r="D879" s="1090"/>
      <c r="E879" s="1384"/>
      <c r="F879" s="443" t="s">
        <v>2877</v>
      </c>
      <c r="G879" s="443"/>
      <c r="H879" s="443" t="s">
        <v>2878</v>
      </c>
      <c r="BK879" s="571" t="s">
        <v>1994</v>
      </c>
      <c r="BL879" s="849"/>
      <c r="BM879" s="849"/>
      <c r="BN879" s="849"/>
      <c r="BO879" s="849"/>
      <c r="BP879" s="777" t="s">
        <v>1642</v>
      </c>
    </row>
    <row r="880" spans="2:68" ht="16.5" customHeight="1" x14ac:dyDescent="0.2">
      <c r="B880" s="467">
        <v>1579</v>
      </c>
      <c r="C880" s="440" t="s">
        <v>2881</v>
      </c>
      <c r="D880" s="1090"/>
      <c r="E880" s="1384"/>
      <c r="F880" s="443" t="s">
        <v>2883</v>
      </c>
      <c r="G880" s="443"/>
      <c r="H880" s="443" t="s">
        <v>2882</v>
      </c>
      <c r="BK880" s="571" t="s">
        <v>1925</v>
      </c>
      <c r="BL880" s="849"/>
      <c r="BM880" s="849"/>
      <c r="BN880" s="849"/>
      <c r="BO880" s="849"/>
      <c r="BP880" s="777" t="s">
        <v>2884</v>
      </c>
    </row>
    <row r="881" spans="2:68" ht="16.5" customHeight="1" x14ac:dyDescent="0.2">
      <c r="B881" s="467">
        <v>1841</v>
      </c>
      <c r="C881" s="440" t="s">
        <v>2891</v>
      </c>
      <c r="D881" s="1090"/>
      <c r="E881" s="1384"/>
      <c r="F881" s="443" t="s">
        <v>2483</v>
      </c>
      <c r="G881" s="443"/>
      <c r="H881" s="396" t="s">
        <v>2892</v>
      </c>
      <c r="BK881" s="571" t="s">
        <v>2895</v>
      </c>
      <c r="BL881" s="849"/>
      <c r="BM881" s="849"/>
      <c r="BN881" s="849"/>
      <c r="BO881" s="849"/>
      <c r="BP881" s="777" t="s">
        <v>2893</v>
      </c>
    </row>
    <row r="882" spans="2:68" ht="16.5" customHeight="1" x14ac:dyDescent="0.2">
      <c r="B882" s="467">
        <v>1842</v>
      </c>
      <c r="C882" s="440" t="s">
        <v>2896</v>
      </c>
      <c r="D882" s="1090"/>
      <c r="E882" s="1384"/>
      <c r="F882" s="443" t="s">
        <v>935</v>
      </c>
      <c r="G882" s="443"/>
      <c r="H882" s="396" t="s">
        <v>2897</v>
      </c>
      <c r="BK882" s="571" t="s">
        <v>2904</v>
      </c>
      <c r="BL882" s="849"/>
      <c r="BM882" s="849"/>
      <c r="BN882" s="849"/>
      <c r="BO882" s="849"/>
      <c r="BP882" s="777" t="s">
        <v>1768</v>
      </c>
    </row>
    <row r="883" spans="2:68" ht="16.5" customHeight="1" x14ac:dyDescent="0.2">
      <c r="B883" s="467">
        <v>1843</v>
      </c>
      <c r="C883" s="440" t="s">
        <v>2898</v>
      </c>
      <c r="D883" s="1090"/>
      <c r="E883" s="1384"/>
      <c r="F883" s="443" t="s">
        <v>2678</v>
      </c>
      <c r="G883" s="443"/>
      <c r="H883" s="443" t="s">
        <v>2899</v>
      </c>
      <c r="BK883" s="571" t="s">
        <v>1096</v>
      </c>
      <c r="BL883" s="849"/>
      <c r="BM883" s="849"/>
      <c r="BN883" s="849"/>
      <c r="BO883" s="849"/>
      <c r="BP883" s="777" t="s">
        <v>2050</v>
      </c>
    </row>
    <row r="884" spans="2:68" ht="16.5" customHeight="1" x14ac:dyDescent="0.2">
      <c r="B884" s="493">
        <v>1657</v>
      </c>
      <c r="C884" s="460" t="s">
        <v>2527</v>
      </c>
      <c r="D884" s="460"/>
      <c r="E884" s="460"/>
      <c r="F884" s="460" t="s">
        <v>2492</v>
      </c>
      <c r="G884" s="460"/>
      <c r="H884" s="935" t="s">
        <v>2900</v>
      </c>
      <c r="I884" s="777"/>
      <c r="J884" s="777"/>
      <c r="K884" s="777"/>
      <c r="L884" s="777"/>
      <c r="M884" s="777"/>
      <c r="N884" s="777"/>
      <c r="O884" s="777"/>
      <c r="P884" s="777"/>
      <c r="Q884" s="777"/>
      <c r="R884" s="777"/>
      <c r="S884" s="777"/>
      <c r="T884" s="777"/>
      <c r="U884" s="777"/>
      <c r="V884" s="777"/>
      <c r="W884" s="777"/>
      <c r="X884" s="777"/>
      <c r="Y884" s="777"/>
      <c r="Z884" s="777"/>
      <c r="AA884" s="777"/>
      <c r="AB884" s="777"/>
      <c r="AC884" s="777"/>
      <c r="AD884" s="777"/>
      <c r="AE884" s="777"/>
      <c r="AF884" s="777"/>
      <c r="AG884" s="777"/>
      <c r="AH884" s="777"/>
      <c r="AI884" s="777"/>
      <c r="AJ884" s="777"/>
      <c r="AK884" s="777"/>
      <c r="AL884" s="777"/>
      <c r="AM884" s="777"/>
      <c r="AN884" s="777"/>
      <c r="AO884" s="777"/>
      <c r="AP884" s="777"/>
      <c r="AQ884" s="777"/>
      <c r="AR884" s="777"/>
      <c r="AS884" s="777"/>
      <c r="AT884" s="777"/>
      <c r="AU884" s="777"/>
      <c r="AV884" s="777"/>
      <c r="AW884" s="777"/>
      <c r="AX884" s="777"/>
      <c r="AY884" s="777"/>
      <c r="AZ884" s="777"/>
      <c r="BA884" s="962" t="s">
        <v>2123</v>
      </c>
      <c r="BB884" s="849"/>
      <c r="BC884" s="849"/>
      <c r="BD884" s="849"/>
      <c r="BE884" s="849"/>
      <c r="BK884" s="967" t="s">
        <v>2901</v>
      </c>
      <c r="BL884" s="849"/>
      <c r="BM884" s="571" t="s">
        <v>2040</v>
      </c>
      <c r="BN884" s="849"/>
      <c r="BO884" s="849"/>
      <c r="BP884" s="777" t="s">
        <v>2319</v>
      </c>
    </row>
    <row r="885" spans="2:68" ht="16.5" customHeight="1" x14ac:dyDescent="0.2">
      <c r="B885" s="489">
        <v>1576</v>
      </c>
      <c r="C885" s="445" t="s">
        <v>2422</v>
      </c>
      <c r="D885" s="445"/>
      <c r="E885" s="445"/>
      <c r="F885" s="450" t="s">
        <v>2908</v>
      </c>
      <c r="G885" s="450"/>
      <c r="H885" s="460" t="s">
        <v>2423</v>
      </c>
      <c r="I885" s="450"/>
      <c r="J885" s="450"/>
      <c r="K885" s="450"/>
      <c r="L885" s="450"/>
      <c r="M885" s="450"/>
      <c r="N885" s="450"/>
      <c r="O885" s="450"/>
      <c r="P885" s="450"/>
      <c r="Q885" s="450"/>
      <c r="R885" s="450"/>
      <c r="S885" s="450"/>
      <c r="T885" s="450"/>
      <c r="U885" s="450"/>
      <c r="V885" s="450"/>
      <c r="W885" s="450"/>
      <c r="X885" s="450"/>
      <c r="Y885" s="450"/>
      <c r="Z885" s="450"/>
      <c r="AA885" s="450"/>
      <c r="AB885" s="450"/>
      <c r="AC885" s="450"/>
      <c r="AD885" s="450"/>
      <c r="AE885" s="450"/>
      <c r="AF885" s="450"/>
      <c r="AG885" s="450"/>
      <c r="AH885" s="450"/>
      <c r="AI885" s="450"/>
      <c r="AJ885" s="450"/>
      <c r="AK885" s="450"/>
      <c r="AL885" s="450"/>
      <c r="AM885" s="450"/>
      <c r="AN885" s="450"/>
      <c r="AO885" s="450"/>
      <c r="AP885" s="450"/>
      <c r="AQ885" s="450"/>
      <c r="AR885" s="450"/>
      <c r="AS885" s="450"/>
      <c r="AT885" s="450"/>
      <c r="AU885" s="450"/>
      <c r="AV885" s="450"/>
      <c r="AW885" s="450"/>
      <c r="AX885" s="450"/>
      <c r="AY885" s="450"/>
      <c r="AZ885" s="450"/>
      <c r="BA885" s="450"/>
      <c r="BB885" s="450"/>
      <c r="BC885" s="450"/>
      <c r="BD885" s="450"/>
      <c r="BE885" s="777"/>
      <c r="BF885" s="777"/>
      <c r="BK885" s="967" t="s">
        <v>2906</v>
      </c>
      <c r="BL885" s="849"/>
      <c r="BM885" s="849"/>
      <c r="BN885" s="849"/>
      <c r="BO885" s="849"/>
      <c r="BP885" s="777" t="s">
        <v>1642</v>
      </c>
    </row>
    <row r="886" spans="2:68" ht="16.5" customHeight="1" x14ac:dyDescent="0.2">
      <c r="B886" s="467">
        <v>1850</v>
      </c>
      <c r="C886" s="440" t="s">
        <v>2909</v>
      </c>
      <c r="D886" s="1090"/>
      <c r="E886" s="1384"/>
      <c r="F886" s="443"/>
      <c r="G886" s="443"/>
      <c r="H886" s="443" t="s">
        <v>2910</v>
      </c>
      <c r="I886" s="965"/>
      <c r="J886" s="443"/>
      <c r="K886" s="443"/>
      <c r="L886" s="443"/>
      <c r="M886" s="443"/>
      <c r="N886" s="443"/>
      <c r="O886" s="443"/>
      <c r="P886" s="443"/>
      <c r="Q886" s="443"/>
      <c r="R886" s="443"/>
      <c r="S886" s="443"/>
      <c r="T886" s="443"/>
      <c r="U886" s="443"/>
      <c r="V886" s="443"/>
      <c r="W886" s="443"/>
      <c r="X886" s="443"/>
      <c r="Y886" s="443"/>
      <c r="Z886" s="443"/>
      <c r="AA886" s="443"/>
      <c r="AB886" s="443"/>
      <c r="AC886" s="443"/>
      <c r="AD886" s="443"/>
      <c r="AE886" s="443"/>
      <c r="AF886" s="443"/>
      <c r="AG886" s="443"/>
      <c r="AH886" s="443"/>
      <c r="AI886" s="443"/>
      <c r="AJ886" s="443"/>
      <c r="AK886" s="443"/>
      <c r="AL886" s="443"/>
      <c r="AM886" s="443"/>
      <c r="AN886" s="443"/>
      <c r="AO886" s="443"/>
      <c r="AP886" s="443"/>
      <c r="AQ886" s="443"/>
      <c r="AR886" s="443"/>
      <c r="AS886" s="443"/>
      <c r="AT886" s="443"/>
      <c r="AU886" s="443"/>
      <c r="AV886" s="443"/>
      <c r="AW886" s="443"/>
      <c r="AX886" s="443"/>
      <c r="AY886" s="443"/>
      <c r="AZ886" s="443"/>
      <c r="BA886" s="443"/>
      <c r="BB886" s="443"/>
      <c r="BC886" s="443"/>
      <c r="BD886" s="443"/>
      <c r="BE886" s="443"/>
      <c r="BF886" s="443"/>
      <c r="BK886" s="571" t="s">
        <v>2124</v>
      </c>
      <c r="BL886" s="849"/>
      <c r="BM886" s="849"/>
      <c r="BN886" s="849"/>
      <c r="BO886" s="849"/>
      <c r="BP886" s="777" t="s">
        <v>2911</v>
      </c>
    </row>
    <row r="887" spans="2:68" ht="16.5" customHeight="1" x14ac:dyDescent="0.2">
      <c r="B887" s="467">
        <v>1851</v>
      </c>
      <c r="C887" s="440" t="s">
        <v>2912</v>
      </c>
      <c r="D887" s="1090"/>
      <c r="E887" s="1384"/>
      <c r="F887" s="443" t="s">
        <v>2420</v>
      </c>
      <c r="G887" s="443"/>
      <c r="H887" s="443" t="s">
        <v>2913</v>
      </c>
      <c r="I887" s="965"/>
      <c r="J887" s="443"/>
      <c r="K887" s="443"/>
      <c r="L887" s="443"/>
      <c r="M887" s="443"/>
      <c r="N887" s="443"/>
      <c r="O887" s="443"/>
      <c r="P887" s="443"/>
      <c r="Q887" s="443"/>
      <c r="R887" s="443"/>
      <c r="S887" s="443"/>
      <c r="T887" s="443"/>
      <c r="U887" s="443"/>
      <c r="V887" s="443"/>
      <c r="W887" s="443"/>
      <c r="X887" s="443"/>
      <c r="Y887" s="443"/>
      <c r="Z887" s="443"/>
      <c r="AA887" s="443"/>
      <c r="AB887" s="443"/>
      <c r="AC887" s="443"/>
      <c r="AD887" s="443"/>
      <c r="AE887" s="443"/>
      <c r="AF887" s="443"/>
      <c r="AG887" s="443"/>
      <c r="AH887" s="443"/>
      <c r="AI887" s="443"/>
      <c r="AJ887" s="443"/>
      <c r="AK887" s="443"/>
      <c r="AL887" s="443"/>
      <c r="AM887" s="443"/>
      <c r="AN887" s="443"/>
      <c r="AO887" s="443"/>
      <c r="AP887" s="443"/>
      <c r="AQ887" s="443"/>
      <c r="AR887" s="443"/>
      <c r="AS887" s="443"/>
      <c r="AT887" s="443"/>
      <c r="AU887" s="443"/>
      <c r="AV887" s="443"/>
      <c r="AW887" s="443"/>
      <c r="AX887" s="443"/>
      <c r="AY887" s="443"/>
      <c r="AZ887" s="443"/>
      <c r="BA887" s="443"/>
      <c r="BB887" s="443"/>
      <c r="BC887" s="443"/>
      <c r="BD887" s="443"/>
      <c r="BE887" s="443"/>
      <c r="BF887" s="443"/>
      <c r="BK887" s="571" t="s">
        <v>2124</v>
      </c>
      <c r="BL887" s="849"/>
      <c r="BM887" s="849"/>
      <c r="BN887" s="849"/>
      <c r="BO887" s="849"/>
      <c r="BP887" s="777" t="s">
        <v>2918</v>
      </c>
    </row>
    <row r="888" spans="2:68" ht="16.5" customHeight="1" x14ac:dyDescent="0.2">
      <c r="B888" s="467">
        <v>1852</v>
      </c>
      <c r="C888" s="440" t="s">
        <v>2914</v>
      </c>
      <c r="D888" s="1090"/>
      <c r="E888" s="1384"/>
      <c r="F888" s="443" t="s">
        <v>2427</v>
      </c>
      <c r="G888" s="443"/>
      <c r="H888" s="396" t="s">
        <v>2915</v>
      </c>
      <c r="I888" s="777"/>
      <c r="BK888" s="571" t="s">
        <v>2124</v>
      </c>
      <c r="BL888" s="849"/>
      <c r="BM888" s="849"/>
      <c r="BN888" s="849"/>
      <c r="BO888" s="849"/>
      <c r="BP888" s="777" t="s">
        <v>2421</v>
      </c>
    </row>
    <row r="889" spans="2:68" ht="16.5" customHeight="1" x14ac:dyDescent="0.2">
      <c r="B889" s="467">
        <v>1856</v>
      </c>
      <c r="C889" s="440" t="s">
        <v>2919</v>
      </c>
      <c r="D889" s="1090"/>
      <c r="E889" s="1384"/>
      <c r="F889" s="443"/>
      <c r="G889" s="443"/>
      <c r="H889" s="443" t="s">
        <v>2920</v>
      </c>
      <c r="BK889" s="571" t="s">
        <v>1987</v>
      </c>
      <c r="BL889" s="849"/>
      <c r="BM889" s="849"/>
      <c r="BN889" s="849"/>
      <c r="BO889" s="849"/>
    </row>
    <row r="890" spans="2:68" ht="16.5" customHeight="1" x14ac:dyDescent="0.2">
      <c r="B890" s="470">
        <v>1490</v>
      </c>
      <c r="C890" s="442" t="s">
        <v>2466</v>
      </c>
      <c r="D890" s="1088"/>
      <c r="E890" s="1386"/>
      <c r="F890" s="442" t="s">
        <v>2922</v>
      </c>
      <c r="G890" s="442"/>
      <c r="H890" s="396"/>
      <c r="BK890" s="571" t="s">
        <v>1988</v>
      </c>
      <c r="BL890" s="849"/>
      <c r="BM890" s="849"/>
      <c r="BN890" s="849"/>
      <c r="BO890" s="849"/>
    </row>
    <row r="891" spans="2:68" ht="16.5" customHeight="1" x14ac:dyDescent="0.2">
      <c r="B891" s="467">
        <v>1859</v>
      </c>
      <c r="C891" s="440" t="s">
        <v>2925</v>
      </c>
      <c r="D891" s="1090"/>
      <c r="E891" s="1384"/>
      <c r="F891" s="442" t="s">
        <v>903</v>
      </c>
      <c r="G891" s="442"/>
      <c r="H891" s="443" t="s">
        <v>2926</v>
      </c>
      <c r="BK891" s="571" t="s">
        <v>2870</v>
      </c>
      <c r="BL891" s="849"/>
      <c r="BM891" s="849"/>
      <c r="BN891" s="849"/>
      <c r="BO891" s="849"/>
    </row>
    <row r="892" spans="2:68" ht="16.5" customHeight="1" x14ac:dyDescent="0.2">
      <c r="B892" s="467">
        <v>1860</v>
      </c>
      <c r="C892" s="440" t="s">
        <v>2928</v>
      </c>
      <c r="D892" s="1090"/>
      <c r="E892" s="1384"/>
      <c r="F892" s="443" t="s">
        <v>2929</v>
      </c>
      <c r="G892" s="443"/>
      <c r="H892" s="443" t="s">
        <v>2974</v>
      </c>
      <c r="BK892" s="571" t="s">
        <v>2040</v>
      </c>
      <c r="BL892" s="571" t="s">
        <v>2124</v>
      </c>
      <c r="BM892" s="849"/>
      <c r="BN892" s="849"/>
      <c r="BO892" s="849"/>
    </row>
    <row r="893" spans="2:68" ht="16.5" customHeight="1" x14ac:dyDescent="0.2">
      <c r="B893" s="467">
        <v>1861</v>
      </c>
      <c r="C893" s="440" t="s">
        <v>2931</v>
      </c>
      <c r="D893" s="1090"/>
      <c r="E893" s="1384"/>
      <c r="F893" s="443" t="s">
        <v>2370</v>
      </c>
      <c r="G893" s="443"/>
      <c r="H893" s="396" t="s">
        <v>2932</v>
      </c>
      <c r="BK893" s="571" t="s">
        <v>1997</v>
      </c>
      <c r="BL893" s="849"/>
      <c r="BM893" s="849"/>
      <c r="BN893" s="849"/>
      <c r="BO893" s="849"/>
    </row>
    <row r="894" spans="2:68" ht="16.5" customHeight="1" x14ac:dyDescent="0.2">
      <c r="B894" s="467">
        <v>1864</v>
      </c>
      <c r="C894" s="440" t="s">
        <v>2935</v>
      </c>
      <c r="D894" s="1090"/>
      <c r="E894" s="1384"/>
      <c r="F894" s="443"/>
      <c r="G894" s="443"/>
      <c r="H894" s="396" t="s">
        <v>2936</v>
      </c>
      <c r="BL894" s="571" t="s">
        <v>2028</v>
      </c>
      <c r="BM894" s="849"/>
      <c r="BN894" s="849"/>
      <c r="BO894" s="849"/>
    </row>
    <row r="895" spans="2:68" ht="16.5" customHeight="1" x14ac:dyDescent="0.2">
      <c r="B895" s="495">
        <v>125</v>
      </c>
      <c r="C895" s="444" t="s">
        <v>2938</v>
      </c>
      <c r="D895" s="444"/>
      <c r="E895" s="444"/>
      <c r="F895" s="460" t="s">
        <v>2389</v>
      </c>
      <c r="G895" s="460"/>
      <c r="H895" s="935" t="s">
        <v>2390</v>
      </c>
      <c r="I895" s="450"/>
      <c r="J895" s="450"/>
      <c r="K895" s="450"/>
      <c r="L895" s="450"/>
      <c r="M895" s="450"/>
      <c r="N895" s="450"/>
      <c r="O895" s="450"/>
      <c r="P895" s="450"/>
      <c r="Q895" s="450"/>
      <c r="R895" s="450"/>
      <c r="S895" s="450"/>
      <c r="T895" s="450"/>
      <c r="U895" s="450"/>
      <c r="V895" s="450"/>
      <c r="W895" s="450"/>
      <c r="X895" s="450"/>
      <c r="Y895" s="450"/>
      <c r="Z895" s="450"/>
      <c r="AA895" s="450"/>
      <c r="AB895" s="450"/>
      <c r="AC895" s="450"/>
      <c r="AD895" s="450"/>
      <c r="AE895" s="450"/>
      <c r="AF895" s="450"/>
      <c r="AG895" s="450"/>
      <c r="AH895" s="450"/>
      <c r="AI895" s="450"/>
      <c r="AJ895" s="450"/>
      <c r="AK895" s="450"/>
      <c r="AL895" s="450"/>
      <c r="AM895" s="450"/>
      <c r="AN895" s="450"/>
      <c r="AO895" s="450"/>
      <c r="AP895" s="450"/>
      <c r="AQ895" s="450"/>
      <c r="AR895" s="777"/>
      <c r="AS895" s="777"/>
      <c r="AT895" s="777"/>
      <c r="AU895" s="777"/>
      <c r="AV895" s="777"/>
      <c r="AW895" s="962" t="s">
        <v>1952</v>
      </c>
      <c r="AX895" s="777"/>
      <c r="AY895" s="777"/>
      <c r="AZ895" s="777"/>
      <c r="BA895" s="777"/>
      <c r="BB895" s="777"/>
      <c r="BC895" s="777"/>
      <c r="BD895" s="777"/>
      <c r="BE895" s="777"/>
      <c r="BF895" s="777"/>
      <c r="BG895" s="777"/>
      <c r="BH895" s="777"/>
      <c r="BI895" s="777"/>
      <c r="BL895" s="571" t="s">
        <v>2032</v>
      </c>
      <c r="BM895" s="849"/>
      <c r="BN895" s="849"/>
      <c r="BO895" s="849"/>
    </row>
    <row r="896" spans="2:68" ht="16.5" customHeight="1" x14ac:dyDescent="0.2">
      <c r="B896" s="467">
        <v>1866</v>
      </c>
      <c r="C896" s="440" t="s">
        <v>2940</v>
      </c>
      <c r="D896" s="1090"/>
      <c r="E896" s="1384"/>
      <c r="F896" s="443"/>
      <c r="G896" s="443"/>
      <c r="H896" s="443" t="s">
        <v>2941</v>
      </c>
      <c r="I896" s="443"/>
      <c r="J896" s="443"/>
      <c r="K896" s="443"/>
      <c r="L896" s="443"/>
      <c r="M896" s="443"/>
      <c r="N896" s="443"/>
      <c r="O896" s="443"/>
      <c r="P896" s="443"/>
      <c r="Q896" s="443"/>
      <c r="R896" s="443"/>
      <c r="S896" s="443"/>
      <c r="T896" s="443"/>
      <c r="U896" s="443"/>
      <c r="V896" s="443"/>
      <c r="W896" s="443"/>
      <c r="X896" s="443"/>
      <c r="Y896" s="443"/>
      <c r="Z896" s="443"/>
      <c r="AA896" s="443"/>
      <c r="AB896" s="443"/>
      <c r="AC896" s="443"/>
      <c r="AD896" s="443"/>
      <c r="AE896" s="443"/>
      <c r="AF896" s="443"/>
      <c r="AG896" s="443"/>
      <c r="AH896" s="443"/>
      <c r="AI896" s="443"/>
      <c r="AJ896" s="443"/>
      <c r="AK896" s="443"/>
      <c r="AL896" s="443"/>
      <c r="AM896" s="443"/>
      <c r="AN896" s="443"/>
      <c r="AO896" s="443"/>
      <c r="AP896" s="443"/>
      <c r="AQ896" s="443"/>
      <c r="AR896" s="443"/>
      <c r="AS896" s="443"/>
      <c r="AT896" s="443"/>
      <c r="AU896" s="443"/>
      <c r="AV896" s="443"/>
      <c r="AW896" s="443"/>
      <c r="AX896" s="443"/>
      <c r="AY896" s="443"/>
      <c r="AZ896" s="443"/>
      <c r="BA896" s="443"/>
      <c r="BB896" s="443"/>
      <c r="BC896" s="443"/>
      <c r="BD896" s="443"/>
      <c r="BE896" s="443"/>
      <c r="BF896" s="443"/>
      <c r="BG896" s="443"/>
      <c r="BH896" s="443"/>
      <c r="BI896" s="443"/>
      <c r="BL896" s="571" t="s">
        <v>2053</v>
      </c>
      <c r="BM896" s="849"/>
      <c r="BN896" s="849"/>
      <c r="BO896" s="849"/>
    </row>
    <row r="897" spans="2:68" ht="16.5" customHeight="1" x14ac:dyDescent="0.2">
      <c r="B897" s="496">
        <v>1742</v>
      </c>
      <c r="C897" s="434" t="s">
        <v>2952</v>
      </c>
      <c r="D897" s="434"/>
      <c r="E897" s="434"/>
      <c r="F897" s="443" t="s">
        <v>2678</v>
      </c>
      <c r="G897" s="443"/>
      <c r="H897" s="443" t="s">
        <v>2953</v>
      </c>
      <c r="I897" s="965"/>
      <c r="J897" s="443"/>
      <c r="K897" s="443"/>
      <c r="L897" s="443"/>
      <c r="M897" s="443"/>
      <c r="N897" s="443"/>
      <c r="O897" s="443"/>
      <c r="P897" s="443"/>
      <c r="Q897" s="443"/>
      <c r="R897" s="443"/>
      <c r="S897" s="443"/>
      <c r="T897" s="443"/>
      <c r="U897" s="443"/>
      <c r="V897" s="443"/>
      <c r="W897" s="443"/>
      <c r="X897" s="443"/>
      <c r="Y897" s="443"/>
      <c r="Z897" s="443"/>
      <c r="AA897" s="443"/>
      <c r="AB897" s="443"/>
      <c r="AC897" s="443"/>
      <c r="AD897" s="443"/>
      <c r="AE897" s="443"/>
      <c r="AF897" s="443"/>
      <c r="AG897" s="443"/>
      <c r="AH897" s="443"/>
      <c r="AI897" s="443"/>
      <c r="AJ897" s="443"/>
      <c r="AK897" s="443"/>
      <c r="AL897" s="443"/>
      <c r="AM897" s="443"/>
      <c r="AN897" s="443"/>
      <c r="AO897" s="443"/>
      <c r="AP897" s="443"/>
      <c r="AQ897" s="443"/>
      <c r="AR897" s="443"/>
      <c r="AS897" s="443"/>
      <c r="AT897" s="443"/>
      <c r="AU897" s="443"/>
      <c r="AV897" s="443"/>
      <c r="AW897" s="443"/>
      <c r="AX897" s="443"/>
      <c r="AY897" s="443"/>
      <c r="AZ897" s="443"/>
      <c r="BA897" s="443"/>
      <c r="BB897" s="443"/>
      <c r="BC897" s="443"/>
      <c r="BD897" s="443"/>
      <c r="BE897" s="443"/>
      <c r="BF897" s="443"/>
      <c r="BG897" s="443"/>
      <c r="BH897" s="443"/>
      <c r="BI897" s="443"/>
      <c r="BL897" s="571" t="s">
        <v>2904</v>
      </c>
      <c r="BM897" s="849"/>
      <c r="BN897" s="849"/>
      <c r="BO897" s="849"/>
    </row>
    <row r="898" spans="2:68" ht="16.5" customHeight="1" x14ac:dyDescent="0.2">
      <c r="B898" s="467">
        <v>1869</v>
      </c>
      <c r="C898" s="440" t="s">
        <v>2954</v>
      </c>
      <c r="D898" s="1090"/>
      <c r="E898" s="1384"/>
      <c r="F898" s="443" t="s">
        <v>2955</v>
      </c>
      <c r="G898" s="443"/>
      <c r="H898" s="443" t="s">
        <v>2956</v>
      </c>
      <c r="I898" s="777"/>
      <c r="BL898" s="571" t="s">
        <v>2905</v>
      </c>
      <c r="BM898" s="849"/>
      <c r="BN898" s="849"/>
      <c r="BO898" s="849"/>
    </row>
    <row r="899" spans="2:68" ht="16.5" customHeight="1" x14ac:dyDescent="0.2">
      <c r="B899" s="469">
        <v>856</v>
      </c>
      <c r="C899" s="448" t="s">
        <v>838</v>
      </c>
      <c r="D899" s="448"/>
      <c r="E899" s="448"/>
      <c r="F899" s="443" t="s">
        <v>1182</v>
      </c>
      <c r="G899" s="443"/>
      <c r="H899" s="443" t="s">
        <v>2959</v>
      </c>
      <c r="BL899" s="571" t="s">
        <v>2958</v>
      </c>
      <c r="BM899" s="849"/>
      <c r="BN899" s="849"/>
      <c r="BO899" s="849"/>
    </row>
    <row r="900" spans="2:68" ht="16.5" customHeight="1" x14ac:dyDescent="0.2">
      <c r="B900" s="491">
        <v>135</v>
      </c>
      <c r="C900" s="454" t="s">
        <v>2704</v>
      </c>
      <c r="D900" s="454"/>
      <c r="E900" s="454"/>
      <c r="F900" s="460" t="s">
        <v>2986</v>
      </c>
      <c r="G900" s="460"/>
      <c r="H900" s="450" t="s">
        <v>2987</v>
      </c>
      <c r="BE900" s="777"/>
      <c r="BF900" s="777"/>
      <c r="BG900" s="777"/>
      <c r="BH900" s="777"/>
      <c r="BI900" s="777"/>
      <c r="BJ900" s="777"/>
      <c r="BM900" s="571" t="s">
        <v>2871</v>
      </c>
      <c r="BN900" s="849"/>
      <c r="BO900" s="849"/>
      <c r="BP900" s="603" t="s">
        <v>1768</v>
      </c>
    </row>
    <row r="901" spans="2:68" ht="16.5" customHeight="1" x14ac:dyDescent="0.2">
      <c r="B901" s="470">
        <v>1126</v>
      </c>
      <c r="C901" s="442" t="s">
        <v>2455</v>
      </c>
      <c r="D901" s="1088"/>
      <c r="E901" s="1386"/>
      <c r="F901" s="443" t="s">
        <v>2992</v>
      </c>
      <c r="G901" s="443"/>
      <c r="H901" s="396" t="s">
        <v>2993</v>
      </c>
      <c r="BE901" s="443"/>
      <c r="BF901" s="443"/>
      <c r="BG901" s="443"/>
      <c r="BH901" s="443"/>
      <c r="BI901" s="443"/>
      <c r="BJ901" s="443"/>
      <c r="BM901" s="571" t="s">
        <v>2001</v>
      </c>
      <c r="BN901" s="849"/>
      <c r="BO901" s="849"/>
    </row>
    <row r="902" spans="2:68" ht="16.5" customHeight="1" x14ac:dyDescent="0.2">
      <c r="B902" s="467">
        <v>1880</v>
      </c>
      <c r="C902" s="1583" t="s">
        <v>2995</v>
      </c>
      <c r="D902" s="1583"/>
      <c r="E902" s="1583"/>
      <c r="F902" s="1583"/>
      <c r="G902" s="440"/>
      <c r="H902" s="443" t="s">
        <v>2996</v>
      </c>
      <c r="BE902" s="443"/>
      <c r="BF902" s="443"/>
      <c r="BG902" s="443"/>
      <c r="BH902" s="443"/>
      <c r="BI902" s="443"/>
      <c r="BJ902" s="443"/>
      <c r="BM902" s="571" t="s">
        <v>2635</v>
      </c>
      <c r="BN902" s="849"/>
      <c r="BO902" s="849"/>
    </row>
    <row r="903" spans="2:68" ht="16.5" customHeight="1" x14ac:dyDescent="0.2">
      <c r="B903" s="467">
        <v>1881</v>
      </c>
      <c r="C903" s="440" t="s">
        <v>2998</v>
      </c>
      <c r="D903" s="1090"/>
      <c r="E903" s="1384"/>
      <c r="F903" s="442" t="s">
        <v>2999</v>
      </c>
      <c r="G903" s="442"/>
      <c r="H903" s="443" t="s">
        <v>3000</v>
      </c>
      <c r="BM903" s="571" t="s">
        <v>2643</v>
      </c>
      <c r="BN903" s="849"/>
      <c r="BO903" s="849"/>
    </row>
    <row r="904" spans="2:68" ht="16.5" customHeight="1" x14ac:dyDescent="0.2">
      <c r="B904" s="494">
        <v>1882</v>
      </c>
      <c r="C904" s="457" t="s">
        <v>3001</v>
      </c>
      <c r="D904" s="457"/>
      <c r="E904" s="457"/>
      <c r="F904" s="462" t="s">
        <v>3002</v>
      </c>
      <c r="G904" s="462"/>
      <c r="H904" s="443" t="s">
        <v>3000</v>
      </c>
      <c r="BM904" s="590" t="s">
        <v>3003</v>
      </c>
      <c r="BN904" s="849"/>
      <c r="BO904" s="849"/>
    </row>
    <row r="905" spans="2:68" ht="16.5" customHeight="1" x14ac:dyDescent="0.2">
      <c r="B905" s="440">
        <v>1536</v>
      </c>
      <c r="C905" s="440" t="s">
        <v>2341</v>
      </c>
      <c r="D905" s="1090"/>
      <c r="E905" s="1384"/>
      <c r="F905" s="443" t="s">
        <v>1909</v>
      </c>
      <c r="G905" s="443"/>
      <c r="H905" s="396" t="s">
        <v>3007</v>
      </c>
      <c r="BM905" s="571" t="s">
        <v>2903</v>
      </c>
      <c r="BN905" s="849"/>
      <c r="BO905" s="849"/>
      <c r="BP905" s="603" t="s">
        <v>1768</v>
      </c>
    </row>
    <row r="906" spans="2:68" ht="16.5" customHeight="1" x14ac:dyDescent="0.2">
      <c r="B906" s="440">
        <v>1885</v>
      </c>
      <c r="C906" s="440" t="s">
        <v>3008</v>
      </c>
      <c r="D906" s="1090"/>
      <c r="E906" s="1384"/>
      <c r="F906" s="443"/>
      <c r="G906" s="443"/>
      <c r="H906" s="443" t="s">
        <v>3009</v>
      </c>
      <c r="BM906" s="967" t="s">
        <v>2903</v>
      </c>
      <c r="BN906" s="849"/>
      <c r="BO906" s="849"/>
      <c r="BP906" s="603" t="s">
        <v>3010</v>
      </c>
    </row>
    <row r="907" spans="2:68" ht="16.5" customHeight="1" x14ac:dyDescent="0.2">
      <c r="B907" s="440">
        <v>1760</v>
      </c>
      <c r="C907" s="440" t="s">
        <v>2730</v>
      </c>
      <c r="D907" s="1090"/>
      <c r="E907" s="1384"/>
      <c r="F907" s="443"/>
      <c r="G907" s="443"/>
      <c r="H907" s="443" t="s">
        <v>3012</v>
      </c>
      <c r="BM907" s="571" t="s">
        <v>2006</v>
      </c>
      <c r="BN907" s="571" t="s">
        <v>1994</v>
      </c>
      <c r="BO907" s="571" t="s">
        <v>2053</v>
      </c>
      <c r="BP907" s="603" t="s">
        <v>2050</v>
      </c>
    </row>
    <row r="908" spans="2:68" ht="16.5" customHeight="1" x14ac:dyDescent="0.2">
      <c r="B908" s="489">
        <v>1881</v>
      </c>
      <c r="C908" s="445" t="s">
        <v>2998</v>
      </c>
      <c r="D908" s="445"/>
      <c r="E908" s="445"/>
      <c r="F908" s="460" t="s">
        <v>2999</v>
      </c>
      <c r="G908" s="1050"/>
      <c r="H908" s="497" t="s">
        <v>3000</v>
      </c>
      <c r="I908" s="777"/>
      <c r="J908" s="777"/>
      <c r="K908" s="777"/>
      <c r="L908" s="777"/>
      <c r="M908" s="777"/>
      <c r="N908" s="777"/>
      <c r="O908" s="777"/>
      <c r="P908" s="777"/>
      <c r="Q908" s="777"/>
      <c r="R908" s="777"/>
      <c r="S908" s="777"/>
      <c r="T908" s="777"/>
      <c r="U908" s="777"/>
      <c r="V908" s="777"/>
      <c r="W908" s="777"/>
      <c r="X908" s="777"/>
      <c r="Y908" s="777"/>
      <c r="Z908" s="777"/>
      <c r="AA908" s="777"/>
      <c r="AB908" s="777"/>
      <c r="AC908" s="777"/>
      <c r="AD908" s="777"/>
      <c r="AE908" s="777"/>
      <c r="AF908" s="777"/>
      <c r="AG908" s="777"/>
      <c r="AH908" s="777"/>
      <c r="AI908" s="777"/>
      <c r="AJ908" s="777"/>
      <c r="AK908" s="777"/>
      <c r="AL908" s="777"/>
      <c r="AM908" s="777"/>
      <c r="AN908" s="777"/>
      <c r="AO908" s="777"/>
      <c r="AP908" s="777"/>
      <c r="AQ908" s="777"/>
      <c r="AR908" s="777"/>
      <c r="AS908" s="777"/>
      <c r="AT908" s="777"/>
      <c r="AU908" s="777"/>
      <c r="AV908" s="777"/>
      <c r="AW908" s="777"/>
      <c r="AX908" s="777"/>
      <c r="AY908" s="777"/>
      <c r="AZ908" s="777"/>
      <c r="BA908" s="777"/>
      <c r="BB908" s="777"/>
      <c r="BC908" s="777"/>
      <c r="BD908" s="777"/>
      <c r="BE908" s="777"/>
      <c r="BF908" s="777"/>
      <c r="BG908" s="777"/>
      <c r="BM908" s="571" t="s">
        <v>3013</v>
      </c>
      <c r="BN908" s="849"/>
      <c r="BO908" s="849"/>
      <c r="BP908" s="603" t="s">
        <v>1819</v>
      </c>
    </row>
    <row r="909" spans="2:68" ht="16.5" customHeight="1" x14ac:dyDescent="0.2">
      <c r="B909" s="440">
        <v>1887</v>
      </c>
      <c r="C909" s="1583" t="s">
        <v>3014</v>
      </c>
      <c r="D909" s="1583"/>
      <c r="E909" s="1583"/>
      <c r="F909" s="1583"/>
      <c r="G909" s="440"/>
      <c r="H909" s="396" t="s">
        <v>3015</v>
      </c>
      <c r="I909" s="443"/>
      <c r="J909" s="443"/>
      <c r="K909" s="443"/>
      <c r="L909" s="443"/>
      <c r="M909" s="443"/>
      <c r="N909" s="443"/>
      <c r="O909" s="443"/>
      <c r="P909" s="443"/>
      <c r="Q909" s="443"/>
      <c r="R909" s="443"/>
      <c r="S909" s="443"/>
      <c r="T909" s="443"/>
      <c r="U909" s="443"/>
      <c r="V909" s="443"/>
      <c r="W909" s="443"/>
      <c r="X909" s="443"/>
      <c r="Y909" s="443"/>
      <c r="Z909" s="443"/>
      <c r="AA909" s="443"/>
      <c r="AB909" s="443"/>
      <c r="AC909" s="443"/>
      <c r="AD909" s="443"/>
      <c r="AE909" s="443"/>
      <c r="AF909" s="443"/>
      <c r="AG909" s="443"/>
      <c r="AH909" s="443"/>
      <c r="AI909" s="443"/>
      <c r="AJ909" s="443"/>
      <c r="AK909" s="443"/>
      <c r="AL909" s="443"/>
      <c r="AM909" s="443"/>
      <c r="AN909" s="443"/>
      <c r="AO909" s="443"/>
      <c r="AP909" s="443"/>
      <c r="AQ909" s="443"/>
      <c r="AR909" s="443"/>
      <c r="AS909" s="443"/>
      <c r="AT909" s="443"/>
      <c r="AU909" s="443"/>
      <c r="AV909" s="443"/>
      <c r="AW909" s="443"/>
      <c r="AX909" s="443"/>
      <c r="AY909" s="443"/>
      <c r="AZ909" s="443"/>
      <c r="BA909" s="443"/>
      <c r="BB909" s="443"/>
      <c r="BC909" s="443"/>
      <c r="BD909" s="443"/>
      <c r="BE909" s="443"/>
      <c r="BF909" s="443"/>
      <c r="BG909" s="443"/>
      <c r="BM909" s="967" t="s">
        <v>3013</v>
      </c>
      <c r="BN909" s="849"/>
      <c r="BO909" s="849"/>
      <c r="BP909" s="603" t="s">
        <v>1768</v>
      </c>
    </row>
    <row r="910" spans="2:68" ht="16.5" customHeight="1" x14ac:dyDescent="0.2">
      <c r="B910" s="440">
        <v>1891</v>
      </c>
      <c r="C910" s="440" t="s">
        <v>3017</v>
      </c>
      <c r="D910" s="1090"/>
      <c r="E910" s="1384"/>
      <c r="F910" s="442" t="s">
        <v>2199</v>
      </c>
      <c r="G910" s="442"/>
      <c r="H910" s="443" t="s">
        <v>3018</v>
      </c>
      <c r="I910" s="965"/>
      <c r="J910" s="443"/>
      <c r="K910" s="443"/>
      <c r="L910" s="443"/>
      <c r="M910" s="443"/>
      <c r="N910" s="443"/>
      <c r="O910" s="443"/>
      <c r="P910" s="443"/>
      <c r="Q910" s="443"/>
      <c r="R910" s="443"/>
      <c r="S910" s="443"/>
      <c r="T910" s="443"/>
      <c r="U910" s="443"/>
      <c r="V910" s="443"/>
      <c r="W910" s="443"/>
      <c r="X910" s="443"/>
      <c r="Y910" s="443"/>
      <c r="Z910" s="443"/>
      <c r="AA910" s="443"/>
      <c r="AB910" s="443"/>
      <c r="AC910" s="443"/>
      <c r="AD910" s="443"/>
      <c r="AE910" s="443"/>
      <c r="AF910" s="443"/>
      <c r="AG910" s="443"/>
      <c r="AH910" s="443"/>
      <c r="AI910" s="443"/>
      <c r="AJ910" s="443"/>
      <c r="AK910" s="443"/>
      <c r="AL910" s="443"/>
      <c r="AM910" s="443"/>
      <c r="AN910" s="443"/>
      <c r="AO910" s="443"/>
      <c r="AP910" s="443"/>
      <c r="AQ910" s="443"/>
      <c r="AR910" s="443"/>
      <c r="AS910" s="443"/>
      <c r="AT910" s="443"/>
      <c r="AU910" s="443"/>
      <c r="AV910" s="443"/>
      <c r="AW910" s="443"/>
      <c r="AX910" s="443"/>
      <c r="AY910" s="443"/>
      <c r="AZ910" s="443"/>
      <c r="BA910" s="443"/>
      <c r="BB910" s="443"/>
      <c r="BC910" s="443"/>
      <c r="BD910" s="443"/>
      <c r="BE910" s="443"/>
      <c r="BF910" s="443"/>
      <c r="BG910" s="443"/>
      <c r="BM910" s="571" t="s">
        <v>1989</v>
      </c>
      <c r="BN910" s="849"/>
      <c r="BO910" s="849"/>
      <c r="BP910" s="603" t="s">
        <v>1642</v>
      </c>
    </row>
    <row r="911" spans="2:68" ht="16.5" customHeight="1" x14ac:dyDescent="0.2">
      <c r="B911" s="440">
        <v>1893</v>
      </c>
      <c r="C911" s="440" t="s">
        <v>3020</v>
      </c>
      <c r="D911" s="1090"/>
      <c r="E911" s="1384"/>
      <c r="F911" s="443" t="s">
        <v>2599</v>
      </c>
      <c r="G911" s="443"/>
      <c r="H911" s="443" t="s">
        <v>3021</v>
      </c>
      <c r="I911" s="777"/>
      <c r="BM911" s="571" t="s">
        <v>2026</v>
      </c>
      <c r="BN911" s="849"/>
      <c r="BO911" s="849"/>
      <c r="BP911" s="603" t="s">
        <v>2050</v>
      </c>
    </row>
    <row r="912" spans="2:68" ht="16.5" customHeight="1" x14ac:dyDescent="0.2">
      <c r="B912" s="440">
        <v>1894</v>
      </c>
      <c r="C912" s="440" t="s">
        <v>3022</v>
      </c>
      <c r="D912" s="1090"/>
      <c r="E912" s="1384"/>
      <c r="F912" s="443"/>
      <c r="G912" s="443"/>
      <c r="H912" s="443" t="s">
        <v>3023</v>
      </c>
      <c r="BM912" s="571" t="s">
        <v>2026</v>
      </c>
      <c r="BN912" s="849"/>
      <c r="BO912" s="849"/>
      <c r="BP912" s="603" t="s">
        <v>3025</v>
      </c>
    </row>
    <row r="913" spans="2:68" ht="16.5" customHeight="1" x14ac:dyDescent="0.2">
      <c r="B913" s="469">
        <v>316</v>
      </c>
      <c r="C913" s="440" t="s">
        <v>3032</v>
      </c>
      <c r="D913" s="1090"/>
      <c r="E913" s="1384"/>
      <c r="F913" s="442" t="s">
        <v>903</v>
      </c>
      <c r="G913" s="442"/>
      <c r="H913" s="396" t="s">
        <v>3033</v>
      </c>
      <c r="BN913" s="951"/>
      <c r="BO913" s="849"/>
      <c r="BP913" s="603" t="s">
        <v>1642</v>
      </c>
    </row>
    <row r="914" spans="2:68" ht="16.5" customHeight="1" x14ac:dyDescent="0.2">
      <c r="B914" s="440">
        <v>1906</v>
      </c>
      <c r="C914" s="440" t="s">
        <v>3037</v>
      </c>
      <c r="D914" s="1090"/>
      <c r="E914" s="1384"/>
      <c r="F914" s="442" t="s">
        <v>1979</v>
      </c>
      <c r="G914" s="442"/>
      <c r="H914" s="443" t="s">
        <v>3038</v>
      </c>
      <c r="BN914" s="571" t="s">
        <v>3039</v>
      </c>
      <c r="BO914" s="849"/>
      <c r="BP914" s="777" t="s">
        <v>1741</v>
      </c>
    </row>
    <row r="915" spans="2:68" ht="16.5" customHeight="1" x14ac:dyDescent="0.2">
      <c r="B915" s="440">
        <v>1909</v>
      </c>
      <c r="C915" s="440" t="s">
        <v>3042</v>
      </c>
      <c r="D915" s="1090"/>
      <c r="E915" s="1384"/>
      <c r="F915" s="443" t="s">
        <v>3044</v>
      </c>
      <c r="G915" s="443"/>
      <c r="H915" s="443" t="s">
        <v>3043</v>
      </c>
      <c r="BN915" s="571" t="s">
        <v>3036</v>
      </c>
      <c r="BO915" s="849"/>
      <c r="BP915" s="777" t="s">
        <v>1642</v>
      </c>
    </row>
    <row r="916" spans="2:68" ht="16.5" customHeight="1" x14ac:dyDescent="0.2">
      <c r="B916" s="440">
        <v>1910</v>
      </c>
      <c r="C916" s="440" t="s">
        <v>3045</v>
      </c>
      <c r="D916" s="1090"/>
      <c r="E916" s="1384"/>
      <c r="F916" s="443" t="s">
        <v>2086</v>
      </c>
      <c r="G916" s="443"/>
      <c r="H916" s="443" t="s">
        <v>3046</v>
      </c>
      <c r="BN916" s="571" t="s">
        <v>3047</v>
      </c>
      <c r="BO916" s="849"/>
      <c r="BP916" s="777" t="s">
        <v>1790</v>
      </c>
    </row>
    <row r="917" spans="2:68" ht="16.5" customHeight="1" x14ac:dyDescent="0.2">
      <c r="B917" s="440">
        <v>1908</v>
      </c>
      <c r="C917" s="440" t="s">
        <v>3048</v>
      </c>
      <c r="D917" s="1090"/>
      <c r="E917" s="1384"/>
      <c r="F917" s="443"/>
      <c r="G917" s="443"/>
      <c r="H917" s="443" t="s">
        <v>3049</v>
      </c>
      <c r="BN917" s="571" t="s">
        <v>3039</v>
      </c>
      <c r="BO917" s="849"/>
      <c r="BP917" s="777" t="s">
        <v>1642</v>
      </c>
    </row>
    <row r="918" spans="2:68" ht="16.5" customHeight="1" x14ac:dyDescent="0.2">
      <c r="B918" s="1075">
        <v>1911</v>
      </c>
      <c r="C918" s="1075" t="s">
        <v>3050</v>
      </c>
      <c r="D918" s="1091"/>
      <c r="E918" s="1385"/>
      <c r="F918" s="501" t="s">
        <v>2955</v>
      </c>
      <c r="G918" s="504"/>
      <c r="H918" s="501" t="s">
        <v>3054</v>
      </c>
      <c r="BN918" s="571" t="s">
        <v>3047</v>
      </c>
      <c r="BO918" s="849"/>
      <c r="BP918" s="777" t="s">
        <v>3051</v>
      </c>
    </row>
    <row r="919" spans="2:68" ht="16.5" customHeight="1" x14ac:dyDescent="0.2">
      <c r="B919" s="1084">
        <v>1912</v>
      </c>
      <c r="C919" s="1084" t="s">
        <v>3052</v>
      </c>
      <c r="D919" s="1084"/>
      <c r="E919" s="1084"/>
      <c r="F919" s="501" t="s">
        <v>2288</v>
      </c>
      <c r="G919" s="504"/>
      <c r="H919" s="501" t="s">
        <v>3053</v>
      </c>
      <c r="BN919" s="571" t="s">
        <v>3036</v>
      </c>
      <c r="BO919" s="849"/>
      <c r="BP919" s="777" t="s">
        <v>3055</v>
      </c>
    </row>
    <row r="920" spans="2:68" ht="16.5" customHeight="1" x14ac:dyDescent="0.2">
      <c r="B920" s="440">
        <v>1917</v>
      </c>
      <c r="C920" s="440" t="s">
        <v>3061</v>
      </c>
      <c r="D920" s="1090"/>
      <c r="E920" s="1384"/>
      <c r="F920" s="443"/>
      <c r="G920" s="443"/>
      <c r="H920" s="396"/>
      <c r="BN920" s="1077" t="s">
        <v>3372</v>
      </c>
      <c r="BO920" s="849"/>
      <c r="BP920" s="777" t="s">
        <v>3062</v>
      </c>
    </row>
    <row r="921" spans="2:68" ht="16.5" customHeight="1" x14ac:dyDescent="0.2">
      <c r="B921" s="1075">
        <v>1920</v>
      </c>
      <c r="C921" s="1075" t="s">
        <v>3065</v>
      </c>
      <c r="D921" s="1091"/>
      <c r="E921" s="1385"/>
      <c r="F921" s="501" t="s">
        <v>1499</v>
      </c>
      <c r="G921" s="504"/>
      <c r="H921" s="501" t="s">
        <v>3066</v>
      </c>
      <c r="BN921" s="1077" t="s">
        <v>3372</v>
      </c>
      <c r="BO921" s="849"/>
      <c r="BP921" s="777" t="s">
        <v>1711</v>
      </c>
    </row>
    <row r="922" spans="2:68" ht="16.5" customHeight="1" x14ac:dyDescent="0.2">
      <c r="B922" s="467">
        <v>1782</v>
      </c>
      <c r="C922" s="440" t="s">
        <v>2772</v>
      </c>
      <c r="D922" s="1090"/>
      <c r="E922" s="1384"/>
      <c r="F922" s="443"/>
      <c r="G922" s="443"/>
      <c r="H922" s="439" t="s">
        <v>2773</v>
      </c>
      <c r="BN922" s="951"/>
      <c r="BO922" s="571" t="s">
        <v>3404</v>
      </c>
      <c r="BP922" s="777" t="s">
        <v>3409</v>
      </c>
    </row>
    <row r="923" spans="2:68" ht="16.5" customHeight="1" x14ac:dyDescent="0.2">
      <c r="B923" s="470">
        <v>1490</v>
      </c>
      <c r="C923" s="442" t="s">
        <v>2466</v>
      </c>
      <c r="D923" s="1088"/>
      <c r="E923" s="1386"/>
      <c r="F923" s="443"/>
      <c r="G923" s="443"/>
      <c r="H923" s="396"/>
      <c r="BN923" s="1078" t="s">
        <v>3372</v>
      </c>
      <c r="BO923" s="849"/>
    </row>
    <row r="924" spans="2:68" ht="16.5" customHeight="1" x14ac:dyDescent="0.2">
      <c r="B924" s="440">
        <v>1929</v>
      </c>
      <c r="C924" s="440" t="s">
        <v>3410</v>
      </c>
      <c r="D924" s="1090"/>
      <c r="E924" s="1384"/>
      <c r="F924" s="442" t="s">
        <v>3412</v>
      </c>
      <c r="G924" s="442"/>
      <c r="H924" s="442" t="s">
        <v>3411</v>
      </c>
      <c r="BO924" s="571" t="s">
        <v>2889</v>
      </c>
      <c r="BP924" s="603" t="s">
        <v>1642</v>
      </c>
    </row>
    <row r="925" spans="2:68" ht="16.5" customHeight="1" x14ac:dyDescent="0.2">
      <c r="B925" s="445">
        <v>1930</v>
      </c>
      <c r="C925" s="445" t="s">
        <v>3413</v>
      </c>
      <c r="D925" s="445"/>
      <c r="E925" s="445"/>
      <c r="F925" s="460" t="s">
        <v>3414</v>
      </c>
      <c r="G925" s="460"/>
      <c r="H925" s="1083" t="s">
        <v>3415</v>
      </c>
      <c r="I925" s="777"/>
      <c r="J925" s="777"/>
      <c r="K925" s="777"/>
      <c r="L925" s="777"/>
      <c r="M925" s="777"/>
      <c r="N925" s="777"/>
      <c r="O925" s="777"/>
      <c r="P925" s="777"/>
      <c r="Q925" s="777"/>
      <c r="R925" s="777"/>
      <c r="S925" s="777"/>
      <c r="T925" s="777"/>
      <c r="U925" s="777"/>
      <c r="V925" s="777"/>
      <c r="W925" s="777"/>
      <c r="X925" s="777"/>
      <c r="Y925" s="777"/>
      <c r="Z925" s="777"/>
      <c r="AA925" s="777"/>
      <c r="AB925" s="777"/>
      <c r="AC925" s="777"/>
      <c r="AD925" s="777"/>
      <c r="AE925" s="777"/>
      <c r="AF925" s="777"/>
      <c r="AG925" s="777"/>
      <c r="AH925" s="777"/>
      <c r="AI925" s="777"/>
      <c r="AJ925" s="777"/>
      <c r="AK925" s="777"/>
      <c r="AL925" s="777"/>
      <c r="AM925" s="777"/>
      <c r="AN925" s="777"/>
      <c r="AO925" s="777"/>
      <c r="AP925" s="777"/>
      <c r="AQ925" s="777"/>
      <c r="AR925" s="777"/>
      <c r="AS925" s="777"/>
      <c r="AT925" s="777"/>
      <c r="AU925" s="777"/>
      <c r="AV925" s="777"/>
      <c r="AW925" s="777"/>
      <c r="AX925" s="777"/>
      <c r="AY925" s="777"/>
      <c r="AZ925" s="777"/>
      <c r="BA925" s="777"/>
      <c r="BB925" s="777"/>
      <c r="BC925" s="777"/>
      <c r="BD925" s="777"/>
      <c r="BE925" s="777"/>
      <c r="BF925" s="777"/>
      <c r="BG925" s="777"/>
      <c r="BH925" s="777"/>
      <c r="BI925" s="777"/>
      <c r="BO925" s="571" t="s">
        <v>2939</v>
      </c>
      <c r="BP925" s="603" t="s">
        <v>1741</v>
      </c>
    </row>
    <row r="926" spans="2:68" ht="16.5" customHeight="1" x14ac:dyDescent="0.2">
      <c r="B926" s="470">
        <v>1931</v>
      </c>
      <c r="C926" s="442" t="s">
        <v>3417</v>
      </c>
      <c r="D926" s="1088"/>
      <c r="E926" s="1386"/>
      <c r="F926" s="443"/>
      <c r="G926" s="443"/>
      <c r="H926" s="396"/>
      <c r="I926" s="443"/>
      <c r="J926" s="443"/>
      <c r="K926" s="443"/>
      <c r="L926" s="443"/>
      <c r="M926" s="443"/>
      <c r="N926" s="443"/>
      <c r="O926" s="443"/>
      <c r="P926" s="443"/>
      <c r="Q926" s="443"/>
      <c r="R926" s="443"/>
      <c r="S926" s="443"/>
      <c r="T926" s="443"/>
      <c r="U926" s="443"/>
      <c r="V926" s="443"/>
      <c r="W926" s="443"/>
      <c r="X926" s="443"/>
      <c r="Y926" s="443"/>
      <c r="Z926" s="443"/>
      <c r="AA926" s="443"/>
      <c r="AB926" s="443"/>
      <c r="AC926" s="443"/>
      <c r="AD926" s="443"/>
      <c r="AE926" s="443"/>
      <c r="AF926" s="443"/>
      <c r="AG926" s="443"/>
      <c r="AH926" s="443"/>
      <c r="AI926" s="443"/>
      <c r="AJ926" s="443"/>
      <c r="AK926" s="443"/>
      <c r="AL926" s="443"/>
      <c r="AM926" s="443"/>
      <c r="AN926" s="443"/>
      <c r="AO926" s="443"/>
      <c r="AP926" s="443"/>
      <c r="AQ926" s="443"/>
      <c r="AR926" s="443"/>
      <c r="AS926" s="443"/>
      <c r="AT926" s="443"/>
      <c r="AU926" s="443"/>
      <c r="AV926" s="443"/>
      <c r="AW926" s="443"/>
      <c r="AX926" s="443"/>
      <c r="AY926" s="443"/>
      <c r="AZ926" s="443"/>
      <c r="BA926" s="443"/>
      <c r="BB926" s="443"/>
      <c r="BC926" s="443"/>
      <c r="BD926" s="443"/>
      <c r="BE926" s="443"/>
      <c r="BF926" s="443"/>
      <c r="BG926" s="443"/>
      <c r="BH926" s="443"/>
      <c r="BI926" s="443"/>
      <c r="BO926" s="571" t="s">
        <v>2889</v>
      </c>
      <c r="BP926" s="603" t="s">
        <v>3418</v>
      </c>
    </row>
    <row r="927" spans="2:68" ht="16.5" customHeight="1" x14ac:dyDescent="0.2">
      <c r="B927" s="440">
        <v>1932</v>
      </c>
      <c r="C927" s="1081" t="s">
        <v>3419</v>
      </c>
      <c r="D927" s="1081"/>
      <c r="E927" s="1081"/>
      <c r="F927" s="442" t="s">
        <v>2370</v>
      </c>
      <c r="G927" s="443"/>
      <c r="H927" s="443" t="s">
        <v>3420</v>
      </c>
      <c r="I927" s="965"/>
      <c r="J927" s="443"/>
      <c r="K927" s="443"/>
      <c r="L927" s="443"/>
      <c r="M927" s="443"/>
      <c r="N927" s="443"/>
      <c r="O927" s="443"/>
      <c r="P927" s="443"/>
      <c r="Q927" s="443"/>
      <c r="R927" s="443"/>
      <c r="S927" s="443"/>
      <c r="T927" s="443"/>
      <c r="U927" s="443"/>
      <c r="V927" s="443"/>
      <c r="W927" s="443"/>
      <c r="X927" s="443"/>
      <c r="Y927" s="443"/>
      <c r="Z927" s="443"/>
      <c r="AA927" s="443"/>
      <c r="AB927" s="443"/>
      <c r="AC927" s="443"/>
      <c r="AD927" s="443"/>
      <c r="AE927" s="443"/>
      <c r="AF927" s="443"/>
      <c r="AG927" s="443"/>
      <c r="AH927" s="443"/>
      <c r="AI927" s="443"/>
      <c r="AJ927" s="443"/>
      <c r="AK927" s="443"/>
      <c r="AL927" s="443"/>
      <c r="AM927" s="443"/>
      <c r="AN927" s="443"/>
      <c r="AO927" s="443"/>
      <c r="AP927" s="443"/>
      <c r="AQ927" s="443"/>
      <c r="AR927" s="443"/>
      <c r="AS927" s="443"/>
      <c r="AT927" s="443"/>
      <c r="AU927" s="443"/>
      <c r="AV927" s="443"/>
      <c r="AW927" s="443"/>
      <c r="AX927" s="443"/>
      <c r="AY927" s="443"/>
      <c r="AZ927" s="443"/>
      <c r="BA927" s="443"/>
      <c r="BB927" s="443"/>
      <c r="BC927" s="443"/>
      <c r="BD927" s="443"/>
      <c r="BE927" s="443"/>
      <c r="BF927" s="443"/>
      <c r="BG927" s="443"/>
      <c r="BH927" s="443"/>
      <c r="BI927" s="443"/>
      <c r="BO927" s="571" t="s">
        <v>2002</v>
      </c>
      <c r="BP927" s="603" t="s">
        <v>1642</v>
      </c>
    </row>
    <row r="928" spans="2:68" ht="16.5" customHeight="1" x14ac:dyDescent="0.2">
      <c r="B928" s="457">
        <v>1933</v>
      </c>
      <c r="C928" s="457" t="s">
        <v>3421</v>
      </c>
      <c r="D928" s="1116"/>
      <c r="E928" s="1116"/>
      <c r="F928" s="1016" t="s">
        <v>3434</v>
      </c>
      <c r="G928" s="443"/>
      <c r="H928" s="439" t="s">
        <v>3422</v>
      </c>
      <c r="I928" s="777"/>
      <c r="BO928" s="571" t="s">
        <v>3424</v>
      </c>
      <c r="BP928" s="603" t="s">
        <v>2478</v>
      </c>
    </row>
    <row r="929" spans="2:67" ht="16.5" customHeight="1" x14ac:dyDescent="0.2">
      <c r="B929" s="448">
        <v>631</v>
      </c>
      <c r="C929" s="448" t="s">
        <v>3436</v>
      </c>
      <c r="D929" s="448"/>
      <c r="E929" s="448"/>
      <c r="F929" s="443"/>
      <c r="H929" s="442" t="s">
        <v>3437</v>
      </c>
      <c r="BO929" s="951"/>
    </row>
    <row r="930" spans="2:67" ht="16.5" customHeight="1" x14ac:dyDescent="0.2">
      <c r="B930" s="440">
        <v>1937</v>
      </c>
      <c r="C930" s="440" t="s">
        <v>3443</v>
      </c>
      <c r="D930" s="1090"/>
      <c r="E930" s="1384"/>
      <c r="F930" s="443"/>
      <c r="H930" s="443" t="s">
        <v>3444</v>
      </c>
      <c r="BO930" s="571" t="s">
        <v>1982</v>
      </c>
    </row>
  </sheetData>
  <autoFilter ref="A11:BQ432" xr:uid="{00000000-0009-0000-0000-000003000000}"/>
  <mergeCells count="176">
    <mergeCell ref="F13:F30"/>
    <mergeCell ref="G13:G30"/>
    <mergeCell ref="D14:D26"/>
    <mergeCell ref="E13:E26"/>
    <mergeCell ref="E27:E30"/>
    <mergeCell ref="D27:D29"/>
    <mergeCell ref="F31:F32"/>
    <mergeCell ref="G31:G32"/>
    <mergeCell ref="D30:D32"/>
    <mergeCell ref="E31:E38"/>
    <mergeCell ref="D33:D38"/>
    <mergeCell ref="F96:F107"/>
    <mergeCell ref="G96:G107"/>
    <mergeCell ref="D229:D238"/>
    <mergeCell ref="F159:F170"/>
    <mergeCell ref="G159:G170"/>
    <mergeCell ref="D171:D182"/>
    <mergeCell ref="E171:E182"/>
    <mergeCell ref="F171:F182"/>
    <mergeCell ref="G171:G182"/>
    <mergeCell ref="F138:F144"/>
    <mergeCell ref="D183:D194"/>
    <mergeCell ref="E183:E194"/>
    <mergeCell ref="F183:F194"/>
    <mergeCell ref="G183:G194"/>
    <mergeCell ref="E195:E202"/>
    <mergeCell ref="F197:F202"/>
    <mergeCell ref="G197:G202"/>
    <mergeCell ref="F203:F211"/>
    <mergeCell ref="G203:G211"/>
    <mergeCell ref="E203:E215"/>
    <mergeCell ref="F33:F38"/>
    <mergeCell ref="G33:G38"/>
    <mergeCell ref="D54:D68"/>
    <mergeCell ref="F54:F68"/>
    <mergeCell ref="G54:G68"/>
    <mergeCell ref="F69:F73"/>
    <mergeCell ref="F74:F75"/>
    <mergeCell ref="F76:F80"/>
    <mergeCell ref="F81:F82"/>
    <mergeCell ref="E54:E68"/>
    <mergeCell ref="E39:E53"/>
    <mergeCell ref="D69:D73"/>
    <mergeCell ref="G69:G73"/>
    <mergeCell ref="D39:D53"/>
    <mergeCell ref="F39:F53"/>
    <mergeCell ref="G39:G53"/>
    <mergeCell ref="D74:D75"/>
    <mergeCell ref="G74:G75"/>
    <mergeCell ref="D135:D137"/>
    <mergeCell ref="F135:F137"/>
    <mergeCell ref="G135:G137"/>
    <mergeCell ref="F195:F196"/>
    <mergeCell ref="G195:G196"/>
    <mergeCell ref="D209:D211"/>
    <mergeCell ref="D207:D208"/>
    <mergeCell ref="D203:D206"/>
    <mergeCell ref="D197:D200"/>
    <mergeCell ref="G151:G154"/>
    <mergeCell ref="D145:D148"/>
    <mergeCell ref="F145:F148"/>
    <mergeCell ref="G145:G148"/>
    <mergeCell ref="D138:D144"/>
    <mergeCell ref="D113:D120"/>
    <mergeCell ref="E83:E94"/>
    <mergeCell ref="E95:E110"/>
    <mergeCell ref="E111:E123"/>
    <mergeCell ref="D108:D110"/>
    <mergeCell ref="F108:F110"/>
    <mergeCell ref="G108:G110"/>
    <mergeCell ref="D96:D107"/>
    <mergeCell ref="D156:D158"/>
    <mergeCell ref="D159:D170"/>
    <mergeCell ref="F156:F158"/>
    <mergeCell ref="G156:G158"/>
    <mergeCell ref="D322:D324"/>
    <mergeCell ref="F312:F324"/>
    <mergeCell ref="G312:G324"/>
    <mergeCell ref="D297:D302"/>
    <mergeCell ref="D256:D264"/>
    <mergeCell ref="D265:D283"/>
    <mergeCell ref="D313:D314"/>
    <mergeCell ref="D303:D304"/>
    <mergeCell ref="D195:D196"/>
    <mergeCell ref="F229:F238"/>
    <mergeCell ref="G229:G238"/>
    <mergeCell ref="D216:D228"/>
    <mergeCell ref="F216:F228"/>
    <mergeCell ref="G216:G228"/>
    <mergeCell ref="F212:F215"/>
    <mergeCell ref="G212:G215"/>
    <mergeCell ref="D242:D248"/>
    <mergeCell ref="E256:E264"/>
    <mergeCell ref="E265:E283"/>
    <mergeCell ref="E284:E296"/>
    <mergeCell ref="C909:F909"/>
    <mergeCell ref="C902:F902"/>
    <mergeCell ref="C824:F824"/>
    <mergeCell ref="C747:F747"/>
    <mergeCell ref="F736:H736"/>
    <mergeCell ref="H692:AQ692"/>
    <mergeCell ref="H684:AO684"/>
    <mergeCell ref="H823:AO823"/>
    <mergeCell ref="C811:F811"/>
    <mergeCell ref="C654:F654"/>
    <mergeCell ref="A9:BP9"/>
    <mergeCell ref="F433:L433"/>
    <mergeCell ref="F398:F412"/>
    <mergeCell ref="F383:F394"/>
    <mergeCell ref="A12:BP12"/>
    <mergeCell ref="F413:F430"/>
    <mergeCell ref="F111:F122"/>
    <mergeCell ref="D111:D112"/>
    <mergeCell ref="D121:D122"/>
    <mergeCell ref="F149:F150"/>
    <mergeCell ref="G149:G150"/>
    <mergeCell ref="D149:D150"/>
    <mergeCell ref="G111:G122"/>
    <mergeCell ref="F310:F311"/>
    <mergeCell ref="G310:G311"/>
    <mergeCell ref="D305:D309"/>
    <mergeCell ref="F256:F309"/>
    <mergeCell ref="G256:G309"/>
    <mergeCell ref="D212:D214"/>
    <mergeCell ref="D151:D154"/>
    <mergeCell ref="F151:F154"/>
    <mergeCell ref="F326:F328"/>
    <mergeCell ref="G326:G328"/>
    <mergeCell ref="D365:D376"/>
    <mergeCell ref="F365:F376"/>
    <mergeCell ref="G365:G376"/>
    <mergeCell ref="D329:D359"/>
    <mergeCell ref="F329:F359"/>
    <mergeCell ref="G329:G359"/>
    <mergeCell ref="D315:D321"/>
    <mergeCell ref="D284:D296"/>
    <mergeCell ref="H593:AM593"/>
    <mergeCell ref="F434:H434"/>
    <mergeCell ref="F377:F380"/>
    <mergeCell ref="D377:D380"/>
    <mergeCell ref="G377:G380"/>
    <mergeCell ref="D361:D364"/>
    <mergeCell ref="F360:F364"/>
    <mergeCell ref="G360:G364"/>
    <mergeCell ref="E297:E309"/>
    <mergeCell ref="E310:E311"/>
    <mergeCell ref="E312:E324"/>
    <mergeCell ref="E326:E328"/>
    <mergeCell ref="E329:E359"/>
    <mergeCell ref="E360:E364"/>
    <mergeCell ref="E365:E376"/>
    <mergeCell ref="E377:E380"/>
    <mergeCell ref="G76:G80"/>
    <mergeCell ref="D83:D94"/>
    <mergeCell ref="F83:F94"/>
    <mergeCell ref="G83:G94"/>
    <mergeCell ref="D76:D80"/>
    <mergeCell ref="D81:D82"/>
    <mergeCell ref="G81:G82"/>
    <mergeCell ref="F240:F255"/>
    <mergeCell ref="G240:G255"/>
    <mergeCell ref="D240:D241"/>
    <mergeCell ref="D249:D253"/>
    <mergeCell ref="E216:E228"/>
    <mergeCell ref="E229:E239"/>
    <mergeCell ref="E240:E255"/>
    <mergeCell ref="G138:G144"/>
    <mergeCell ref="D124:D134"/>
    <mergeCell ref="F124:F134"/>
    <mergeCell ref="G124:G134"/>
    <mergeCell ref="E69:E82"/>
    <mergeCell ref="D254:D255"/>
    <mergeCell ref="E124:E137"/>
    <mergeCell ref="E138:E148"/>
    <mergeCell ref="E149:E158"/>
    <mergeCell ref="E159:E170"/>
  </mergeCells>
  <phoneticPr fontId="51" type="noConversion"/>
  <pageMargins left="0.39370078740157483" right="0.39370078740157483" top="0.39370078740157483" bottom="0.39370078740157483" header="0" footer="0"/>
  <pageSetup paperSize="9"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12C04-9942-4AA4-8E86-10632040CBCC}">
  <sheetPr filterMode="1"/>
  <dimension ref="A1:G166"/>
  <sheetViews>
    <sheetView workbookViewId="0">
      <selection activeCell="C96" sqref="C96"/>
    </sheetView>
  </sheetViews>
  <sheetFormatPr baseColWidth="10" defaultRowHeight="15" x14ac:dyDescent="0.25"/>
  <cols>
    <col min="1" max="1" width="4" bestFit="1" customWidth="1"/>
    <col min="2" max="2" width="5.5703125" bestFit="1" customWidth="1"/>
    <col min="3" max="3" width="63.85546875" bestFit="1" customWidth="1"/>
    <col min="4" max="4" width="53.140625" bestFit="1" customWidth="1"/>
    <col min="5" max="5" width="12.85546875" bestFit="1" customWidth="1"/>
    <col min="6" max="6" width="24.28515625" bestFit="1" customWidth="1"/>
    <col min="7" max="7" width="22.85546875" bestFit="1" customWidth="1"/>
  </cols>
  <sheetData>
    <row r="1" spans="1:7" ht="15.75" thickBot="1" x14ac:dyDescent="0.3">
      <c r="A1" s="1628" t="s">
        <v>3070</v>
      </c>
      <c r="B1" s="1629"/>
      <c r="C1" s="1629"/>
      <c r="D1" s="1629"/>
      <c r="E1" s="1629"/>
      <c r="F1" s="1629"/>
      <c r="G1" s="1630"/>
    </row>
    <row r="2" spans="1:7" ht="15.75" thickBot="1" x14ac:dyDescent="0.3">
      <c r="A2" s="505"/>
      <c r="B2" s="506"/>
      <c r="C2" s="506"/>
      <c r="D2" s="506"/>
      <c r="E2" s="506"/>
      <c r="F2" s="506"/>
      <c r="G2" s="506"/>
    </row>
    <row r="3" spans="1:7" ht="15.75" hidden="1" thickBot="1" x14ac:dyDescent="0.3">
      <c r="A3" s="507">
        <v>134</v>
      </c>
      <c r="B3" s="508">
        <v>1249</v>
      </c>
      <c r="C3" s="509" t="s">
        <v>3071</v>
      </c>
      <c r="D3" s="540" t="s">
        <v>3072</v>
      </c>
      <c r="E3" s="508" t="s">
        <v>1182</v>
      </c>
      <c r="F3" s="508" t="s">
        <v>3073</v>
      </c>
      <c r="G3" s="508" t="s">
        <v>3074</v>
      </c>
    </row>
    <row r="4" spans="1:7" ht="15.75" hidden="1" thickBot="1" x14ac:dyDescent="0.3">
      <c r="A4" s="507">
        <v>193</v>
      </c>
      <c r="B4" s="508">
        <v>1061</v>
      </c>
      <c r="C4" s="509" t="s">
        <v>3075</v>
      </c>
      <c r="D4" s="540" t="s">
        <v>3076</v>
      </c>
      <c r="E4" s="508" t="s">
        <v>1182</v>
      </c>
      <c r="F4" s="508" t="s">
        <v>3073</v>
      </c>
      <c r="G4" s="508" t="s">
        <v>3074</v>
      </c>
    </row>
    <row r="5" spans="1:7" ht="15.75" hidden="1" thickBot="1" x14ac:dyDescent="0.3">
      <c r="A5" s="507">
        <v>148</v>
      </c>
      <c r="B5" s="508">
        <v>694</v>
      </c>
      <c r="C5" s="509" t="s">
        <v>514</v>
      </c>
      <c r="D5" s="540" t="s">
        <v>3077</v>
      </c>
      <c r="E5" s="508" t="s">
        <v>1182</v>
      </c>
      <c r="F5" s="508" t="s">
        <v>3073</v>
      </c>
      <c r="G5" s="508" t="s">
        <v>3078</v>
      </c>
    </row>
    <row r="6" spans="1:7" ht="15.75" hidden="1" thickBot="1" x14ac:dyDescent="0.3">
      <c r="A6" s="507">
        <v>172</v>
      </c>
      <c r="B6" s="508">
        <v>1491</v>
      </c>
      <c r="C6" s="509" t="s">
        <v>3079</v>
      </c>
      <c r="D6" s="540" t="s">
        <v>3080</v>
      </c>
      <c r="E6" s="508" t="s">
        <v>1182</v>
      </c>
      <c r="F6" s="508" t="s">
        <v>3073</v>
      </c>
      <c r="G6" s="508" t="s">
        <v>3078</v>
      </c>
    </row>
    <row r="7" spans="1:7" ht="15.75" hidden="1" thickBot="1" x14ac:dyDescent="0.3">
      <c r="A7" s="507">
        <v>141</v>
      </c>
      <c r="B7" s="508">
        <v>1485</v>
      </c>
      <c r="C7" s="509" t="s">
        <v>3081</v>
      </c>
      <c r="D7" s="540" t="s">
        <v>3082</v>
      </c>
      <c r="E7" s="508" t="s">
        <v>1182</v>
      </c>
      <c r="F7" s="508" t="s">
        <v>3073</v>
      </c>
      <c r="G7" s="508" t="s">
        <v>3083</v>
      </c>
    </row>
    <row r="8" spans="1:7" ht="15.75" hidden="1" thickBot="1" x14ac:dyDescent="0.3">
      <c r="A8" s="507">
        <v>191</v>
      </c>
      <c r="B8" s="508">
        <v>1079</v>
      </c>
      <c r="C8" s="509" t="s">
        <v>3084</v>
      </c>
      <c r="D8" s="540" t="s">
        <v>3085</v>
      </c>
      <c r="E8" s="508" t="s">
        <v>1182</v>
      </c>
      <c r="F8" s="508" t="s">
        <v>3073</v>
      </c>
      <c r="G8" s="508" t="s">
        <v>3083</v>
      </c>
    </row>
    <row r="9" spans="1:7" ht="15.75" hidden="1" thickBot="1" x14ac:dyDescent="0.3">
      <c r="A9" s="507">
        <v>221</v>
      </c>
      <c r="B9" s="508">
        <v>120</v>
      </c>
      <c r="C9" s="509" t="s">
        <v>107</v>
      </c>
      <c r="D9" s="540" t="s">
        <v>3086</v>
      </c>
      <c r="E9" s="508" t="s">
        <v>3087</v>
      </c>
      <c r="F9" s="508" t="s">
        <v>3088</v>
      </c>
      <c r="G9" s="508" t="s">
        <v>3089</v>
      </c>
    </row>
    <row r="10" spans="1:7" ht="15.75" hidden="1" thickBot="1" x14ac:dyDescent="0.3">
      <c r="A10" s="507">
        <v>214</v>
      </c>
      <c r="B10" s="508">
        <v>1387</v>
      </c>
      <c r="C10" s="509" t="s">
        <v>3090</v>
      </c>
      <c r="D10" s="540" t="s">
        <v>3091</v>
      </c>
      <c r="E10" s="508" t="s">
        <v>3087</v>
      </c>
      <c r="F10" s="508" t="s">
        <v>3088</v>
      </c>
      <c r="G10" s="508" t="s">
        <v>3092</v>
      </c>
    </row>
    <row r="11" spans="1:7" ht="15.75" hidden="1" thickBot="1" x14ac:dyDescent="0.3">
      <c r="A11" s="507">
        <v>220</v>
      </c>
      <c r="B11" s="508">
        <v>1337</v>
      </c>
      <c r="C11" s="509" t="s">
        <v>3093</v>
      </c>
      <c r="D11" s="540" t="s">
        <v>3094</v>
      </c>
      <c r="E11" s="508" t="s">
        <v>3087</v>
      </c>
      <c r="F11" s="508" t="s">
        <v>3088</v>
      </c>
      <c r="G11" s="508" t="s">
        <v>3095</v>
      </c>
    </row>
    <row r="12" spans="1:7" ht="15.75" hidden="1" thickBot="1" x14ac:dyDescent="0.3">
      <c r="A12" s="507">
        <v>210</v>
      </c>
      <c r="B12" s="508">
        <v>1345</v>
      </c>
      <c r="C12" s="509" t="s">
        <v>3096</v>
      </c>
      <c r="D12" s="540" t="s">
        <v>3097</v>
      </c>
      <c r="E12" s="508" t="s">
        <v>3087</v>
      </c>
      <c r="F12" s="508" t="s">
        <v>3088</v>
      </c>
      <c r="G12" s="508" t="s">
        <v>3098</v>
      </c>
    </row>
    <row r="13" spans="1:7" ht="15.75" hidden="1" thickBot="1" x14ac:dyDescent="0.3">
      <c r="A13" s="507">
        <v>212</v>
      </c>
      <c r="B13" s="508">
        <v>1422</v>
      </c>
      <c r="C13" s="509" t="s">
        <v>3099</v>
      </c>
      <c r="D13" s="540" t="s">
        <v>3100</v>
      </c>
      <c r="E13" s="508" t="s">
        <v>3087</v>
      </c>
      <c r="F13" s="508" t="s">
        <v>3088</v>
      </c>
      <c r="G13" s="508" t="s">
        <v>3098</v>
      </c>
    </row>
    <row r="14" spans="1:7" ht="15.75" hidden="1" thickBot="1" x14ac:dyDescent="0.3">
      <c r="A14" s="507">
        <v>218</v>
      </c>
      <c r="B14" s="508">
        <v>1451</v>
      </c>
      <c r="C14" s="509" t="s">
        <v>3101</v>
      </c>
      <c r="D14" s="540" t="s">
        <v>3102</v>
      </c>
      <c r="E14" s="508" t="s">
        <v>3087</v>
      </c>
      <c r="F14" s="508" t="s">
        <v>3088</v>
      </c>
      <c r="G14" s="508" t="s">
        <v>3098</v>
      </c>
    </row>
    <row r="15" spans="1:7" ht="15.75" hidden="1" thickBot="1" x14ac:dyDescent="0.3">
      <c r="A15" s="507">
        <v>209</v>
      </c>
      <c r="B15" s="508">
        <v>1231</v>
      </c>
      <c r="C15" s="509" t="s">
        <v>1684</v>
      </c>
      <c r="D15" s="540" t="s">
        <v>3103</v>
      </c>
      <c r="E15" s="508" t="s">
        <v>3087</v>
      </c>
      <c r="F15" s="508" t="s">
        <v>3104</v>
      </c>
      <c r="G15" s="508" t="s">
        <v>3105</v>
      </c>
    </row>
    <row r="16" spans="1:7" ht="15.75" hidden="1" thickBot="1" x14ac:dyDescent="0.3">
      <c r="A16" s="507">
        <v>211</v>
      </c>
      <c r="B16" s="508">
        <v>1396</v>
      </c>
      <c r="C16" s="509" t="s">
        <v>3106</v>
      </c>
      <c r="D16" s="540" t="s">
        <v>3107</v>
      </c>
      <c r="E16" s="508" t="s">
        <v>3087</v>
      </c>
      <c r="F16" s="508" t="s">
        <v>3104</v>
      </c>
      <c r="G16" s="508" t="s">
        <v>3105</v>
      </c>
    </row>
    <row r="17" spans="1:7" ht="15.75" hidden="1" thickBot="1" x14ac:dyDescent="0.3">
      <c r="A17" s="507">
        <v>219</v>
      </c>
      <c r="B17" s="508">
        <v>1448</v>
      </c>
      <c r="C17" s="509" t="s">
        <v>3108</v>
      </c>
      <c r="D17" s="540" t="s">
        <v>3109</v>
      </c>
      <c r="E17" s="508" t="s">
        <v>3087</v>
      </c>
      <c r="F17" s="508" t="s">
        <v>3104</v>
      </c>
      <c r="G17" s="508" t="s">
        <v>3105</v>
      </c>
    </row>
    <row r="18" spans="1:7" ht="15.75" hidden="1" thickBot="1" x14ac:dyDescent="0.3">
      <c r="A18" s="507">
        <v>260</v>
      </c>
      <c r="B18" s="508">
        <v>1591</v>
      </c>
      <c r="C18" s="509" t="s">
        <v>3110</v>
      </c>
      <c r="D18" s="540" t="s">
        <v>3111</v>
      </c>
      <c r="E18" s="508" t="s">
        <v>3087</v>
      </c>
      <c r="F18" s="508" t="s">
        <v>3112</v>
      </c>
      <c r="G18" s="508" t="s">
        <v>3113</v>
      </c>
    </row>
    <row r="19" spans="1:7" ht="15.75" hidden="1" thickBot="1" x14ac:dyDescent="0.3">
      <c r="A19" s="507">
        <v>52</v>
      </c>
      <c r="B19" s="508">
        <v>1527</v>
      </c>
      <c r="C19" s="509" t="s">
        <v>3114</v>
      </c>
      <c r="D19" s="540" t="s">
        <v>2327</v>
      </c>
      <c r="E19" s="508" t="s">
        <v>3087</v>
      </c>
      <c r="F19" s="510" t="s">
        <v>3112</v>
      </c>
      <c r="G19" s="508" t="s">
        <v>3115</v>
      </c>
    </row>
    <row r="20" spans="1:7" ht="15.75" hidden="1" thickBot="1" x14ac:dyDescent="0.3">
      <c r="A20" s="507">
        <v>53</v>
      </c>
      <c r="B20" s="508">
        <v>1376</v>
      </c>
      <c r="C20" s="509" t="s">
        <v>3116</v>
      </c>
      <c r="D20" s="540" t="s">
        <v>3117</v>
      </c>
      <c r="E20" s="508" t="s">
        <v>3087</v>
      </c>
      <c r="F20" s="510" t="s">
        <v>3112</v>
      </c>
      <c r="G20" s="508" t="s">
        <v>3115</v>
      </c>
    </row>
    <row r="21" spans="1:7" ht="15.75" hidden="1" thickBot="1" x14ac:dyDescent="0.3">
      <c r="A21" s="507">
        <v>54</v>
      </c>
      <c r="B21" s="508">
        <v>1592</v>
      </c>
      <c r="C21" s="509" t="s">
        <v>3118</v>
      </c>
      <c r="D21" s="540" t="s">
        <v>3119</v>
      </c>
      <c r="E21" s="508" t="s">
        <v>3087</v>
      </c>
      <c r="F21" s="510" t="s">
        <v>3112</v>
      </c>
      <c r="G21" s="508" t="s">
        <v>3115</v>
      </c>
    </row>
    <row r="22" spans="1:7" ht="15.75" hidden="1" thickBot="1" x14ac:dyDescent="0.3">
      <c r="A22" s="507">
        <v>57</v>
      </c>
      <c r="B22" s="508">
        <v>1594</v>
      </c>
      <c r="C22" s="509" t="s">
        <v>3120</v>
      </c>
      <c r="D22" s="540" t="s">
        <v>3121</v>
      </c>
      <c r="E22" s="508" t="s">
        <v>3087</v>
      </c>
      <c r="F22" s="510" t="s">
        <v>3112</v>
      </c>
      <c r="G22" s="508" t="s">
        <v>3115</v>
      </c>
    </row>
    <row r="23" spans="1:7" ht="15.75" hidden="1" thickBot="1" x14ac:dyDescent="0.3">
      <c r="A23" s="507">
        <v>61</v>
      </c>
      <c r="B23" s="508">
        <v>291</v>
      </c>
      <c r="C23" s="509" t="s">
        <v>3122</v>
      </c>
      <c r="D23" s="540" t="s">
        <v>3123</v>
      </c>
      <c r="E23" s="508" t="s">
        <v>3087</v>
      </c>
      <c r="F23" s="510" t="s">
        <v>3112</v>
      </c>
      <c r="G23" s="508" t="s">
        <v>3115</v>
      </c>
    </row>
    <row r="24" spans="1:7" ht="15.75" hidden="1" thickBot="1" x14ac:dyDescent="0.3">
      <c r="A24" s="507">
        <v>65</v>
      </c>
      <c r="B24" s="508">
        <v>1706</v>
      </c>
      <c r="C24" s="509" t="s">
        <v>3124</v>
      </c>
      <c r="D24" s="540" t="s">
        <v>3125</v>
      </c>
      <c r="E24" s="508" t="s">
        <v>3087</v>
      </c>
      <c r="F24" s="510" t="s">
        <v>3112</v>
      </c>
      <c r="G24" s="508" t="s">
        <v>3115</v>
      </c>
    </row>
    <row r="25" spans="1:7" ht="15.75" hidden="1" thickBot="1" x14ac:dyDescent="0.3">
      <c r="A25" s="507">
        <v>67</v>
      </c>
      <c r="B25" s="508">
        <v>1697</v>
      </c>
      <c r="C25" s="509" t="s">
        <v>3126</v>
      </c>
      <c r="D25" s="540" t="s">
        <v>3127</v>
      </c>
      <c r="E25" s="508" t="s">
        <v>3087</v>
      </c>
      <c r="F25" s="510" t="s">
        <v>3112</v>
      </c>
      <c r="G25" s="508" t="s">
        <v>3115</v>
      </c>
    </row>
    <row r="26" spans="1:7" ht="15.75" hidden="1" thickBot="1" x14ac:dyDescent="0.3">
      <c r="A26" s="507">
        <v>70</v>
      </c>
      <c r="B26" s="508">
        <v>1430</v>
      </c>
      <c r="C26" s="509" t="s">
        <v>3128</v>
      </c>
      <c r="D26" s="540" t="s">
        <v>2217</v>
      </c>
      <c r="E26" s="508" t="s">
        <v>3087</v>
      </c>
      <c r="F26" s="510" t="s">
        <v>3112</v>
      </c>
      <c r="G26" s="508" t="s">
        <v>3115</v>
      </c>
    </row>
    <row r="27" spans="1:7" ht="15.75" hidden="1" thickBot="1" x14ac:dyDescent="0.3">
      <c r="A27" s="507">
        <v>72</v>
      </c>
      <c r="B27" s="508">
        <v>361</v>
      </c>
      <c r="C27" s="509" t="s">
        <v>3129</v>
      </c>
      <c r="D27" s="540" t="s">
        <v>3130</v>
      </c>
      <c r="E27" s="508" t="s">
        <v>3087</v>
      </c>
      <c r="F27" s="510" t="s">
        <v>3112</v>
      </c>
      <c r="G27" s="508" t="s">
        <v>3115</v>
      </c>
    </row>
    <row r="28" spans="1:7" ht="15.75" hidden="1" thickBot="1" x14ac:dyDescent="0.3">
      <c r="A28" s="507">
        <v>73</v>
      </c>
      <c r="B28" s="508">
        <v>1514</v>
      </c>
      <c r="C28" s="509" t="s">
        <v>3131</v>
      </c>
      <c r="D28" s="540" t="s">
        <v>3132</v>
      </c>
      <c r="E28" s="508" t="s">
        <v>3087</v>
      </c>
      <c r="F28" s="510" t="s">
        <v>3112</v>
      </c>
      <c r="G28" s="508" t="s">
        <v>3115</v>
      </c>
    </row>
    <row r="29" spans="1:7" ht="15.75" hidden="1" thickBot="1" x14ac:dyDescent="0.3">
      <c r="A29" s="507">
        <v>74</v>
      </c>
      <c r="B29" s="508">
        <v>1471</v>
      </c>
      <c r="C29" s="509" t="s">
        <v>3133</v>
      </c>
      <c r="D29" s="540" t="s">
        <v>3134</v>
      </c>
      <c r="E29" s="508" t="s">
        <v>3087</v>
      </c>
      <c r="F29" s="510" t="s">
        <v>3112</v>
      </c>
      <c r="G29" s="508" t="s">
        <v>3115</v>
      </c>
    </row>
    <row r="30" spans="1:7" ht="15.75" hidden="1" thickBot="1" x14ac:dyDescent="0.3">
      <c r="A30" s="507">
        <v>77</v>
      </c>
      <c r="B30" s="508">
        <v>1418</v>
      </c>
      <c r="C30" s="509" t="s">
        <v>3135</v>
      </c>
      <c r="D30" s="540" t="s">
        <v>2189</v>
      </c>
      <c r="E30" s="508" t="s">
        <v>3087</v>
      </c>
      <c r="F30" s="510" t="s">
        <v>3112</v>
      </c>
      <c r="G30" s="508" t="s">
        <v>3115</v>
      </c>
    </row>
    <row r="31" spans="1:7" ht="15.75" hidden="1" thickBot="1" x14ac:dyDescent="0.3">
      <c r="A31" s="507">
        <v>79</v>
      </c>
      <c r="B31" s="508">
        <v>503</v>
      </c>
      <c r="C31" s="509" t="s">
        <v>411</v>
      </c>
      <c r="D31" s="540" t="s">
        <v>3136</v>
      </c>
      <c r="E31" s="508" t="s">
        <v>3087</v>
      </c>
      <c r="F31" s="511" t="s">
        <v>3112</v>
      </c>
      <c r="G31" s="508" t="s">
        <v>3115</v>
      </c>
    </row>
    <row r="32" spans="1:7" ht="15.75" hidden="1" thickBot="1" x14ac:dyDescent="0.3">
      <c r="A32" s="507">
        <v>80</v>
      </c>
      <c r="B32" s="508">
        <v>451</v>
      </c>
      <c r="C32" s="509" t="s">
        <v>422</v>
      </c>
      <c r="D32" s="540" t="s">
        <v>3137</v>
      </c>
      <c r="E32" s="508" t="s">
        <v>3087</v>
      </c>
      <c r="F32" s="511" t="s">
        <v>3112</v>
      </c>
      <c r="G32" s="508" t="s">
        <v>3115</v>
      </c>
    </row>
    <row r="33" spans="1:7" ht="15.75" hidden="1" thickBot="1" x14ac:dyDescent="0.3">
      <c r="A33" s="507">
        <v>81</v>
      </c>
      <c r="B33" s="508">
        <v>938</v>
      </c>
      <c r="C33" s="509" t="s">
        <v>3138</v>
      </c>
      <c r="D33" s="540" t="s">
        <v>3139</v>
      </c>
      <c r="E33" s="508" t="s">
        <v>3087</v>
      </c>
      <c r="F33" s="511" t="s">
        <v>3112</v>
      </c>
      <c r="G33" s="508" t="s">
        <v>3115</v>
      </c>
    </row>
    <row r="34" spans="1:7" ht="15.75" hidden="1" thickBot="1" x14ac:dyDescent="0.3">
      <c r="A34" s="507">
        <v>83</v>
      </c>
      <c r="B34" s="508">
        <v>1085</v>
      </c>
      <c r="C34" s="509" t="s">
        <v>3140</v>
      </c>
      <c r="D34" s="540" t="s">
        <v>3141</v>
      </c>
      <c r="E34" s="508" t="s">
        <v>3087</v>
      </c>
      <c r="F34" s="511" t="s">
        <v>3112</v>
      </c>
      <c r="G34" s="508" t="s">
        <v>3115</v>
      </c>
    </row>
    <row r="35" spans="1:7" ht="15.75" hidden="1" thickBot="1" x14ac:dyDescent="0.3">
      <c r="A35" s="507">
        <v>85</v>
      </c>
      <c r="B35" s="508">
        <v>680</v>
      </c>
      <c r="C35" s="509" t="s">
        <v>508</v>
      </c>
      <c r="D35" s="540" t="s">
        <v>3142</v>
      </c>
      <c r="E35" s="508" t="s">
        <v>3087</v>
      </c>
      <c r="F35" s="511" t="s">
        <v>3112</v>
      </c>
      <c r="G35" s="508" t="s">
        <v>3115</v>
      </c>
    </row>
    <row r="36" spans="1:7" ht="15.75" hidden="1" thickBot="1" x14ac:dyDescent="0.3">
      <c r="A36" s="507">
        <v>89</v>
      </c>
      <c r="B36" s="508">
        <v>292</v>
      </c>
      <c r="C36" s="509" t="s">
        <v>3143</v>
      </c>
      <c r="D36" s="540" t="s">
        <v>3144</v>
      </c>
      <c r="E36" s="508" t="s">
        <v>3087</v>
      </c>
      <c r="F36" s="511" t="s">
        <v>3112</v>
      </c>
      <c r="G36" s="508" t="s">
        <v>3115</v>
      </c>
    </row>
    <row r="37" spans="1:7" ht="15.75" hidden="1" thickBot="1" x14ac:dyDescent="0.3">
      <c r="A37" s="507">
        <v>91</v>
      </c>
      <c r="B37" s="508">
        <v>314</v>
      </c>
      <c r="C37" s="509" t="s">
        <v>3145</v>
      </c>
      <c r="D37" s="540" t="s">
        <v>3146</v>
      </c>
      <c r="E37" s="508" t="s">
        <v>3087</v>
      </c>
      <c r="F37" s="511" t="s">
        <v>3112</v>
      </c>
      <c r="G37" s="508" t="s">
        <v>3115</v>
      </c>
    </row>
    <row r="38" spans="1:7" ht="15.75" hidden="1" thickBot="1" x14ac:dyDescent="0.3">
      <c r="A38" s="507">
        <v>92</v>
      </c>
      <c r="B38" s="508">
        <v>352</v>
      </c>
      <c r="C38" s="509" t="s">
        <v>276</v>
      </c>
      <c r="D38" s="540" t="s">
        <v>3147</v>
      </c>
      <c r="E38" s="508" t="s">
        <v>3087</v>
      </c>
      <c r="F38" s="511" t="s">
        <v>3112</v>
      </c>
      <c r="G38" s="508" t="s">
        <v>3115</v>
      </c>
    </row>
    <row r="39" spans="1:7" ht="15.75" hidden="1" thickBot="1" x14ac:dyDescent="0.3">
      <c r="A39" s="507">
        <v>94</v>
      </c>
      <c r="B39" s="508">
        <v>377</v>
      </c>
      <c r="C39" s="509" t="s">
        <v>3148</v>
      </c>
      <c r="D39" s="540" t="s">
        <v>3149</v>
      </c>
      <c r="E39" s="508" t="s">
        <v>3087</v>
      </c>
      <c r="F39" s="511" t="s">
        <v>3112</v>
      </c>
      <c r="G39" s="508" t="s">
        <v>3115</v>
      </c>
    </row>
    <row r="40" spans="1:7" ht="15.75" hidden="1" thickBot="1" x14ac:dyDescent="0.3">
      <c r="A40" s="507">
        <v>95</v>
      </c>
      <c r="B40" s="508">
        <v>508</v>
      </c>
      <c r="C40" s="509" t="s">
        <v>471</v>
      </c>
      <c r="D40" s="540" t="s">
        <v>3150</v>
      </c>
      <c r="E40" s="508" t="s">
        <v>3087</v>
      </c>
      <c r="F40" s="511" t="s">
        <v>3112</v>
      </c>
      <c r="G40" s="508" t="s">
        <v>3115</v>
      </c>
    </row>
    <row r="41" spans="1:7" ht="15.75" hidden="1" thickBot="1" x14ac:dyDescent="0.3">
      <c r="A41" s="507">
        <v>76</v>
      </c>
      <c r="B41" s="508">
        <v>1493</v>
      </c>
      <c r="C41" s="509" t="s">
        <v>3151</v>
      </c>
      <c r="D41" s="540" t="s">
        <v>3152</v>
      </c>
      <c r="E41" s="508" t="s">
        <v>3087</v>
      </c>
      <c r="F41" s="510" t="s">
        <v>3112</v>
      </c>
      <c r="G41" s="508" t="s">
        <v>3153</v>
      </c>
    </row>
    <row r="42" spans="1:7" ht="15.75" hidden="1" thickBot="1" x14ac:dyDescent="0.3">
      <c r="A42" s="507">
        <v>229</v>
      </c>
      <c r="B42" s="508">
        <v>57</v>
      </c>
      <c r="C42" s="509" t="s">
        <v>41</v>
      </c>
      <c r="D42" s="540" t="s">
        <v>3154</v>
      </c>
      <c r="E42" s="508" t="s">
        <v>3087</v>
      </c>
      <c r="F42" s="508" t="s">
        <v>3112</v>
      </c>
      <c r="G42" s="508" t="s">
        <v>3153</v>
      </c>
    </row>
    <row r="43" spans="1:7" ht="15.75" hidden="1" thickBot="1" x14ac:dyDescent="0.3">
      <c r="A43" s="507">
        <v>25</v>
      </c>
      <c r="B43" s="508">
        <v>1663</v>
      </c>
      <c r="C43" s="509" t="s">
        <v>3155</v>
      </c>
      <c r="D43" s="540" t="s">
        <v>3156</v>
      </c>
      <c r="E43" s="508" t="s">
        <v>3087</v>
      </c>
      <c r="F43" s="510" t="s">
        <v>3112</v>
      </c>
      <c r="G43" s="508" t="s">
        <v>3157</v>
      </c>
    </row>
    <row r="44" spans="1:7" ht="15.75" hidden="1" thickBot="1" x14ac:dyDescent="0.3">
      <c r="A44" s="507">
        <v>63</v>
      </c>
      <c r="B44" s="508">
        <v>1210</v>
      </c>
      <c r="C44" s="509" t="s">
        <v>1574</v>
      </c>
      <c r="D44" s="540" t="s">
        <v>3158</v>
      </c>
      <c r="E44" s="508" t="s">
        <v>3087</v>
      </c>
      <c r="F44" s="510" t="s">
        <v>3112</v>
      </c>
      <c r="G44" s="508" t="s">
        <v>3157</v>
      </c>
    </row>
    <row r="45" spans="1:7" ht="15.75" hidden="1" thickBot="1" x14ac:dyDescent="0.3">
      <c r="A45" s="507">
        <v>46</v>
      </c>
      <c r="B45" s="508">
        <v>1769</v>
      </c>
      <c r="C45" s="509" t="s">
        <v>3159</v>
      </c>
      <c r="D45" s="540" t="s">
        <v>3160</v>
      </c>
      <c r="E45" s="508" t="s">
        <v>3087</v>
      </c>
      <c r="F45" s="510" t="s">
        <v>3112</v>
      </c>
      <c r="G45" s="508" t="s">
        <v>3161</v>
      </c>
    </row>
    <row r="46" spans="1:7" ht="15.75" hidden="1" thickBot="1" x14ac:dyDescent="0.3">
      <c r="A46" s="507">
        <v>47</v>
      </c>
      <c r="B46" s="508">
        <v>1747</v>
      </c>
      <c r="C46" s="509" t="s">
        <v>3162</v>
      </c>
      <c r="D46" s="540" t="s">
        <v>3163</v>
      </c>
      <c r="E46" s="508" t="s">
        <v>3087</v>
      </c>
      <c r="F46" s="510" t="s">
        <v>3112</v>
      </c>
      <c r="G46" s="508" t="s">
        <v>3161</v>
      </c>
    </row>
    <row r="47" spans="1:7" ht="15.75" hidden="1" thickBot="1" x14ac:dyDescent="0.3">
      <c r="A47" s="507">
        <v>66</v>
      </c>
      <c r="B47" s="508">
        <v>1627</v>
      </c>
      <c r="C47" s="509" t="s">
        <v>3164</v>
      </c>
      <c r="D47" s="540" t="s">
        <v>3165</v>
      </c>
      <c r="E47" s="508" t="s">
        <v>3087</v>
      </c>
      <c r="F47" s="510" t="s">
        <v>3112</v>
      </c>
      <c r="G47" s="508" t="s">
        <v>3161</v>
      </c>
    </row>
    <row r="48" spans="1:7" ht="15.75" hidden="1" thickBot="1" x14ac:dyDescent="0.3">
      <c r="A48" s="507">
        <v>231</v>
      </c>
      <c r="B48" s="508">
        <v>1464</v>
      </c>
      <c r="C48" s="509" t="s">
        <v>3166</v>
      </c>
      <c r="D48" s="540" t="s">
        <v>3167</v>
      </c>
      <c r="E48" s="508" t="s">
        <v>3087</v>
      </c>
      <c r="F48" s="508" t="s">
        <v>3112</v>
      </c>
      <c r="G48" s="508" t="s">
        <v>1721</v>
      </c>
    </row>
    <row r="49" spans="1:7" ht="15.75" hidden="1" thickBot="1" x14ac:dyDescent="0.3">
      <c r="A49" s="507">
        <v>45</v>
      </c>
      <c r="B49" s="508">
        <v>738</v>
      </c>
      <c r="C49" s="509" t="s">
        <v>3168</v>
      </c>
      <c r="D49" s="540" t="s">
        <v>3169</v>
      </c>
      <c r="E49" s="508" t="s">
        <v>3087</v>
      </c>
      <c r="F49" s="512" t="s">
        <v>3170</v>
      </c>
      <c r="G49" s="508" t="s">
        <v>3171</v>
      </c>
    </row>
    <row r="50" spans="1:7" ht="15.75" hidden="1" thickBot="1" x14ac:dyDescent="0.3">
      <c r="A50" s="507">
        <v>60</v>
      </c>
      <c r="B50" s="508">
        <v>1199</v>
      </c>
      <c r="C50" s="509" t="s">
        <v>3172</v>
      </c>
      <c r="D50" s="540" t="s">
        <v>3173</v>
      </c>
      <c r="E50" s="508" t="s">
        <v>3087</v>
      </c>
      <c r="F50" s="512" t="s">
        <v>3170</v>
      </c>
      <c r="G50" s="508" t="s">
        <v>3171</v>
      </c>
    </row>
    <row r="51" spans="1:7" ht="15.75" hidden="1" thickBot="1" x14ac:dyDescent="0.3">
      <c r="A51" s="507">
        <v>78</v>
      </c>
      <c r="B51" s="508">
        <v>1260</v>
      </c>
      <c r="C51" s="509" t="s">
        <v>3174</v>
      </c>
      <c r="D51" s="540" t="s">
        <v>3175</v>
      </c>
      <c r="E51" s="508" t="s">
        <v>3087</v>
      </c>
      <c r="F51" s="512" t="s">
        <v>3170</v>
      </c>
      <c r="G51" s="508" t="s">
        <v>3176</v>
      </c>
    </row>
    <row r="52" spans="1:7" ht="15.75" hidden="1" thickBot="1" x14ac:dyDescent="0.3">
      <c r="A52" s="507">
        <v>106</v>
      </c>
      <c r="B52" s="508">
        <v>78</v>
      </c>
      <c r="C52" s="509" t="s">
        <v>3177</v>
      </c>
      <c r="D52" s="540" t="s">
        <v>3178</v>
      </c>
      <c r="E52" s="508" t="s">
        <v>3087</v>
      </c>
      <c r="F52" s="512" t="s">
        <v>3170</v>
      </c>
      <c r="G52" s="508" t="s">
        <v>1724</v>
      </c>
    </row>
    <row r="53" spans="1:7" ht="15.75" hidden="1" thickBot="1" x14ac:dyDescent="0.3">
      <c r="A53" s="507">
        <v>110</v>
      </c>
      <c r="B53" s="508">
        <v>1426</v>
      </c>
      <c r="C53" s="509" t="s">
        <v>3179</v>
      </c>
      <c r="D53" s="540" t="s">
        <v>3180</v>
      </c>
      <c r="E53" s="508" t="s">
        <v>3087</v>
      </c>
      <c r="F53" s="512" t="s">
        <v>3170</v>
      </c>
      <c r="G53" s="508" t="s">
        <v>1724</v>
      </c>
    </row>
    <row r="54" spans="1:7" ht="15.75" hidden="1" thickBot="1" x14ac:dyDescent="0.3">
      <c r="A54" s="507">
        <v>114</v>
      </c>
      <c r="B54" s="508">
        <v>1479</v>
      </c>
      <c r="C54" s="509" t="s">
        <v>3181</v>
      </c>
      <c r="D54" s="540" t="s">
        <v>3182</v>
      </c>
      <c r="E54" s="508" t="s">
        <v>3087</v>
      </c>
      <c r="F54" s="512" t="s">
        <v>3170</v>
      </c>
      <c r="G54" s="508" t="s">
        <v>1724</v>
      </c>
    </row>
    <row r="55" spans="1:7" ht="15.75" hidden="1" thickBot="1" x14ac:dyDescent="0.3">
      <c r="A55" s="507">
        <v>118</v>
      </c>
      <c r="B55" s="508">
        <v>199</v>
      </c>
      <c r="C55" s="509" t="s">
        <v>392</v>
      </c>
      <c r="D55" s="540" t="s">
        <v>3183</v>
      </c>
      <c r="E55" s="508" t="s">
        <v>3087</v>
      </c>
      <c r="F55" s="512" t="s">
        <v>3170</v>
      </c>
      <c r="G55" s="508" t="s">
        <v>3184</v>
      </c>
    </row>
    <row r="56" spans="1:7" ht="15.75" hidden="1" thickBot="1" x14ac:dyDescent="0.3">
      <c r="A56" s="507">
        <v>122</v>
      </c>
      <c r="B56" s="508">
        <v>1157</v>
      </c>
      <c r="C56" s="509" t="s">
        <v>3185</v>
      </c>
      <c r="D56" s="540" t="s">
        <v>3186</v>
      </c>
      <c r="E56" s="508" t="s">
        <v>3087</v>
      </c>
      <c r="F56" s="512" t="s">
        <v>3170</v>
      </c>
      <c r="G56" s="508" t="s">
        <v>3184</v>
      </c>
    </row>
    <row r="57" spans="1:7" ht="15.75" hidden="1" thickBot="1" x14ac:dyDescent="0.3">
      <c r="A57" s="507">
        <v>267</v>
      </c>
      <c r="B57" s="508">
        <v>397</v>
      </c>
      <c r="C57" s="509" t="s">
        <v>3187</v>
      </c>
      <c r="D57" s="540" t="s">
        <v>3188</v>
      </c>
      <c r="E57" s="508" t="s">
        <v>3087</v>
      </c>
      <c r="F57" s="508" t="s">
        <v>3170</v>
      </c>
      <c r="G57" s="508" t="s">
        <v>3184</v>
      </c>
    </row>
    <row r="58" spans="1:7" ht="15.75" hidden="1" thickBot="1" x14ac:dyDescent="0.3">
      <c r="A58" s="507">
        <v>82</v>
      </c>
      <c r="B58" s="508">
        <v>612</v>
      </c>
      <c r="C58" s="509" t="s">
        <v>476</v>
      </c>
      <c r="D58" s="540" t="s">
        <v>3189</v>
      </c>
      <c r="E58" s="508" t="s">
        <v>3087</v>
      </c>
      <c r="F58" s="512" t="s">
        <v>3170</v>
      </c>
      <c r="G58" s="508" t="s">
        <v>3190</v>
      </c>
    </row>
    <row r="59" spans="1:7" ht="15.75" hidden="1" thickBot="1" x14ac:dyDescent="0.3">
      <c r="A59" s="507">
        <v>104</v>
      </c>
      <c r="B59" s="508">
        <v>152</v>
      </c>
      <c r="C59" s="509" t="s">
        <v>142</v>
      </c>
      <c r="D59" s="540" t="s">
        <v>3191</v>
      </c>
      <c r="E59" s="508" t="s">
        <v>3087</v>
      </c>
      <c r="F59" s="512" t="s">
        <v>3170</v>
      </c>
      <c r="G59" s="508" t="s">
        <v>3190</v>
      </c>
    </row>
    <row r="60" spans="1:7" ht="15.75" hidden="1" thickBot="1" x14ac:dyDescent="0.3">
      <c r="A60" s="507">
        <v>103</v>
      </c>
      <c r="B60" s="508">
        <v>1326</v>
      </c>
      <c r="C60" s="509" t="s">
        <v>3192</v>
      </c>
      <c r="D60" s="540" t="s">
        <v>3193</v>
      </c>
      <c r="E60" s="508" t="s">
        <v>3087</v>
      </c>
      <c r="F60" s="512" t="s">
        <v>3170</v>
      </c>
      <c r="G60" s="508" t="s">
        <v>3194</v>
      </c>
    </row>
    <row r="61" spans="1:7" ht="15.75" hidden="1" thickBot="1" x14ac:dyDescent="0.3">
      <c r="A61" s="507">
        <v>119</v>
      </c>
      <c r="B61" s="508">
        <v>492</v>
      </c>
      <c r="C61" s="509" t="s">
        <v>3195</v>
      </c>
      <c r="D61" s="540" t="s">
        <v>3196</v>
      </c>
      <c r="E61" s="508" t="s">
        <v>3087</v>
      </c>
      <c r="F61" s="512" t="s">
        <v>3170</v>
      </c>
      <c r="G61" s="508" t="s">
        <v>3197</v>
      </c>
    </row>
    <row r="62" spans="1:7" ht="15.75" hidden="1" thickBot="1" x14ac:dyDescent="0.3">
      <c r="A62" s="507">
        <v>236</v>
      </c>
      <c r="B62" s="508">
        <v>103</v>
      </c>
      <c r="C62" s="509" t="s">
        <v>97</v>
      </c>
      <c r="D62" s="540" t="s">
        <v>3198</v>
      </c>
      <c r="E62" s="508" t="s">
        <v>3087</v>
      </c>
      <c r="F62" s="508" t="s">
        <v>3170</v>
      </c>
      <c r="G62" s="508" t="s">
        <v>3197</v>
      </c>
    </row>
    <row r="63" spans="1:7" ht="15.75" hidden="1" thickBot="1" x14ac:dyDescent="0.3">
      <c r="A63" s="507">
        <v>243</v>
      </c>
      <c r="B63" s="508">
        <v>214</v>
      </c>
      <c r="C63" s="509" t="s">
        <v>528</v>
      </c>
      <c r="D63" s="540" t="s">
        <v>3199</v>
      </c>
      <c r="E63" s="508" t="s">
        <v>3087</v>
      </c>
      <c r="F63" s="508" t="s">
        <v>3170</v>
      </c>
      <c r="G63" s="508" t="s">
        <v>3197</v>
      </c>
    </row>
    <row r="64" spans="1:7" ht="15.75" hidden="1" thickBot="1" x14ac:dyDescent="0.3">
      <c r="A64" s="507">
        <v>252</v>
      </c>
      <c r="B64" s="508">
        <v>484</v>
      </c>
      <c r="C64" s="509" t="s">
        <v>370</v>
      </c>
      <c r="D64" s="540" t="s">
        <v>371</v>
      </c>
      <c r="E64" s="508" t="s">
        <v>3087</v>
      </c>
      <c r="F64" s="508" t="s">
        <v>3170</v>
      </c>
      <c r="G64" s="508" t="s">
        <v>3197</v>
      </c>
    </row>
    <row r="65" spans="1:7" ht="15.75" hidden="1" thickBot="1" x14ac:dyDescent="0.3">
      <c r="A65" s="507">
        <v>254</v>
      </c>
      <c r="B65" s="508">
        <v>693</v>
      </c>
      <c r="C65" s="509" t="s">
        <v>561</v>
      </c>
      <c r="D65" s="540" t="s">
        <v>3200</v>
      </c>
      <c r="E65" s="508" t="s">
        <v>3087</v>
      </c>
      <c r="F65" s="508" t="s">
        <v>3170</v>
      </c>
      <c r="G65" s="508" t="s">
        <v>3197</v>
      </c>
    </row>
    <row r="66" spans="1:7" ht="15.75" hidden="1" thickBot="1" x14ac:dyDescent="0.3">
      <c r="A66" s="507">
        <v>277</v>
      </c>
      <c r="B66" s="508">
        <v>1600</v>
      </c>
      <c r="C66" s="509" t="s">
        <v>3201</v>
      </c>
      <c r="D66" s="540" t="s">
        <v>3202</v>
      </c>
      <c r="E66" s="508" t="s">
        <v>3087</v>
      </c>
      <c r="F66" s="508" t="s">
        <v>3170</v>
      </c>
      <c r="G66" s="508" t="s">
        <v>3197</v>
      </c>
    </row>
    <row r="67" spans="1:7" ht="15.75" hidden="1" thickBot="1" x14ac:dyDescent="0.3">
      <c r="A67" s="507">
        <v>253</v>
      </c>
      <c r="B67" s="508">
        <v>557</v>
      </c>
      <c r="C67" s="509" t="s">
        <v>479</v>
      </c>
      <c r="D67" s="540" t="s">
        <v>3203</v>
      </c>
      <c r="E67" s="508" t="s">
        <v>3087</v>
      </c>
      <c r="F67" s="508" t="s">
        <v>3170</v>
      </c>
      <c r="G67" s="508" t="s">
        <v>3204</v>
      </c>
    </row>
    <row r="68" spans="1:7" ht="15.75" hidden="1" thickBot="1" x14ac:dyDescent="0.3">
      <c r="A68" s="507">
        <v>3</v>
      </c>
      <c r="B68" s="508">
        <v>1582</v>
      </c>
      <c r="C68" s="509" t="s">
        <v>3205</v>
      </c>
      <c r="D68" s="540" t="s">
        <v>3206</v>
      </c>
      <c r="E68" s="508" t="s">
        <v>3087</v>
      </c>
      <c r="F68" s="513" t="s">
        <v>3207</v>
      </c>
      <c r="G68" s="508" t="s">
        <v>3208</v>
      </c>
    </row>
    <row r="69" spans="1:7" ht="15.75" hidden="1" thickBot="1" x14ac:dyDescent="0.3">
      <c r="A69" s="507">
        <v>4</v>
      </c>
      <c r="B69" s="508">
        <v>808</v>
      </c>
      <c r="C69" s="509" t="s">
        <v>3209</v>
      </c>
      <c r="D69" s="540" t="s">
        <v>3210</v>
      </c>
      <c r="E69" s="508" t="s">
        <v>3087</v>
      </c>
      <c r="F69" s="513" t="s">
        <v>3207</v>
      </c>
      <c r="G69" s="508" t="s">
        <v>3208</v>
      </c>
    </row>
    <row r="70" spans="1:7" ht="15.75" hidden="1" thickBot="1" x14ac:dyDescent="0.3">
      <c r="A70" s="507">
        <v>12</v>
      </c>
      <c r="B70" s="508">
        <v>1455</v>
      </c>
      <c r="C70" s="509" t="s">
        <v>3211</v>
      </c>
      <c r="D70" s="540" t="s">
        <v>3212</v>
      </c>
      <c r="E70" s="508" t="s">
        <v>3087</v>
      </c>
      <c r="F70" s="513" t="s">
        <v>3207</v>
      </c>
      <c r="G70" s="508" t="s">
        <v>3208</v>
      </c>
    </row>
    <row r="71" spans="1:7" ht="15.75" hidden="1" thickBot="1" x14ac:dyDescent="0.3">
      <c r="A71" s="507">
        <v>13</v>
      </c>
      <c r="B71" s="508">
        <v>1444</v>
      </c>
      <c r="C71" s="509" t="s">
        <v>3213</v>
      </c>
      <c r="D71" s="540" t="s">
        <v>3214</v>
      </c>
      <c r="E71" s="508" t="s">
        <v>3087</v>
      </c>
      <c r="F71" s="513" t="s">
        <v>3207</v>
      </c>
      <c r="G71" s="508" t="s">
        <v>3208</v>
      </c>
    </row>
    <row r="72" spans="1:7" ht="15.75" hidden="1" thickBot="1" x14ac:dyDescent="0.3">
      <c r="A72" s="507">
        <v>14</v>
      </c>
      <c r="B72" s="508">
        <v>1428</v>
      </c>
      <c r="C72" s="509" t="s">
        <v>3215</v>
      </c>
      <c r="D72" s="540" t="s">
        <v>2212</v>
      </c>
      <c r="E72" s="508" t="s">
        <v>3087</v>
      </c>
      <c r="F72" s="513" t="s">
        <v>3207</v>
      </c>
      <c r="G72" s="508" t="s">
        <v>3208</v>
      </c>
    </row>
    <row r="73" spans="1:7" ht="15.75" hidden="1" thickBot="1" x14ac:dyDescent="0.3">
      <c r="A73" s="507">
        <v>6</v>
      </c>
      <c r="B73" s="508">
        <v>1729</v>
      </c>
      <c r="C73" s="509" t="s">
        <v>3216</v>
      </c>
      <c r="D73" s="540" t="s">
        <v>3217</v>
      </c>
      <c r="E73" s="508" t="s">
        <v>3087</v>
      </c>
      <c r="F73" s="513" t="s">
        <v>3207</v>
      </c>
      <c r="G73" s="508" t="s">
        <v>3218</v>
      </c>
    </row>
    <row r="74" spans="1:7" ht="15.75" hidden="1" thickBot="1" x14ac:dyDescent="0.3">
      <c r="A74" s="507">
        <v>11</v>
      </c>
      <c r="B74" s="508">
        <v>1251</v>
      </c>
      <c r="C74" s="509" t="s">
        <v>3219</v>
      </c>
      <c r="D74" s="540" t="s">
        <v>3220</v>
      </c>
      <c r="E74" s="508" t="s">
        <v>3087</v>
      </c>
      <c r="F74" s="513" t="s">
        <v>3207</v>
      </c>
      <c r="G74" s="508" t="s">
        <v>3218</v>
      </c>
    </row>
    <row r="75" spans="1:7" ht="15.75" hidden="1" thickBot="1" x14ac:dyDescent="0.3">
      <c r="A75" s="507">
        <v>17</v>
      </c>
      <c r="B75" s="508">
        <v>995</v>
      </c>
      <c r="C75" s="509" t="s">
        <v>1732</v>
      </c>
      <c r="D75" s="540" t="s">
        <v>3221</v>
      </c>
      <c r="E75" s="508" t="s">
        <v>3087</v>
      </c>
      <c r="F75" s="513" t="s">
        <v>3207</v>
      </c>
      <c r="G75" s="508" t="s">
        <v>3218</v>
      </c>
    </row>
    <row r="76" spans="1:7" ht="15.75" hidden="1" thickBot="1" x14ac:dyDescent="0.3">
      <c r="A76" s="507">
        <v>20</v>
      </c>
      <c r="B76" s="508">
        <v>287</v>
      </c>
      <c r="C76" s="509" t="s">
        <v>204</v>
      </c>
      <c r="D76" s="540" t="s">
        <v>3222</v>
      </c>
      <c r="E76" s="508" t="s">
        <v>3087</v>
      </c>
      <c r="F76" s="513" t="s">
        <v>3207</v>
      </c>
      <c r="G76" s="508" t="s">
        <v>3218</v>
      </c>
    </row>
    <row r="77" spans="1:7" ht="15.75" hidden="1" thickBot="1" x14ac:dyDescent="0.3">
      <c r="A77" s="507">
        <v>21</v>
      </c>
      <c r="B77" s="508">
        <v>293</v>
      </c>
      <c r="C77" s="509" t="s">
        <v>3223</v>
      </c>
      <c r="D77" s="540" t="s">
        <v>3224</v>
      </c>
      <c r="E77" s="508" t="s">
        <v>3087</v>
      </c>
      <c r="F77" s="513" t="s">
        <v>3207</v>
      </c>
      <c r="G77" s="508" t="s">
        <v>3218</v>
      </c>
    </row>
    <row r="78" spans="1:7" ht="15.75" hidden="1" thickBot="1" x14ac:dyDescent="0.3">
      <c r="A78" s="507">
        <v>23</v>
      </c>
      <c r="B78" s="508">
        <v>401</v>
      </c>
      <c r="C78" s="509" t="s">
        <v>322</v>
      </c>
      <c r="D78" s="540" t="s">
        <v>3225</v>
      </c>
      <c r="E78" s="508" t="s">
        <v>3087</v>
      </c>
      <c r="F78" s="513" t="s">
        <v>3207</v>
      </c>
      <c r="G78" s="508" t="s">
        <v>3218</v>
      </c>
    </row>
    <row r="79" spans="1:7" ht="15.75" thickBot="1" x14ac:dyDescent="0.3">
      <c r="A79" s="507">
        <v>147</v>
      </c>
      <c r="B79" s="508">
        <v>684</v>
      </c>
      <c r="C79" s="509" t="s">
        <v>3226</v>
      </c>
      <c r="D79" s="540" t="s">
        <v>3227</v>
      </c>
      <c r="E79" s="508" t="s">
        <v>1182</v>
      </c>
      <c r="F79" s="508" t="s">
        <v>3228</v>
      </c>
      <c r="G79" s="508" t="s">
        <v>3229</v>
      </c>
    </row>
    <row r="80" spans="1:7" ht="15.75" thickBot="1" x14ac:dyDescent="0.3">
      <c r="A80" s="507">
        <v>153</v>
      </c>
      <c r="B80" s="508">
        <v>1588</v>
      </c>
      <c r="C80" s="509" t="s">
        <v>3230</v>
      </c>
      <c r="D80" s="540" t="s">
        <v>3231</v>
      </c>
      <c r="E80" s="508" t="s">
        <v>1182</v>
      </c>
      <c r="F80" s="508" t="s">
        <v>3228</v>
      </c>
      <c r="G80" s="508" t="s">
        <v>3229</v>
      </c>
    </row>
    <row r="81" spans="1:7" ht="15.75" thickBot="1" x14ac:dyDescent="0.3">
      <c r="A81" s="507">
        <v>201</v>
      </c>
      <c r="B81" s="508">
        <v>540</v>
      </c>
      <c r="C81" s="509" t="s">
        <v>3232</v>
      </c>
      <c r="D81" s="540" t="s">
        <v>3233</v>
      </c>
      <c r="E81" s="508" t="s">
        <v>1182</v>
      </c>
      <c r="F81" s="508" t="s">
        <v>3228</v>
      </c>
      <c r="G81" s="508" t="s">
        <v>3229</v>
      </c>
    </row>
    <row r="82" spans="1:7" ht="15.75" thickBot="1" x14ac:dyDescent="0.3">
      <c r="A82" s="507">
        <v>203</v>
      </c>
      <c r="B82" s="508">
        <v>1176</v>
      </c>
      <c r="C82" s="509" t="s">
        <v>3234</v>
      </c>
      <c r="D82" s="540" t="s">
        <v>3235</v>
      </c>
      <c r="E82" s="508" t="s">
        <v>1182</v>
      </c>
      <c r="F82" s="508" t="s">
        <v>3228</v>
      </c>
      <c r="G82" s="508" t="s">
        <v>3229</v>
      </c>
    </row>
    <row r="83" spans="1:7" ht="15.75" thickBot="1" x14ac:dyDescent="0.3">
      <c r="A83" s="507">
        <v>150</v>
      </c>
      <c r="B83" s="508">
        <v>1100</v>
      </c>
      <c r="C83" s="509" t="s">
        <v>3236</v>
      </c>
      <c r="D83" s="540" t="s">
        <v>3237</v>
      </c>
      <c r="E83" s="508" t="s">
        <v>1182</v>
      </c>
      <c r="F83" s="508" t="s">
        <v>3228</v>
      </c>
      <c r="G83" s="508" t="s">
        <v>1653</v>
      </c>
    </row>
    <row r="84" spans="1:7" ht="15.75" thickBot="1" x14ac:dyDescent="0.3">
      <c r="A84" s="507">
        <v>154</v>
      </c>
      <c r="B84" s="508">
        <v>1589</v>
      </c>
      <c r="C84" s="509" t="s">
        <v>3238</v>
      </c>
      <c r="D84" s="540" t="s">
        <v>3239</v>
      </c>
      <c r="E84" s="508" t="s">
        <v>1182</v>
      </c>
      <c r="F84" s="508" t="s">
        <v>3228</v>
      </c>
      <c r="G84" s="508" t="s">
        <v>1653</v>
      </c>
    </row>
    <row r="85" spans="1:7" ht="15.75" thickBot="1" x14ac:dyDescent="0.3">
      <c r="A85" s="507">
        <v>160</v>
      </c>
      <c r="B85" s="508">
        <v>879</v>
      </c>
      <c r="C85" s="509" t="s">
        <v>656</v>
      </c>
      <c r="D85" s="540" t="s">
        <v>3240</v>
      </c>
      <c r="E85" s="508" t="s">
        <v>1182</v>
      </c>
      <c r="F85" s="508" t="s">
        <v>3228</v>
      </c>
      <c r="G85" s="508" t="s">
        <v>1653</v>
      </c>
    </row>
    <row r="86" spans="1:7" ht="15.75" thickBot="1" x14ac:dyDescent="0.3">
      <c r="A86" s="507">
        <v>176</v>
      </c>
      <c r="B86" s="508">
        <v>1581</v>
      </c>
      <c r="C86" s="509" t="s">
        <v>3241</v>
      </c>
      <c r="D86" s="540" t="s">
        <v>3242</v>
      </c>
      <c r="E86" s="508" t="s">
        <v>1182</v>
      </c>
      <c r="F86" s="508" t="s">
        <v>3228</v>
      </c>
      <c r="G86" s="508" t="s">
        <v>1653</v>
      </c>
    </row>
    <row r="87" spans="1:7" ht="15.75" thickBot="1" x14ac:dyDescent="0.3">
      <c r="A87" s="507">
        <v>188</v>
      </c>
      <c r="B87" s="508">
        <v>1031</v>
      </c>
      <c r="C87" s="509" t="s">
        <v>3243</v>
      </c>
      <c r="D87" s="540" t="s">
        <v>3244</v>
      </c>
      <c r="E87" s="508" t="s">
        <v>1182</v>
      </c>
      <c r="F87" s="508" t="s">
        <v>3228</v>
      </c>
      <c r="G87" s="508" t="s">
        <v>1653</v>
      </c>
    </row>
    <row r="88" spans="1:7" ht="15.75" thickBot="1" x14ac:dyDescent="0.3">
      <c r="A88" s="507">
        <v>194</v>
      </c>
      <c r="B88" s="508">
        <v>1098</v>
      </c>
      <c r="C88" s="509" t="s">
        <v>3245</v>
      </c>
      <c r="D88" s="540" t="s">
        <v>3246</v>
      </c>
      <c r="E88" s="508" t="s">
        <v>1182</v>
      </c>
      <c r="F88" s="508" t="s">
        <v>3228</v>
      </c>
      <c r="G88" s="508" t="s">
        <v>1653</v>
      </c>
    </row>
    <row r="89" spans="1:7" ht="15.75" thickBot="1" x14ac:dyDescent="0.3">
      <c r="A89" s="507">
        <v>197</v>
      </c>
      <c r="B89" s="508">
        <v>1099</v>
      </c>
      <c r="C89" s="509" t="s">
        <v>3247</v>
      </c>
      <c r="D89" s="540" t="s">
        <v>3248</v>
      </c>
      <c r="E89" s="508" t="s">
        <v>1182</v>
      </c>
      <c r="F89" s="508" t="s">
        <v>3228</v>
      </c>
      <c r="G89" s="508" t="s">
        <v>1653</v>
      </c>
    </row>
    <row r="90" spans="1:7" ht="15.75" thickBot="1" x14ac:dyDescent="0.3">
      <c r="A90" s="507">
        <v>126</v>
      </c>
      <c r="B90" s="508">
        <v>150</v>
      </c>
      <c r="C90" s="509" t="s">
        <v>137</v>
      </c>
      <c r="D90" s="540" t="s">
        <v>3249</v>
      </c>
      <c r="E90" s="508" t="s">
        <v>1182</v>
      </c>
      <c r="F90" s="508" t="s">
        <v>3228</v>
      </c>
      <c r="G90" s="508" t="s">
        <v>3250</v>
      </c>
    </row>
    <row r="91" spans="1:7" ht="15.75" thickBot="1" x14ac:dyDescent="0.3">
      <c r="A91" s="507">
        <v>145</v>
      </c>
      <c r="B91" s="508">
        <v>603</v>
      </c>
      <c r="C91" s="509" t="s">
        <v>3251</v>
      </c>
      <c r="D91" s="540" t="s">
        <v>3252</v>
      </c>
      <c r="E91" s="508" t="s">
        <v>1182</v>
      </c>
      <c r="F91" s="508" t="s">
        <v>3228</v>
      </c>
      <c r="G91" s="508" t="s">
        <v>3250</v>
      </c>
    </row>
    <row r="92" spans="1:7" ht="15.75" thickBot="1" x14ac:dyDescent="0.3">
      <c r="A92" s="507">
        <v>146</v>
      </c>
      <c r="B92" s="508">
        <v>637</v>
      </c>
      <c r="C92" s="509" t="s">
        <v>3253</v>
      </c>
      <c r="D92" s="540" t="s">
        <v>3254</v>
      </c>
      <c r="E92" s="508" t="s">
        <v>1182</v>
      </c>
      <c r="F92" s="508" t="s">
        <v>3228</v>
      </c>
      <c r="G92" s="508" t="s">
        <v>3250</v>
      </c>
    </row>
    <row r="93" spans="1:7" ht="15.75" thickBot="1" x14ac:dyDescent="0.3">
      <c r="A93" s="507">
        <v>166</v>
      </c>
      <c r="B93" s="508">
        <v>1558</v>
      </c>
      <c r="C93" s="509" t="s">
        <v>3255</v>
      </c>
      <c r="D93" s="540" t="s">
        <v>3256</v>
      </c>
      <c r="E93" s="508" t="s">
        <v>1182</v>
      </c>
      <c r="F93" s="508" t="s">
        <v>3228</v>
      </c>
      <c r="G93" s="508" t="s">
        <v>3250</v>
      </c>
    </row>
    <row r="94" spans="1:7" ht="15.75" thickBot="1" x14ac:dyDescent="0.3">
      <c r="A94" s="507">
        <v>171</v>
      </c>
      <c r="B94" s="508">
        <v>1480</v>
      </c>
      <c r="C94" s="509" t="s">
        <v>3257</v>
      </c>
      <c r="D94" s="540" t="s">
        <v>3258</v>
      </c>
      <c r="E94" s="508" t="s">
        <v>1182</v>
      </c>
      <c r="F94" s="508" t="s">
        <v>3228</v>
      </c>
      <c r="G94" s="508" t="s">
        <v>3250</v>
      </c>
    </row>
    <row r="95" spans="1:7" ht="15.75" thickBot="1" x14ac:dyDescent="0.3">
      <c r="A95" s="507">
        <v>174</v>
      </c>
      <c r="B95" s="508">
        <v>1481</v>
      </c>
      <c r="C95" s="509" t="s">
        <v>3259</v>
      </c>
      <c r="D95" s="540" t="s">
        <v>3260</v>
      </c>
      <c r="E95" s="508" t="s">
        <v>1182</v>
      </c>
      <c r="F95" s="508" t="s">
        <v>3228</v>
      </c>
      <c r="G95" s="508" t="s">
        <v>3250</v>
      </c>
    </row>
    <row r="96" spans="1:7" ht="15.75" thickBot="1" x14ac:dyDescent="0.3">
      <c r="A96" s="507">
        <v>182</v>
      </c>
      <c r="B96" s="508">
        <v>843</v>
      </c>
      <c r="C96" s="509" t="s">
        <v>3261</v>
      </c>
      <c r="D96" s="540" t="s">
        <v>3262</v>
      </c>
      <c r="E96" s="508" t="s">
        <v>1182</v>
      </c>
      <c r="F96" s="508" t="s">
        <v>3228</v>
      </c>
      <c r="G96" s="508" t="s">
        <v>3250</v>
      </c>
    </row>
    <row r="97" spans="1:7" ht="15.75" thickBot="1" x14ac:dyDescent="0.3">
      <c r="A97" s="507">
        <v>189</v>
      </c>
      <c r="B97" s="508">
        <v>1032</v>
      </c>
      <c r="C97" s="509" t="s">
        <v>3263</v>
      </c>
      <c r="D97" s="540" t="s">
        <v>3264</v>
      </c>
      <c r="E97" s="508" t="s">
        <v>1182</v>
      </c>
      <c r="F97" s="508" t="s">
        <v>3228</v>
      </c>
      <c r="G97" s="508" t="s">
        <v>3250</v>
      </c>
    </row>
    <row r="98" spans="1:7" ht="15.75" thickBot="1" x14ac:dyDescent="0.3">
      <c r="A98" s="507">
        <v>204</v>
      </c>
      <c r="B98" s="508">
        <v>581</v>
      </c>
      <c r="C98" s="509" t="s">
        <v>3265</v>
      </c>
      <c r="D98" s="540" t="s">
        <v>3266</v>
      </c>
      <c r="E98" s="508" t="s">
        <v>1182</v>
      </c>
      <c r="F98" s="508" t="s">
        <v>3228</v>
      </c>
      <c r="G98" s="508" t="s">
        <v>3250</v>
      </c>
    </row>
    <row r="99" spans="1:7" ht="15.75" thickBot="1" x14ac:dyDescent="0.3">
      <c r="A99" s="507">
        <v>156</v>
      </c>
      <c r="B99" s="508">
        <v>1438</v>
      </c>
      <c r="C99" s="509" t="s">
        <v>3267</v>
      </c>
      <c r="D99" s="540" t="s">
        <v>3268</v>
      </c>
      <c r="E99" s="508" t="s">
        <v>1182</v>
      </c>
      <c r="F99" s="508" t="s">
        <v>3228</v>
      </c>
      <c r="G99" s="508" t="s">
        <v>3269</v>
      </c>
    </row>
    <row r="100" spans="1:7" ht="15.75" thickBot="1" x14ac:dyDescent="0.3">
      <c r="A100" s="507">
        <v>167</v>
      </c>
      <c r="B100" s="508">
        <v>1566</v>
      </c>
      <c r="C100" s="509" t="s">
        <v>3270</v>
      </c>
      <c r="D100" s="540" t="s">
        <v>3271</v>
      </c>
      <c r="E100" s="508" t="s">
        <v>1182</v>
      </c>
      <c r="F100" s="508" t="s">
        <v>3228</v>
      </c>
      <c r="G100" s="508" t="s">
        <v>3269</v>
      </c>
    </row>
    <row r="101" spans="1:7" ht="15.75" thickBot="1" x14ac:dyDescent="0.3">
      <c r="A101" s="507">
        <v>183</v>
      </c>
      <c r="B101" s="508">
        <v>1047</v>
      </c>
      <c r="C101" s="509" t="s">
        <v>3272</v>
      </c>
      <c r="D101" s="540" t="s">
        <v>3273</v>
      </c>
      <c r="E101" s="508" t="s">
        <v>1182</v>
      </c>
      <c r="F101" s="508" t="s">
        <v>3228</v>
      </c>
      <c r="G101" s="508" t="s">
        <v>3269</v>
      </c>
    </row>
    <row r="102" spans="1:7" ht="15.75" thickBot="1" x14ac:dyDescent="0.3">
      <c r="A102" s="507">
        <v>198</v>
      </c>
      <c r="B102" s="508">
        <v>1156</v>
      </c>
      <c r="C102" s="509" t="s">
        <v>3274</v>
      </c>
      <c r="D102" s="540" t="s">
        <v>3275</v>
      </c>
      <c r="E102" s="508" t="s">
        <v>1182</v>
      </c>
      <c r="F102" s="508" t="s">
        <v>3228</v>
      </c>
      <c r="G102" s="508" t="s">
        <v>3269</v>
      </c>
    </row>
    <row r="103" spans="1:7" ht="15.75" thickBot="1" x14ac:dyDescent="0.3">
      <c r="A103" s="507">
        <v>186</v>
      </c>
      <c r="B103" s="508">
        <v>1013</v>
      </c>
      <c r="C103" s="509" t="s">
        <v>3276</v>
      </c>
      <c r="D103" s="540" t="s">
        <v>3277</v>
      </c>
      <c r="E103" s="508" t="s">
        <v>1182</v>
      </c>
      <c r="F103" s="508" t="s">
        <v>3228</v>
      </c>
      <c r="G103" s="508" t="s">
        <v>3278</v>
      </c>
    </row>
    <row r="104" spans="1:7" ht="15.75" thickBot="1" x14ac:dyDescent="0.3">
      <c r="A104" s="507">
        <v>125</v>
      </c>
      <c r="B104" s="508">
        <v>64</v>
      </c>
      <c r="C104" s="509" t="s">
        <v>48</v>
      </c>
      <c r="D104" s="540" t="s">
        <v>3279</v>
      </c>
      <c r="E104" s="508" t="s">
        <v>1182</v>
      </c>
      <c r="F104" s="508" t="s">
        <v>3228</v>
      </c>
      <c r="G104" s="508" t="s">
        <v>3280</v>
      </c>
    </row>
    <row r="105" spans="1:7" ht="15.75" thickBot="1" x14ac:dyDescent="0.3">
      <c r="A105" s="507">
        <v>132</v>
      </c>
      <c r="B105" s="508">
        <v>1635</v>
      </c>
      <c r="C105" s="509" t="s">
        <v>3281</v>
      </c>
      <c r="D105" s="540" t="s">
        <v>3282</v>
      </c>
      <c r="E105" s="508" t="s">
        <v>1182</v>
      </c>
      <c r="F105" s="508" t="s">
        <v>3228</v>
      </c>
      <c r="G105" s="508" t="s">
        <v>3280</v>
      </c>
    </row>
    <row r="106" spans="1:7" ht="15.75" thickBot="1" x14ac:dyDescent="0.3">
      <c r="A106" s="507">
        <v>151</v>
      </c>
      <c r="B106" s="508">
        <v>1440</v>
      </c>
      <c r="C106" s="509" t="s">
        <v>3283</v>
      </c>
      <c r="D106" s="540" t="s">
        <v>3284</v>
      </c>
      <c r="E106" s="508" t="s">
        <v>1182</v>
      </c>
      <c r="F106" s="508" t="s">
        <v>3228</v>
      </c>
      <c r="G106" s="508" t="s">
        <v>3280</v>
      </c>
    </row>
    <row r="107" spans="1:7" ht="15.75" hidden="1" thickBot="1" x14ac:dyDescent="0.3">
      <c r="A107" s="507">
        <v>266</v>
      </c>
      <c r="B107" s="508">
        <v>1436</v>
      </c>
      <c r="C107" s="509" t="s">
        <v>3285</v>
      </c>
      <c r="D107" s="540" t="s">
        <v>3286</v>
      </c>
      <c r="E107" s="508" t="s">
        <v>3087</v>
      </c>
      <c r="F107" s="508" t="s">
        <v>3287</v>
      </c>
      <c r="G107" s="508" t="s">
        <v>3288</v>
      </c>
    </row>
    <row r="108" spans="1:7" ht="15.75" hidden="1" thickBot="1" x14ac:dyDescent="0.3">
      <c r="A108" s="507">
        <v>263</v>
      </c>
      <c r="B108" s="508">
        <v>1296</v>
      </c>
      <c r="C108" s="509" t="s">
        <v>3289</v>
      </c>
      <c r="D108" s="540" t="s">
        <v>1853</v>
      </c>
      <c r="E108" s="508" t="s">
        <v>3087</v>
      </c>
      <c r="F108" s="508" t="s">
        <v>3287</v>
      </c>
      <c r="G108" s="508" t="s">
        <v>3290</v>
      </c>
    </row>
    <row r="109" spans="1:7" ht="15.75" hidden="1" thickBot="1" x14ac:dyDescent="0.3">
      <c r="A109" s="507">
        <v>264</v>
      </c>
      <c r="B109" s="508">
        <v>495</v>
      </c>
      <c r="C109" s="509" t="s">
        <v>384</v>
      </c>
      <c r="D109" s="540" t="s">
        <v>385</v>
      </c>
      <c r="E109" s="508" t="s">
        <v>3087</v>
      </c>
      <c r="F109" s="508" t="s">
        <v>3287</v>
      </c>
      <c r="G109" s="508" t="s">
        <v>3290</v>
      </c>
    </row>
    <row r="110" spans="1:7" ht="15.75" hidden="1" thickBot="1" x14ac:dyDescent="0.3">
      <c r="A110" s="507">
        <v>265</v>
      </c>
      <c r="B110" s="508">
        <v>1516</v>
      </c>
      <c r="C110" s="509" t="s">
        <v>3291</v>
      </c>
      <c r="D110" s="540" t="s">
        <v>3292</v>
      </c>
      <c r="E110" s="508" t="s">
        <v>3087</v>
      </c>
      <c r="F110" s="508" t="s">
        <v>3287</v>
      </c>
      <c r="G110" s="508" t="s">
        <v>3290</v>
      </c>
    </row>
    <row r="111" spans="1:7" ht="15.75" hidden="1" thickBot="1" x14ac:dyDescent="0.3">
      <c r="A111" s="514"/>
      <c r="B111" s="508">
        <v>1831</v>
      </c>
      <c r="C111" s="509" t="s">
        <v>3293</v>
      </c>
      <c r="D111" s="540" t="s">
        <v>3294</v>
      </c>
      <c r="E111" s="508" t="s">
        <v>3087</v>
      </c>
      <c r="F111" s="508" t="s">
        <v>3287</v>
      </c>
      <c r="G111" s="508" t="s">
        <v>3290</v>
      </c>
    </row>
    <row r="112" spans="1:7" ht="15.75" hidden="1" thickBot="1" x14ac:dyDescent="0.3">
      <c r="A112" s="507">
        <v>270</v>
      </c>
      <c r="B112" s="508">
        <v>1459</v>
      </c>
      <c r="C112" s="509" t="s">
        <v>3295</v>
      </c>
      <c r="D112" s="540" t="s">
        <v>3296</v>
      </c>
      <c r="E112" s="508" t="s">
        <v>3087</v>
      </c>
      <c r="F112" s="508" t="s">
        <v>3287</v>
      </c>
      <c r="G112" s="508" t="s">
        <v>3290</v>
      </c>
    </row>
    <row r="113" spans="1:7" ht="15.75" hidden="1" thickBot="1" x14ac:dyDescent="0.3">
      <c r="A113" s="507">
        <v>271</v>
      </c>
      <c r="B113" s="508">
        <v>1437</v>
      </c>
      <c r="C113" s="509" t="s">
        <v>3297</v>
      </c>
      <c r="D113" s="540" t="s">
        <v>3298</v>
      </c>
      <c r="E113" s="508" t="s">
        <v>3087</v>
      </c>
      <c r="F113" s="508" t="s">
        <v>3287</v>
      </c>
      <c r="G113" s="508" t="s">
        <v>3290</v>
      </c>
    </row>
    <row r="114" spans="1:7" ht="15.75" hidden="1" thickBot="1" x14ac:dyDescent="0.3">
      <c r="A114" s="507">
        <v>273</v>
      </c>
      <c r="B114" s="508">
        <v>1386</v>
      </c>
      <c r="C114" s="509" t="s">
        <v>3299</v>
      </c>
      <c r="D114" s="540" t="s">
        <v>3300</v>
      </c>
      <c r="E114" s="508" t="s">
        <v>3087</v>
      </c>
      <c r="F114" s="508" t="s">
        <v>3287</v>
      </c>
      <c r="G114" s="508" t="s">
        <v>3290</v>
      </c>
    </row>
    <row r="115" spans="1:7" ht="15.75" hidden="1" thickBot="1" x14ac:dyDescent="0.3">
      <c r="A115" s="507">
        <v>275</v>
      </c>
      <c r="B115" s="508">
        <v>528</v>
      </c>
      <c r="C115" s="509" t="s">
        <v>3301</v>
      </c>
      <c r="D115" s="540" t="s">
        <v>3302</v>
      </c>
      <c r="E115" s="508" t="s">
        <v>3087</v>
      </c>
      <c r="F115" s="508" t="s">
        <v>3287</v>
      </c>
      <c r="G115" s="508" t="s">
        <v>3290</v>
      </c>
    </row>
    <row r="116" spans="1:7" ht="15.75" hidden="1" thickBot="1" x14ac:dyDescent="0.3">
      <c r="A116" s="507">
        <v>177</v>
      </c>
      <c r="B116" s="508">
        <v>1469</v>
      </c>
      <c r="C116" s="509" t="s">
        <v>3303</v>
      </c>
      <c r="D116" s="540" t="s">
        <v>3304</v>
      </c>
      <c r="E116" s="508" t="s">
        <v>1182</v>
      </c>
      <c r="F116" s="508" t="s">
        <v>3305</v>
      </c>
      <c r="G116" s="508" t="s">
        <v>3306</v>
      </c>
    </row>
    <row r="117" spans="1:7" ht="15.75" hidden="1" thickBot="1" x14ac:dyDescent="0.3">
      <c r="A117" s="507">
        <v>2</v>
      </c>
      <c r="B117" s="508">
        <v>858</v>
      </c>
      <c r="C117" s="509" t="s">
        <v>3307</v>
      </c>
      <c r="D117" s="540" t="s">
        <v>3308</v>
      </c>
      <c r="E117" s="508" t="s">
        <v>1182</v>
      </c>
      <c r="F117" s="515" t="s">
        <v>3305</v>
      </c>
      <c r="G117" s="508" t="s">
        <v>3309</v>
      </c>
    </row>
    <row r="118" spans="1:7" ht="15.75" hidden="1" thickBot="1" x14ac:dyDescent="0.3">
      <c r="A118" s="507">
        <v>133</v>
      </c>
      <c r="B118" s="508">
        <v>1802</v>
      </c>
      <c r="C118" s="509" t="s">
        <v>3310</v>
      </c>
      <c r="D118" s="540" t="s">
        <v>3311</v>
      </c>
      <c r="E118" s="508" t="s">
        <v>1182</v>
      </c>
      <c r="F118" s="508" t="s">
        <v>3312</v>
      </c>
      <c r="G118" s="508" t="s">
        <v>3313</v>
      </c>
    </row>
    <row r="119" spans="1:7" ht="15.75" hidden="1" thickBot="1" x14ac:dyDescent="0.3">
      <c r="A119" s="507">
        <v>144</v>
      </c>
      <c r="B119" s="508">
        <v>1399</v>
      </c>
      <c r="C119" s="509" t="s">
        <v>3314</v>
      </c>
      <c r="D119" s="540" t="s">
        <v>3315</v>
      </c>
      <c r="E119" s="508" t="s">
        <v>1182</v>
      </c>
      <c r="F119" s="508" t="s">
        <v>3312</v>
      </c>
      <c r="G119" s="508" t="s">
        <v>3316</v>
      </c>
    </row>
    <row r="120" spans="1:7" ht="15.75" hidden="1" thickBot="1" x14ac:dyDescent="0.3">
      <c r="A120" s="507">
        <v>137</v>
      </c>
      <c r="B120" s="508">
        <v>835</v>
      </c>
      <c r="C120" s="509" t="s">
        <v>623</v>
      </c>
      <c r="D120" s="540" t="s">
        <v>3317</v>
      </c>
      <c r="E120" s="508" t="s">
        <v>1182</v>
      </c>
      <c r="F120" s="508" t="s">
        <v>3312</v>
      </c>
      <c r="G120" s="508" t="s">
        <v>3318</v>
      </c>
    </row>
    <row r="121" spans="1:7" ht="15.75" hidden="1" thickBot="1" x14ac:dyDescent="0.3">
      <c r="A121" s="507">
        <v>170</v>
      </c>
      <c r="B121" s="508">
        <v>1482</v>
      </c>
      <c r="C121" s="509" t="s">
        <v>3319</v>
      </c>
      <c r="D121" s="540" t="s">
        <v>3320</v>
      </c>
      <c r="E121" s="508" t="s">
        <v>1182</v>
      </c>
      <c r="F121" s="508" t="s">
        <v>3312</v>
      </c>
      <c r="G121" s="508" t="s">
        <v>3318</v>
      </c>
    </row>
    <row r="122" spans="1:7" ht="15.75" hidden="1" thickBot="1" x14ac:dyDescent="0.3">
      <c r="A122" s="507">
        <v>185</v>
      </c>
      <c r="B122" s="508">
        <v>1134</v>
      </c>
      <c r="C122" s="509" t="s">
        <v>3321</v>
      </c>
      <c r="D122" s="540" t="s">
        <v>3322</v>
      </c>
      <c r="E122" s="508" t="s">
        <v>1182</v>
      </c>
      <c r="F122" s="508" t="s">
        <v>3312</v>
      </c>
      <c r="G122" s="508" t="s">
        <v>3318</v>
      </c>
    </row>
    <row r="123" spans="1:7" ht="15.75" hidden="1" thickBot="1" x14ac:dyDescent="0.3">
      <c r="A123" s="507">
        <v>200</v>
      </c>
      <c r="B123" s="508">
        <v>1182</v>
      </c>
      <c r="C123" s="509" t="s">
        <v>3323</v>
      </c>
      <c r="D123" s="540" t="s">
        <v>3324</v>
      </c>
      <c r="E123" s="508" t="s">
        <v>1182</v>
      </c>
      <c r="F123" s="508" t="s">
        <v>3312</v>
      </c>
      <c r="G123" s="508" t="s">
        <v>3325</v>
      </c>
    </row>
    <row r="124" spans="1:7" ht="15.75" hidden="1" thickBot="1" x14ac:dyDescent="0.3">
      <c r="A124" s="507">
        <v>32</v>
      </c>
      <c r="B124" s="508">
        <v>1416</v>
      </c>
      <c r="C124" s="509" t="s">
        <v>3326</v>
      </c>
      <c r="D124" s="540" t="s">
        <v>3327</v>
      </c>
      <c r="E124" s="508" t="s">
        <v>3087</v>
      </c>
      <c r="F124" s="508" t="s">
        <v>3328</v>
      </c>
      <c r="G124" s="508" t="s">
        <v>3329</v>
      </c>
    </row>
    <row r="125" spans="1:7" ht="15.75" hidden="1" thickBot="1" x14ac:dyDescent="0.3">
      <c r="A125" s="507">
        <v>41</v>
      </c>
      <c r="B125" s="508">
        <v>323</v>
      </c>
      <c r="C125" s="509" t="s">
        <v>3330</v>
      </c>
      <c r="D125" s="540" t="s">
        <v>3331</v>
      </c>
      <c r="E125" s="508" t="s">
        <v>3087</v>
      </c>
      <c r="F125" s="508" t="s">
        <v>3328</v>
      </c>
      <c r="G125" s="508" t="s">
        <v>3329</v>
      </c>
    </row>
    <row r="126" spans="1:7" ht="15.75" hidden="1" thickBot="1" x14ac:dyDescent="0.3">
      <c r="A126" s="514"/>
      <c r="B126" s="508">
        <v>1784</v>
      </c>
      <c r="C126" s="509" t="s">
        <v>3332</v>
      </c>
      <c r="D126" s="540" t="s">
        <v>3333</v>
      </c>
      <c r="E126" s="508" t="s">
        <v>3087</v>
      </c>
      <c r="F126" s="508" t="s">
        <v>3328</v>
      </c>
      <c r="G126" s="508" t="s">
        <v>3334</v>
      </c>
    </row>
    <row r="127" spans="1:7" ht="15.75" hidden="1" thickBot="1" x14ac:dyDescent="0.3">
      <c r="A127" s="507">
        <v>227</v>
      </c>
      <c r="B127" s="508">
        <v>22</v>
      </c>
      <c r="C127" s="509" t="s">
        <v>3335</v>
      </c>
      <c r="D127" s="540" t="s">
        <v>3336</v>
      </c>
      <c r="E127" s="508" t="s">
        <v>3087</v>
      </c>
      <c r="F127" s="508" t="s">
        <v>3328</v>
      </c>
      <c r="G127" s="508" t="s">
        <v>3334</v>
      </c>
    </row>
    <row r="128" spans="1:7" ht="15.75" hidden="1" thickBot="1" x14ac:dyDescent="0.3">
      <c r="A128" s="507">
        <v>280</v>
      </c>
      <c r="B128" s="508">
        <v>358</v>
      </c>
      <c r="C128" s="509" t="s">
        <v>282</v>
      </c>
      <c r="D128" s="540" t="s">
        <v>3337</v>
      </c>
      <c r="E128" s="508" t="s">
        <v>3087</v>
      </c>
      <c r="F128" s="508" t="s">
        <v>3328</v>
      </c>
      <c r="G128" s="508" t="s">
        <v>3334</v>
      </c>
    </row>
    <row r="129" spans="1:7" ht="15.75" hidden="1" thickBot="1" x14ac:dyDescent="0.3">
      <c r="A129" s="507">
        <v>35</v>
      </c>
      <c r="B129" s="508">
        <v>1435</v>
      </c>
      <c r="C129" s="509" t="s">
        <v>3338</v>
      </c>
      <c r="D129" s="540" t="s">
        <v>3339</v>
      </c>
      <c r="E129" s="508" t="s">
        <v>3087</v>
      </c>
      <c r="F129" s="508" t="s">
        <v>3328</v>
      </c>
      <c r="G129" s="508" t="s">
        <v>3340</v>
      </c>
    </row>
    <row r="130" spans="1:7" ht="15.75" hidden="1" thickBot="1" x14ac:dyDescent="0.3">
      <c r="A130" s="507">
        <v>108</v>
      </c>
      <c r="B130" s="508">
        <v>169</v>
      </c>
      <c r="C130" s="509" t="s">
        <v>3341</v>
      </c>
      <c r="D130" s="540" t="s">
        <v>3342</v>
      </c>
      <c r="E130" s="508" t="s">
        <v>3087</v>
      </c>
      <c r="F130" s="508" t="s">
        <v>3328</v>
      </c>
      <c r="G130" s="508" t="s">
        <v>3340</v>
      </c>
    </row>
    <row r="131" spans="1:7" ht="15.75" hidden="1" thickBot="1" x14ac:dyDescent="0.3">
      <c r="A131" s="507">
        <v>28</v>
      </c>
      <c r="B131" s="508">
        <v>138</v>
      </c>
      <c r="C131" s="509" t="s">
        <v>3343</v>
      </c>
      <c r="D131" s="540" t="s">
        <v>3344</v>
      </c>
      <c r="E131" s="508" t="s">
        <v>3087</v>
      </c>
      <c r="F131" s="508" t="s">
        <v>3345</v>
      </c>
      <c r="G131" s="508" t="s">
        <v>3346</v>
      </c>
    </row>
    <row r="132" spans="1:7" ht="15.75" hidden="1" thickBot="1" x14ac:dyDescent="0.3">
      <c r="A132" s="507">
        <v>33</v>
      </c>
      <c r="B132" s="508">
        <v>1595</v>
      </c>
      <c r="C132" s="509" t="s">
        <v>3347</v>
      </c>
      <c r="D132" s="540" t="s">
        <v>3348</v>
      </c>
      <c r="E132" s="508" t="s">
        <v>3087</v>
      </c>
      <c r="F132" s="508" t="s">
        <v>3345</v>
      </c>
      <c r="G132" s="508" t="s">
        <v>3346</v>
      </c>
    </row>
    <row r="133" spans="1:7" ht="15.75" hidden="1" thickBot="1" x14ac:dyDescent="0.3">
      <c r="A133" s="507">
        <v>37</v>
      </c>
      <c r="B133" s="508">
        <v>1557</v>
      </c>
      <c r="C133" s="509" t="s">
        <v>3349</v>
      </c>
      <c r="D133" s="540" t="s">
        <v>3350</v>
      </c>
      <c r="E133" s="508" t="s">
        <v>3087</v>
      </c>
      <c r="F133" s="508" t="s">
        <v>3345</v>
      </c>
      <c r="G133" s="508" t="s">
        <v>3346</v>
      </c>
    </row>
    <row r="134" spans="1:7" ht="15.75" hidden="1" thickBot="1" x14ac:dyDescent="0.3">
      <c r="A134" s="507">
        <v>38</v>
      </c>
      <c r="B134" s="508">
        <v>1504</v>
      </c>
      <c r="C134" s="509" t="s">
        <v>3351</v>
      </c>
      <c r="D134" s="540" t="s">
        <v>3352</v>
      </c>
      <c r="E134" s="508" t="s">
        <v>3087</v>
      </c>
      <c r="F134" s="508" t="s">
        <v>3345</v>
      </c>
      <c r="G134" s="508" t="s">
        <v>3346</v>
      </c>
    </row>
    <row r="135" spans="1:7" ht="15.75" hidden="1" thickBot="1" x14ac:dyDescent="0.3">
      <c r="A135" s="507">
        <v>39</v>
      </c>
      <c r="B135" s="508">
        <v>1431</v>
      </c>
      <c r="C135" s="509" t="s">
        <v>3353</v>
      </c>
      <c r="D135" s="540" t="s">
        <v>3354</v>
      </c>
      <c r="E135" s="508" t="s">
        <v>3087</v>
      </c>
      <c r="F135" s="508" t="s">
        <v>3345</v>
      </c>
      <c r="G135" s="508" t="s">
        <v>3346</v>
      </c>
    </row>
    <row r="136" spans="1:7" ht="15.75" hidden="1" thickBot="1" x14ac:dyDescent="0.3">
      <c r="A136" s="507">
        <v>40</v>
      </c>
      <c r="B136" s="508">
        <v>951</v>
      </c>
      <c r="C136" s="509" t="s">
        <v>3355</v>
      </c>
      <c r="D136" s="540" t="s">
        <v>3356</v>
      </c>
      <c r="E136" s="508" t="s">
        <v>3087</v>
      </c>
      <c r="F136" s="508" t="s">
        <v>3345</v>
      </c>
      <c r="G136" s="508" t="s">
        <v>3346</v>
      </c>
    </row>
    <row r="137" spans="1:7" ht="15.75" hidden="1" thickBot="1" x14ac:dyDescent="0.3">
      <c r="A137" s="507">
        <v>175</v>
      </c>
      <c r="B137" s="508">
        <v>1768</v>
      </c>
      <c r="C137" s="509" t="s">
        <v>3357</v>
      </c>
      <c r="D137" s="540" t="s">
        <v>3358</v>
      </c>
      <c r="E137" s="508" t="s">
        <v>1182</v>
      </c>
      <c r="F137" s="508" t="s">
        <v>3359</v>
      </c>
      <c r="G137" s="508" t="s">
        <v>3360</v>
      </c>
    </row>
    <row r="138" spans="1:7" ht="15.75" hidden="1" thickBot="1" x14ac:dyDescent="0.3">
      <c r="A138" s="507">
        <v>8</v>
      </c>
      <c r="B138" s="508">
        <v>1745</v>
      </c>
      <c r="C138" s="509" t="s">
        <v>3361</v>
      </c>
      <c r="D138" s="540" t="s">
        <v>3362</v>
      </c>
      <c r="E138" s="508" t="s">
        <v>3087</v>
      </c>
      <c r="F138" s="516" t="s">
        <v>3363</v>
      </c>
      <c r="G138" s="508" t="s">
        <v>3364</v>
      </c>
    </row>
    <row r="139" spans="1:7" ht="15.75" hidden="1" thickBot="1" x14ac:dyDescent="0.3">
      <c r="A139" s="507">
        <v>216</v>
      </c>
      <c r="B139" s="508">
        <v>1454</v>
      </c>
      <c r="C139" s="509" t="s">
        <v>3365</v>
      </c>
      <c r="D139" s="540" t="s">
        <v>2233</v>
      </c>
      <c r="E139" s="508" t="s">
        <v>3087</v>
      </c>
      <c r="F139" s="508" t="s">
        <v>3363</v>
      </c>
      <c r="G139" s="508" t="s">
        <v>3364</v>
      </c>
    </row>
    <row r="140" spans="1:7" ht="15.75" hidden="1" thickBot="1" x14ac:dyDescent="0.3">
      <c r="A140" s="507">
        <v>262</v>
      </c>
      <c r="B140" s="508">
        <v>51</v>
      </c>
      <c r="C140" s="509" t="s">
        <v>3366</v>
      </c>
      <c r="D140" s="540" t="s">
        <v>3367</v>
      </c>
      <c r="E140" s="508" t="s">
        <v>3367</v>
      </c>
      <c r="F140" s="508" t="s">
        <v>3368</v>
      </c>
      <c r="G140" s="508" t="s">
        <v>3368</v>
      </c>
    </row>
    <row r="141" spans="1:7" ht="15.75" hidden="1" thickBot="1" x14ac:dyDescent="0.3">
      <c r="A141" s="507">
        <v>284</v>
      </c>
      <c r="B141" s="508">
        <v>1427</v>
      </c>
      <c r="C141" s="509" t="s">
        <v>2210</v>
      </c>
      <c r="D141" s="509" t="s">
        <v>2211</v>
      </c>
      <c r="E141" s="517"/>
      <c r="F141" s="517"/>
      <c r="G141" s="517"/>
    </row>
    <row r="142" spans="1:7" ht="15.75" hidden="1" thickBot="1" x14ac:dyDescent="0.3">
      <c r="A142" s="507">
        <v>286</v>
      </c>
      <c r="B142" s="518">
        <v>345</v>
      </c>
      <c r="C142" s="509" t="s">
        <v>2057</v>
      </c>
      <c r="D142" s="509" t="s">
        <v>2058</v>
      </c>
      <c r="E142" s="517"/>
      <c r="F142" s="517"/>
      <c r="G142" s="517"/>
    </row>
    <row r="143" spans="1:7" ht="15.75" hidden="1" thickBot="1" x14ac:dyDescent="0.3">
      <c r="A143" s="507">
        <v>290</v>
      </c>
      <c r="B143" s="519">
        <v>1355</v>
      </c>
      <c r="C143" s="509" t="s">
        <v>2021</v>
      </c>
      <c r="D143" s="509" t="s">
        <v>2022</v>
      </c>
      <c r="E143" s="517"/>
      <c r="F143" s="517"/>
      <c r="G143" s="517"/>
    </row>
    <row r="144" spans="1:7" ht="15.75" hidden="1" thickBot="1" x14ac:dyDescent="0.3">
      <c r="A144" s="507">
        <v>291</v>
      </c>
      <c r="B144" s="520">
        <v>892</v>
      </c>
      <c r="C144" s="509" t="s">
        <v>672</v>
      </c>
      <c r="D144" s="509" t="s">
        <v>673</v>
      </c>
      <c r="E144" s="517"/>
      <c r="F144" s="517"/>
      <c r="G144" s="517"/>
    </row>
    <row r="145" spans="1:7" ht="15.75" hidden="1" thickBot="1" x14ac:dyDescent="0.3">
      <c r="A145" s="507">
        <v>293</v>
      </c>
      <c r="B145" s="508">
        <v>1652</v>
      </c>
      <c r="C145" s="509" t="s">
        <v>2520</v>
      </c>
      <c r="D145" s="509" t="s">
        <v>2521</v>
      </c>
      <c r="E145" s="517"/>
      <c r="F145" s="517"/>
      <c r="G145" s="517"/>
    </row>
    <row r="146" spans="1:7" ht="15.75" hidden="1" thickBot="1" x14ac:dyDescent="0.3">
      <c r="A146" s="507">
        <v>296</v>
      </c>
      <c r="B146" s="521">
        <v>931</v>
      </c>
      <c r="C146" s="509" t="s">
        <v>733</v>
      </c>
      <c r="D146" s="509" t="s">
        <v>734</v>
      </c>
      <c r="E146" s="517"/>
      <c r="F146" s="517"/>
      <c r="G146" s="517"/>
    </row>
    <row r="147" spans="1:7" ht="15.75" hidden="1" thickBot="1" x14ac:dyDescent="0.3">
      <c r="A147" s="507">
        <v>299</v>
      </c>
      <c r="B147" s="520">
        <v>782</v>
      </c>
      <c r="C147" s="509" t="s">
        <v>953</v>
      </c>
      <c r="D147" s="522" t="s">
        <v>1810</v>
      </c>
      <c r="E147" s="517"/>
      <c r="F147" s="517"/>
      <c r="G147" s="517"/>
    </row>
    <row r="148" spans="1:7" ht="15.75" hidden="1" thickBot="1" x14ac:dyDescent="0.3">
      <c r="A148" s="507">
        <v>302</v>
      </c>
      <c r="B148" s="523">
        <v>1272</v>
      </c>
      <c r="C148" s="509" t="s">
        <v>1806</v>
      </c>
      <c r="D148" s="524" t="s">
        <v>1807</v>
      </c>
      <c r="E148" s="517"/>
      <c r="F148" s="517"/>
      <c r="G148" s="517"/>
    </row>
    <row r="149" spans="1:7" ht="15.75" hidden="1" thickBot="1" x14ac:dyDescent="0.3">
      <c r="A149" s="507">
        <v>304</v>
      </c>
      <c r="B149" s="523">
        <v>1280</v>
      </c>
      <c r="C149" s="509" t="s">
        <v>1815</v>
      </c>
      <c r="D149" s="525" t="s">
        <v>1816</v>
      </c>
      <c r="E149" s="517"/>
      <c r="F149" s="517"/>
      <c r="G149" s="517"/>
    </row>
    <row r="150" spans="1:7" ht="15.75" hidden="1" thickBot="1" x14ac:dyDescent="0.3">
      <c r="A150" s="507">
        <v>307</v>
      </c>
      <c r="B150" s="508">
        <v>1625</v>
      </c>
      <c r="C150" s="509" t="s">
        <v>2480</v>
      </c>
      <c r="D150" s="526" t="s">
        <v>2481</v>
      </c>
      <c r="E150" s="517"/>
      <c r="F150" s="517"/>
      <c r="G150" s="517"/>
    </row>
    <row r="151" spans="1:7" ht="15.75" hidden="1" thickBot="1" x14ac:dyDescent="0.3">
      <c r="A151" s="507">
        <v>312</v>
      </c>
      <c r="B151" s="521">
        <v>830</v>
      </c>
      <c r="C151" s="509" t="s">
        <v>2780</v>
      </c>
      <c r="D151" s="527" t="s">
        <v>2781</v>
      </c>
      <c r="E151" s="517"/>
      <c r="F151" s="517"/>
      <c r="G151" s="517"/>
    </row>
    <row r="152" spans="1:7" ht="15.75" hidden="1" thickBot="1" x14ac:dyDescent="0.3">
      <c r="A152" s="507">
        <v>315</v>
      </c>
      <c r="B152" s="521">
        <v>742</v>
      </c>
      <c r="C152" s="509" t="s">
        <v>2719</v>
      </c>
      <c r="D152" s="528"/>
      <c r="E152" s="517"/>
      <c r="F152" s="517"/>
      <c r="G152" s="517"/>
    </row>
    <row r="153" spans="1:7" ht="15.75" hidden="1" thickBot="1" x14ac:dyDescent="0.3">
      <c r="A153" s="507">
        <v>316</v>
      </c>
      <c r="B153" s="521">
        <v>807</v>
      </c>
      <c r="C153" s="509" t="s">
        <v>1995</v>
      </c>
      <c r="D153" s="528" t="s">
        <v>610</v>
      </c>
      <c r="E153" s="517"/>
      <c r="F153" s="517"/>
      <c r="G153" s="517"/>
    </row>
    <row r="154" spans="1:7" ht="15.75" hidden="1" thickBot="1" x14ac:dyDescent="0.3">
      <c r="A154" s="507">
        <v>318</v>
      </c>
      <c r="B154" s="529">
        <v>607</v>
      </c>
      <c r="C154" s="509" t="s">
        <v>1418</v>
      </c>
      <c r="D154" s="522" t="s">
        <v>1381</v>
      </c>
      <c r="E154" s="517"/>
      <c r="F154" s="517"/>
      <c r="G154" s="517"/>
    </row>
    <row r="155" spans="1:7" ht="15.75" hidden="1" thickBot="1" x14ac:dyDescent="0.3">
      <c r="A155" s="507">
        <v>325</v>
      </c>
      <c r="B155" s="520">
        <v>917</v>
      </c>
      <c r="C155" s="509" t="s">
        <v>1054</v>
      </c>
      <c r="D155" s="522" t="s">
        <v>724</v>
      </c>
      <c r="E155" s="517"/>
      <c r="F155" s="517"/>
      <c r="G155" s="517"/>
    </row>
    <row r="156" spans="1:7" ht="15.75" hidden="1" thickBot="1" x14ac:dyDescent="0.3">
      <c r="A156" s="507">
        <v>326</v>
      </c>
      <c r="B156" s="520">
        <v>945</v>
      </c>
      <c r="C156" s="509" t="s">
        <v>1419</v>
      </c>
      <c r="D156" s="522" t="s">
        <v>757</v>
      </c>
      <c r="E156" s="517"/>
      <c r="F156" s="517"/>
      <c r="G156" s="517"/>
    </row>
    <row r="157" spans="1:7" ht="15.75" hidden="1" thickBot="1" x14ac:dyDescent="0.3">
      <c r="A157" s="507">
        <v>328</v>
      </c>
      <c r="B157" s="530">
        <v>1051</v>
      </c>
      <c r="C157" s="509" t="s">
        <v>826</v>
      </c>
      <c r="D157" s="522" t="s">
        <v>827</v>
      </c>
      <c r="E157" s="517"/>
      <c r="F157" s="517"/>
      <c r="G157" s="517"/>
    </row>
    <row r="158" spans="1:7" ht="15.75" hidden="1" thickBot="1" x14ac:dyDescent="0.3">
      <c r="A158" s="507">
        <v>335</v>
      </c>
      <c r="B158" s="531">
        <v>1702</v>
      </c>
      <c r="C158" s="509" t="s">
        <v>2636</v>
      </c>
      <c r="D158" s="509" t="s">
        <v>2637</v>
      </c>
      <c r="E158" s="517"/>
      <c r="F158" s="517"/>
      <c r="G158" s="517"/>
    </row>
    <row r="159" spans="1:7" ht="15.75" hidden="1" thickBot="1" x14ac:dyDescent="0.3">
      <c r="A159" s="507">
        <v>341</v>
      </c>
      <c r="B159" s="532">
        <v>1224</v>
      </c>
      <c r="C159" s="509" t="s">
        <v>1637</v>
      </c>
      <c r="D159" s="533" t="s">
        <v>1771</v>
      </c>
      <c r="E159" s="517"/>
      <c r="F159" s="517"/>
      <c r="G159" s="517"/>
    </row>
    <row r="160" spans="1:7" ht="15.75" hidden="1" thickBot="1" x14ac:dyDescent="0.3">
      <c r="A160" s="507">
        <v>356</v>
      </c>
      <c r="B160" s="534">
        <v>1756</v>
      </c>
      <c r="C160" s="509" t="s">
        <v>2724</v>
      </c>
      <c r="D160" s="527" t="s">
        <v>2726</v>
      </c>
      <c r="E160" s="517"/>
      <c r="F160" s="517"/>
      <c r="G160" s="517"/>
    </row>
    <row r="161" spans="1:7" ht="15.75" hidden="1" thickBot="1" x14ac:dyDescent="0.3">
      <c r="A161" s="514"/>
      <c r="B161" s="534">
        <v>1722</v>
      </c>
      <c r="C161" s="509" t="s">
        <v>2681</v>
      </c>
      <c r="D161" s="527" t="s">
        <v>2682</v>
      </c>
      <c r="E161" s="517"/>
      <c r="F161" s="517"/>
      <c r="G161" s="517"/>
    </row>
    <row r="162" spans="1:7" ht="15.75" hidden="1" thickBot="1" x14ac:dyDescent="0.3">
      <c r="A162" s="507">
        <v>357</v>
      </c>
      <c r="B162" s="534">
        <v>1779</v>
      </c>
      <c r="C162" s="509" t="s">
        <v>2761</v>
      </c>
      <c r="D162" s="535" t="s">
        <v>2762</v>
      </c>
      <c r="E162" s="517"/>
      <c r="F162" s="517"/>
      <c r="G162" s="517"/>
    </row>
    <row r="163" spans="1:7" ht="15.75" hidden="1" thickBot="1" x14ac:dyDescent="0.3">
      <c r="A163" s="507">
        <v>358</v>
      </c>
      <c r="B163" s="536">
        <v>1029</v>
      </c>
      <c r="C163" s="509" t="s">
        <v>2804</v>
      </c>
      <c r="D163" s="537" t="s">
        <v>2805</v>
      </c>
      <c r="E163" s="517"/>
      <c r="F163" s="517"/>
      <c r="G163" s="517"/>
    </row>
    <row r="164" spans="1:7" ht="15.75" hidden="1" thickBot="1" x14ac:dyDescent="0.3">
      <c r="A164" s="507">
        <v>359</v>
      </c>
      <c r="B164" s="538">
        <v>1799</v>
      </c>
      <c r="C164" s="509" t="s">
        <v>2809</v>
      </c>
      <c r="D164" s="527" t="s">
        <v>2810</v>
      </c>
      <c r="E164" s="517"/>
      <c r="F164" s="517"/>
      <c r="G164" s="517"/>
    </row>
    <row r="165" spans="1:7" ht="15.75" hidden="1" thickBot="1" x14ac:dyDescent="0.3">
      <c r="A165" s="507">
        <v>360</v>
      </c>
      <c r="B165" s="534">
        <v>1766</v>
      </c>
      <c r="C165" s="509" t="s">
        <v>2744</v>
      </c>
      <c r="D165" s="539" t="s">
        <v>2744</v>
      </c>
      <c r="E165" s="517"/>
      <c r="F165" s="517"/>
      <c r="G165" s="517"/>
    </row>
    <row r="166" spans="1:7" ht="15.75" hidden="1" thickBot="1" x14ac:dyDescent="0.3">
      <c r="A166" s="507">
        <v>361</v>
      </c>
      <c r="B166" s="508">
        <v>1510</v>
      </c>
      <c r="C166" s="509" t="s">
        <v>2291</v>
      </c>
      <c r="D166" s="509" t="s">
        <v>2293</v>
      </c>
      <c r="E166" s="517"/>
      <c r="F166" s="517"/>
      <c r="G166" s="517"/>
    </row>
  </sheetData>
  <autoFilter ref="A2:G166" xr:uid="{86F12C04-9942-4AA4-8E86-10632040CBCC}">
    <filterColumn colId="5">
      <filters>
        <filter val="2 Cañaveral - Versalles"/>
      </filters>
    </filterColumn>
  </autoFilter>
  <mergeCells count="1">
    <mergeCell ref="A1:G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Q1004"/>
  <sheetViews>
    <sheetView zoomScale="70" zoomScaleNormal="70" workbookViewId="0">
      <selection activeCell="W46" sqref="W46"/>
    </sheetView>
  </sheetViews>
  <sheetFormatPr baseColWidth="10" defaultColWidth="14.42578125" defaultRowHeight="15" customHeight="1" x14ac:dyDescent="0.25"/>
  <cols>
    <col min="1" max="1" width="4.42578125" customWidth="1"/>
    <col min="2" max="2" width="6.28515625" customWidth="1"/>
    <col min="3" max="3" width="14.7109375" customWidth="1"/>
    <col min="4" max="4" width="12.5703125" customWidth="1"/>
    <col min="5" max="5" width="15" customWidth="1"/>
    <col min="6" max="6" width="12.140625" customWidth="1"/>
    <col min="7" max="7" width="9.7109375" customWidth="1"/>
    <col min="8" max="8" width="8.28515625" customWidth="1"/>
    <col min="9" max="9" width="4.140625" customWidth="1"/>
    <col min="10" max="10" width="3.7109375" customWidth="1"/>
    <col min="11" max="11" width="3.85546875" customWidth="1"/>
    <col min="12" max="12" width="3.7109375" customWidth="1"/>
    <col min="13" max="13" width="3.85546875" customWidth="1"/>
    <col min="14" max="14" width="4.140625" customWidth="1"/>
    <col min="15" max="15" width="3.7109375" customWidth="1"/>
    <col min="16" max="16" width="3.85546875" customWidth="1"/>
    <col min="17" max="17" width="3.7109375" customWidth="1"/>
    <col min="18" max="18" width="3.85546875" customWidth="1"/>
    <col min="19" max="19" width="4.140625" customWidth="1"/>
    <col min="20" max="20" width="3.7109375" customWidth="1"/>
    <col min="21" max="21" width="3.85546875" customWidth="1"/>
    <col min="22" max="22" width="3.7109375" customWidth="1"/>
    <col min="23" max="23" width="3.85546875" customWidth="1"/>
    <col min="24" max="24" width="4.140625" customWidth="1"/>
    <col min="25" max="25" width="3.7109375" customWidth="1"/>
    <col min="26" max="26" width="3.85546875" customWidth="1"/>
    <col min="27" max="27" width="3.7109375" customWidth="1"/>
    <col min="28" max="28" width="3.85546875" customWidth="1"/>
    <col min="29" max="29" width="4.140625" customWidth="1"/>
    <col min="30" max="30" width="3.7109375" customWidth="1"/>
    <col min="31" max="31" width="3.85546875" customWidth="1"/>
    <col min="32" max="32" width="3.7109375" customWidth="1"/>
    <col min="33" max="33" width="3.85546875" customWidth="1"/>
    <col min="34" max="34" width="4.140625" customWidth="1"/>
    <col min="35" max="35" width="3.7109375" customWidth="1"/>
    <col min="36" max="36" width="3.85546875" customWidth="1"/>
    <col min="37" max="37" width="3.7109375" customWidth="1"/>
    <col min="38" max="38" width="3.85546875" customWidth="1"/>
    <col min="39" max="39" width="4.140625" customWidth="1"/>
    <col min="40" max="40" width="3.7109375" customWidth="1"/>
    <col min="41" max="41" width="3.85546875" customWidth="1"/>
    <col min="42" max="42" width="3.7109375" customWidth="1"/>
    <col min="43" max="43" width="3.85546875" customWidth="1"/>
    <col min="44" max="44" width="4.140625" customWidth="1"/>
    <col min="45" max="45" width="3.7109375" customWidth="1"/>
    <col min="46" max="46" width="3.85546875" customWidth="1"/>
    <col min="47" max="47" width="3.7109375" customWidth="1"/>
    <col min="48" max="48" width="3.85546875" customWidth="1"/>
    <col min="49" max="49" width="4.140625" customWidth="1"/>
    <col min="50" max="50" width="3.7109375" customWidth="1"/>
    <col min="51" max="51" width="3.85546875" customWidth="1"/>
    <col min="52" max="52" width="3.7109375" customWidth="1"/>
    <col min="53" max="53" width="3.85546875" customWidth="1"/>
    <col min="54" max="54" width="4.140625" customWidth="1"/>
    <col min="55" max="55" width="3.7109375" customWidth="1"/>
    <col min="56" max="56" width="3.85546875" customWidth="1"/>
    <col min="57" max="57" width="3.7109375" customWidth="1"/>
    <col min="58" max="58" width="3.85546875" customWidth="1"/>
    <col min="59" max="59" width="4.140625" customWidth="1"/>
    <col min="60" max="60" width="3.7109375" customWidth="1"/>
    <col min="61" max="61" width="3.85546875" customWidth="1"/>
    <col min="62" max="62" width="3.7109375" customWidth="1"/>
    <col min="63" max="63" width="3.85546875" customWidth="1"/>
    <col min="64" max="64" width="4.140625" customWidth="1"/>
    <col min="65" max="65" width="3.7109375" customWidth="1"/>
    <col min="66" max="66" width="3.85546875" customWidth="1"/>
    <col min="67" max="67" width="3.7109375" customWidth="1"/>
    <col min="68" max="68" width="3.85546875" customWidth="1"/>
    <col min="69" max="69" width="34" customWidth="1"/>
  </cols>
  <sheetData>
    <row r="2" spans="1:69" ht="24.75" customHeight="1" x14ac:dyDescent="0.25">
      <c r="A2" s="1469" t="s">
        <v>1339</v>
      </c>
      <c r="B2" s="1470"/>
      <c r="C2" s="1470"/>
      <c r="D2" s="1470"/>
      <c r="E2" s="1470"/>
      <c r="F2" s="1470"/>
      <c r="G2" s="1470"/>
      <c r="H2" s="1470"/>
      <c r="I2" s="1470"/>
      <c r="J2" s="1470"/>
      <c r="K2" s="1470"/>
      <c r="L2" s="1470"/>
      <c r="M2" s="1470"/>
      <c r="N2" s="1470"/>
      <c r="O2" s="1470"/>
      <c r="P2" s="1470"/>
      <c r="Q2" s="1470"/>
      <c r="R2" s="1470"/>
      <c r="S2" s="1470"/>
      <c r="T2" s="1470"/>
      <c r="U2" s="1470"/>
      <c r="V2" s="1470"/>
      <c r="W2" s="1470"/>
      <c r="X2" s="1470"/>
      <c r="Y2" s="1470"/>
      <c r="Z2" s="1470"/>
      <c r="AA2" s="1470"/>
      <c r="AB2" s="1470"/>
      <c r="AC2" s="1470"/>
      <c r="AD2" s="1470"/>
      <c r="AE2" s="1470"/>
      <c r="AF2" s="1470"/>
      <c r="AG2" s="1470"/>
      <c r="AH2" s="1470"/>
      <c r="AI2" s="1470"/>
      <c r="AJ2" s="1470"/>
      <c r="AK2" s="1470"/>
      <c r="AL2" s="1470"/>
      <c r="AM2" s="1470"/>
      <c r="AN2" s="1470"/>
      <c r="AO2" s="1470"/>
      <c r="AP2" s="1470"/>
      <c r="AQ2" s="1470"/>
      <c r="AR2" s="1470"/>
      <c r="AS2" s="1470"/>
      <c r="AT2" s="1470"/>
      <c r="AU2" s="1470"/>
      <c r="AV2" s="1470"/>
      <c r="AW2" s="1470"/>
      <c r="AX2" s="1470"/>
      <c r="AY2" s="1470"/>
      <c r="AZ2" s="1470"/>
      <c r="BA2" s="1470"/>
      <c r="BB2" s="1470"/>
      <c r="BC2" s="1470"/>
      <c r="BD2" s="1470"/>
      <c r="BE2" s="1470"/>
      <c r="BF2" s="1470"/>
      <c r="BG2" s="1470"/>
      <c r="BH2" s="1470"/>
      <c r="BI2" s="1470"/>
      <c r="BJ2" s="1470"/>
      <c r="BK2" s="1470"/>
      <c r="BL2" s="1470"/>
      <c r="BM2" s="1470"/>
      <c r="BN2" s="1470"/>
      <c r="BO2" s="1470"/>
      <c r="BP2" s="1470"/>
      <c r="BQ2" s="1471"/>
    </row>
    <row r="3" spans="1:69" ht="18" customHeight="1" x14ac:dyDescent="0.25">
      <c r="A3" s="1477" t="s">
        <v>1</v>
      </c>
      <c r="B3" s="1477" t="s">
        <v>2</v>
      </c>
      <c r="C3" s="1477" t="s">
        <v>1210</v>
      </c>
      <c r="D3" s="1480" t="s">
        <v>1211</v>
      </c>
      <c r="E3" s="1481" t="s">
        <v>1212</v>
      </c>
      <c r="F3" s="1485" t="s">
        <v>1213</v>
      </c>
      <c r="G3" s="1486"/>
      <c r="H3" s="1489" t="s">
        <v>1214</v>
      </c>
      <c r="I3" s="1482" t="s">
        <v>7</v>
      </c>
      <c r="J3" s="1483"/>
      <c r="K3" s="1483"/>
      <c r="L3" s="1483"/>
      <c r="M3" s="1484"/>
      <c r="N3" s="1482" t="s">
        <v>8</v>
      </c>
      <c r="O3" s="1483"/>
      <c r="P3" s="1483"/>
      <c r="Q3" s="1483"/>
      <c r="R3" s="1484"/>
      <c r="S3" s="1482" t="s">
        <v>9</v>
      </c>
      <c r="T3" s="1483"/>
      <c r="U3" s="1483"/>
      <c r="V3" s="1483"/>
      <c r="W3" s="1484"/>
      <c r="X3" s="1482" t="s">
        <v>10</v>
      </c>
      <c r="Y3" s="1483"/>
      <c r="Z3" s="1483"/>
      <c r="AA3" s="1483"/>
      <c r="AB3" s="1484"/>
      <c r="AC3" s="1482" t="s">
        <v>866</v>
      </c>
      <c r="AD3" s="1483"/>
      <c r="AE3" s="1483"/>
      <c r="AF3" s="1483"/>
      <c r="AG3" s="1484"/>
      <c r="AH3" s="1482" t="s">
        <v>867</v>
      </c>
      <c r="AI3" s="1483"/>
      <c r="AJ3" s="1483"/>
      <c r="AK3" s="1483"/>
      <c r="AL3" s="1484"/>
      <c r="AM3" s="1482" t="s">
        <v>868</v>
      </c>
      <c r="AN3" s="1483"/>
      <c r="AO3" s="1483"/>
      <c r="AP3" s="1483"/>
      <c r="AQ3" s="1484"/>
      <c r="AR3" s="1482" t="s">
        <v>1215</v>
      </c>
      <c r="AS3" s="1483"/>
      <c r="AT3" s="1483"/>
      <c r="AU3" s="1483"/>
      <c r="AV3" s="1484"/>
      <c r="AW3" s="1482" t="s">
        <v>1216</v>
      </c>
      <c r="AX3" s="1483"/>
      <c r="AY3" s="1483"/>
      <c r="AZ3" s="1483"/>
      <c r="BA3" s="1484"/>
      <c r="BB3" s="1482" t="s">
        <v>1217</v>
      </c>
      <c r="BC3" s="1483"/>
      <c r="BD3" s="1483"/>
      <c r="BE3" s="1483"/>
      <c r="BF3" s="1484"/>
      <c r="BG3" s="1482" t="s">
        <v>1218</v>
      </c>
      <c r="BH3" s="1483"/>
      <c r="BI3" s="1483"/>
      <c r="BJ3" s="1483"/>
      <c r="BK3" s="1484"/>
      <c r="BL3" s="1482" t="s">
        <v>1219</v>
      </c>
      <c r="BM3" s="1483"/>
      <c r="BN3" s="1483"/>
      <c r="BO3" s="1483"/>
      <c r="BP3" s="1484"/>
      <c r="BQ3" s="212"/>
    </row>
    <row r="4" spans="1:69" ht="39" customHeight="1" thickBot="1" x14ac:dyDescent="0.3">
      <c r="A4" s="1478"/>
      <c r="B4" s="1479"/>
      <c r="C4" s="1479"/>
      <c r="D4" s="1479"/>
      <c r="E4" s="1479"/>
      <c r="F4" s="1487"/>
      <c r="G4" s="1488"/>
      <c r="H4" s="1479"/>
      <c r="I4" s="1474" t="s">
        <v>1220</v>
      </c>
      <c r="J4" s="1475"/>
      <c r="K4" s="213" t="s">
        <v>1221</v>
      </c>
      <c r="L4" s="213" t="s">
        <v>1222</v>
      </c>
      <c r="M4" s="214" t="s">
        <v>1223</v>
      </c>
      <c r="N4" s="1474" t="s">
        <v>1220</v>
      </c>
      <c r="O4" s="1475"/>
      <c r="P4" s="213" t="s">
        <v>1221</v>
      </c>
      <c r="Q4" s="213" t="s">
        <v>1222</v>
      </c>
      <c r="R4" s="214" t="s">
        <v>1223</v>
      </c>
      <c r="S4" s="1474" t="s">
        <v>1220</v>
      </c>
      <c r="T4" s="1475"/>
      <c r="U4" s="213" t="s">
        <v>1221</v>
      </c>
      <c r="V4" s="213" t="s">
        <v>1222</v>
      </c>
      <c r="W4" s="214" t="s">
        <v>1223</v>
      </c>
      <c r="X4" s="1474" t="s">
        <v>1220</v>
      </c>
      <c r="Y4" s="1475"/>
      <c r="Z4" s="213" t="s">
        <v>1221</v>
      </c>
      <c r="AA4" s="213" t="s">
        <v>1222</v>
      </c>
      <c r="AB4" s="214" t="s">
        <v>1223</v>
      </c>
      <c r="AC4" s="1474" t="s">
        <v>1220</v>
      </c>
      <c r="AD4" s="1475"/>
      <c r="AE4" s="213" t="s">
        <v>1221</v>
      </c>
      <c r="AF4" s="213" t="s">
        <v>1222</v>
      </c>
      <c r="AG4" s="214" t="s">
        <v>1223</v>
      </c>
      <c r="AH4" s="1474" t="s">
        <v>1220</v>
      </c>
      <c r="AI4" s="1475"/>
      <c r="AJ4" s="213" t="s">
        <v>1221</v>
      </c>
      <c r="AK4" s="213" t="s">
        <v>1222</v>
      </c>
      <c r="AL4" s="214" t="s">
        <v>1223</v>
      </c>
      <c r="AM4" s="1474" t="s">
        <v>1220</v>
      </c>
      <c r="AN4" s="1475"/>
      <c r="AO4" s="213" t="s">
        <v>1221</v>
      </c>
      <c r="AP4" s="213" t="s">
        <v>1222</v>
      </c>
      <c r="AQ4" s="214" t="s">
        <v>1223</v>
      </c>
      <c r="AR4" s="1474" t="s">
        <v>1220</v>
      </c>
      <c r="AS4" s="1475"/>
      <c r="AT4" s="213" t="s">
        <v>1221</v>
      </c>
      <c r="AU4" s="213" t="s">
        <v>1222</v>
      </c>
      <c r="AV4" s="214" t="s">
        <v>1223</v>
      </c>
      <c r="AW4" s="1474" t="s">
        <v>1220</v>
      </c>
      <c r="AX4" s="1475"/>
      <c r="AY4" s="213" t="s">
        <v>1221</v>
      </c>
      <c r="AZ4" s="213" t="s">
        <v>1222</v>
      </c>
      <c r="BA4" s="214" t="s">
        <v>1223</v>
      </c>
      <c r="BB4" s="1474" t="s">
        <v>1220</v>
      </c>
      <c r="BC4" s="1475"/>
      <c r="BD4" s="213" t="s">
        <v>1221</v>
      </c>
      <c r="BE4" s="213" t="s">
        <v>1222</v>
      </c>
      <c r="BF4" s="214" t="s">
        <v>1223</v>
      </c>
      <c r="BG4" s="1474" t="s">
        <v>1220</v>
      </c>
      <c r="BH4" s="1475"/>
      <c r="BI4" s="213" t="s">
        <v>1221</v>
      </c>
      <c r="BJ4" s="213" t="s">
        <v>1222</v>
      </c>
      <c r="BK4" s="214" t="s">
        <v>1223</v>
      </c>
      <c r="BL4" s="1474" t="s">
        <v>1220</v>
      </c>
      <c r="BM4" s="1475"/>
      <c r="BN4" s="213" t="s">
        <v>1221</v>
      </c>
      <c r="BO4" s="213" t="s">
        <v>1222</v>
      </c>
      <c r="BP4" s="214" t="s">
        <v>1223</v>
      </c>
      <c r="BQ4" s="75" t="s">
        <v>11</v>
      </c>
    </row>
    <row r="5" spans="1:69" hidden="1" x14ac:dyDescent="0.25">
      <c r="A5" s="1492">
        <v>1</v>
      </c>
      <c r="B5" s="1493" t="s">
        <v>1224</v>
      </c>
      <c r="C5" s="1494" t="s">
        <v>1225</v>
      </c>
      <c r="D5" s="1495"/>
      <c r="E5" s="1499"/>
      <c r="F5" s="254" t="s">
        <v>1168</v>
      </c>
      <c r="G5" s="215">
        <f>15-J5-O5-T5-Y5-AD5-AI5-AN5-AS5-AX5-BC5-BH5-BM5</f>
        <v>15</v>
      </c>
      <c r="H5" s="79" t="s">
        <v>1226</v>
      </c>
      <c r="I5" s="225"/>
      <c r="J5" s="226"/>
      <c r="K5" s="1497"/>
      <c r="L5" s="1497"/>
      <c r="M5" s="1476"/>
      <c r="N5" s="225"/>
      <c r="O5" s="226"/>
      <c r="P5" s="1497"/>
      <c r="Q5" s="1497"/>
      <c r="R5" s="1476"/>
      <c r="S5" s="225"/>
      <c r="T5" s="226"/>
      <c r="U5" s="1497"/>
      <c r="V5" s="1497"/>
      <c r="W5" s="1476"/>
      <c r="X5" s="225"/>
      <c r="Y5" s="226"/>
      <c r="Z5" s="1497"/>
      <c r="AA5" s="1497"/>
      <c r="AB5" s="1476"/>
      <c r="AC5" s="225"/>
      <c r="AD5" s="226"/>
      <c r="AE5" s="1476"/>
      <c r="AF5" s="1476"/>
      <c r="AG5" s="1476"/>
      <c r="AH5" s="225"/>
      <c r="AI5" s="226"/>
      <c r="AJ5" s="1476"/>
      <c r="AK5" s="1476"/>
      <c r="AL5" s="1476"/>
      <c r="AM5" s="218"/>
      <c r="AN5" s="219"/>
      <c r="AO5" s="1472"/>
      <c r="AP5" s="1472"/>
      <c r="AQ5" s="1472"/>
      <c r="AR5" s="218"/>
      <c r="AS5" s="219"/>
      <c r="AT5" s="1472"/>
      <c r="AU5" s="1472"/>
      <c r="AV5" s="1472"/>
      <c r="AW5" s="218"/>
      <c r="AX5" s="219"/>
      <c r="AY5" s="1472"/>
      <c r="AZ5" s="1472"/>
      <c r="BA5" s="1472"/>
      <c r="BB5" s="218"/>
      <c r="BC5" s="218"/>
      <c r="BD5" s="1472"/>
      <c r="BE5" s="1472"/>
      <c r="BF5" s="1472"/>
      <c r="BG5" s="218"/>
      <c r="BH5" s="219"/>
      <c r="BI5" s="1472"/>
      <c r="BJ5" s="1472"/>
      <c r="BK5" s="1472"/>
      <c r="BL5" s="218"/>
      <c r="BM5" s="219"/>
      <c r="BN5" s="1472"/>
      <c r="BO5" s="1472"/>
      <c r="BP5" s="1472"/>
      <c r="BQ5" s="1490"/>
    </row>
    <row r="6" spans="1:69" hidden="1" x14ac:dyDescent="0.25">
      <c r="A6" s="1478"/>
      <c r="B6" s="1479"/>
      <c r="C6" s="1479"/>
      <c r="D6" s="1479"/>
      <c r="E6" s="1479"/>
      <c r="F6" s="255" t="s">
        <v>1238</v>
      </c>
      <c r="G6" s="100" t="s">
        <v>1238</v>
      </c>
      <c r="H6" s="100" t="s">
        <v>1128</v>
      </c>
      <c r="I6" s="230"/>
      <c r="J6" s="231"/>
      <c r="K6" s="1498"/>
      <c r="L6" s="1498"/>
      <c r="M6" s="1473"/>
      <c r="N6" s="230"/>
      <c r="O6" s="231"/>
      <c r="P6" s="1498"/>
      <c r="Q6" s="1498"/>
      <c r="R6" s="1473"/>
      <c r="S6" s="230"/>
      <c r="T6" s="231"/>
      <c r="U6" s="1498"/>
      <c r="V6" s="1498"/>
      <c r="W6" s="1473"/>
      <c r="X6" s="230"/>
      <c r="Y6" s="231"/>
      <c r="Z6" s="1498"/>
      <c r="AA6" s="1498"/>
      <c r="AB6" s="1473"/>
      <c r="AC6" s="230"/>
      <c r="AD6" s="231"/>
      <c r="AE6" s="1473"/>
      <c r="AF6" s="1473"/>
      <c r="AG6" s="1473"/>
      <c r="AH6" s="230"/>
      <c r="AI6" s="231"/>
      <c r="AJ6" s="1473"/>
      <c r="AK6" s="1473"/>
      <c r="AL6" s="1473"/>
      <c r="AM6" s="221"/>
      <c r="AN6" s="222"/>
      <c r="AO6" s="1473"/>
      <c r="AP6" s="1473"/>
      <c r="AQ6" s="1473"/>
      <c r="AR6" s="221"/>
      <c r="AS6" s="222"/>
      <c r="AT6" s="1473"/>
      <c r="AU6" s="1473"/>
      <c r="AV6" s="1473"/>
      <c r="AW6" s="221"/>
      <c r="AX6" s="222"/>
      <c r="AY6" s="1473"/>
      <c r="AZ6" s="1473"/>
      <c r="BA6" s="1473"/>
      <c r="BB6" s="221"/>
      <c r="BC6" s="221"/>
      <c r="BD6" s="1473"/>
      <c r="BE6" s="1473"/>
      <c r="BF6" s="1473"/>
      <c r="BG6" s="221"/>
      <c r="BH6" s="222"/>
      <c r="BI6" s="1473"/>
      <c r="BJ6" s="1473"/>
      <c r="BK6" s="1473"/>
      <c r="BL6" s="221"/>
      <c r="BM6" s="222"/>
      <c r="BN6" s="1473"/>
      <c r="BO6" s="1473"/>
      <c r="BP6" s="1473"/>
      <c r="BQ6" s="1491"/>
    </row>
    <row r="7" spans="1:69" x14ac:dyDescent="0.25">
      <c r="A7" s="1492">
        <v>2</v>
      </c>
      <c r="B7" s="1493" t="s">
        <v>1239</v>
      </c>
      <c r="C7" s="1636" t="s">
        <v>1240</v>
      </c>
      <c r="D7" s="1495"/>
      <c r="E7" s="1499"/>
      <c r="F7" s="216" t="s">
        <v>1241</v>
      </c>
      <c r="G7" s="79">
        <f>12-J7-O7-T7-Y7-AD7-AI7-AN7-AS7-AX7-BC7-BH7-BM7</f>
        <v>0</v>
      </c>
      <c r="H7" s="79" t="s">
        <v>1226</v>
      </c>
      <c r="I7" s="225"/>
      <c r="J7" s="226"/>
      <c r="K7" s="1497"/>
      <c r="L7" s="1497"/>
      <c r="M7" s="1476"/>
      <c r="N7" s="218"/>
      <c r="O7" s="219" t="s">
        <v>1227</v>
      </c>
      <c r="P7" s="1503" t="s">
        <v>1340</v>
      </c>
      <c r="Q7" s="1503" t="s">
        <v>1341</v>
      </c>
      <c r="R7" s="1472" t="s">
        <v>1411</v>
      </c>
      <c r="S7" s="273" t="s">
        <v>1227</v>
      </c>
      <c r="T7" s="219" t="s">
        <v>1227</v>
      </c>
      <c r="U7" s="1503" t="s">
        <v>1231</v>
      </c>
      <c r="V7" s="1503" t="s">
        <v>1244</v>
      </c>
      <c r="W7" s="1472" t="s">
        <v>1411</v>
      </c>
      <c r="X7" s="272"/>
      <c r="Y7" s="219" t="s">
        <v>1227</v>
      </c>
      <c r="Z7" s="1503" t="s">
        <v>1308</v>
      </c>
      <c r="AA7" s="1503" t="s">
        <v>1094</v>
      </c>
      <c r="AB7" s="1472" t="s">
        <v>1411</v>
      </c>
      <c r="AC7" s="218"/>
      <c r="AD7" s="219" t="s">
        <v>1227</v>
      </c>
      <c r="AE7" s="1472" t="s">
        <v>1257</v>
      </c>
      <c r="AF7" s="1472" t="s">
        <v>1323</v>
      </c>
      <c r="AG7" s="1472" t="s">
        <v>1422</v>
      </c>
      <c r="AH7" s="218"/>
      <c r="AI7" s="219" t="s">
        <v>1227</v>
      </c>
      <c r="AJ7" s="1472" t="s">
        <v>1228</v>
      </c>
      <c r="AK7" s="1472"/>
      <c r="AL7" s="1472" t="s">
        <v>1634</v>
      </c>
      <c r="AM7" s="218"/>
      <c r="AN7" s="219" t="s">
        <v>1227</v>
      </c>
      <c r="AO7" s="1472" t="s">
        <v>1308</v>
      </c>
      <c r="AP7" s="1472"/>
      <c r="AQ7" s="1472" t="s">
        <v>1634</v>
      </c>
      <c r="AR7" s="272"/>
      <c r="AS7" s="219" t="s">
        <v>1227</v>
      </c>
      <c r="AT7" s="1472" t="s">
        <v>1262</v>
      </c>
      <c r="AU7" s="1472" t="s">
        <v>1584</v>
      </c>
      <c r="AV7" s="1472" t="s">
        <v>1584</v>
      </c>
      <c r="AW7" s="218"/>
      <c r="AX7" s="219" t="s">
        <v>1227</v>
      </c>
      <c r="AY7" s="1472" t="s">
        <v>1758</v>
      </c>
      <c r="AZ7" s="1472" t="s">
        <v>1759</v>
      </c>
      <c r="BA7" s="1472" t="s">
        <v>1759</v>
      </c>
      <c r="BB7" s="218"/>
      <c r="BC7" s="218" t="s">
        <v>1227</v>
      </c>
      <c r="BD7" s="1472" t="s">
        <v>1758</v>
      </c>
      <c r="BE7" s="1472" t="s">
        <v>1759</v>
      </c>
      <c r="BF7" s="1472" t="s">
        <v>1759</v>
      </c>
      <c r="BG7" s="218" t="s">
        <v>1227</v>
      </c>
      <c r="BH7" s="219" t="s">
        <v>1227</v>
      </c>
      <c r="BI7" s="1472" t="s">
        <v>1762</v>
      </c>
      <c r="BJ7" s="1472" t="s">
        <v>1763</v>
      </c>
      <c r="BK7" s="1472" t="s">
        <v>1763</v>
      </c>
      <c r="BL7" s="218"/>
      <c r="BM7" s="219" t="s">
        <v>1288</v>
      </c>
      <c r="BN7" s="1472" t="s">
        <v>996</v>
      </c>
      <c r="BO7" s="1472" t="s">
        <v>1236</v>
      </c>
      <c r="BP7" s="1472" t="s">
        <v>1236</v>
      </c>
      <c r="BQ7" s="1490"/>
    </row>
    <row r="8" spans="1:69" ht="15.75" thickBot="1" x14ac:dyDescent="0.3">
      <c r="A8" s="1478"/>
      <c r="B8" s="1479"/>
      <c r="C8" s="1637"/>
      <c r="D8" s="1479"/>
      <c r="E8" s="1479"/>
      <c r="F8" s="220" t="s">
        <v>1252</v>
      </c>
      <c r="G8" s="131">
        <f>2-I7-N7-S7-X7-AC7-AH7-AM7-AR7-AW7-BB7-BG7-BL7</f>
        <v>0</v>
      </c>
      <c r="H8" s="100" t="s">
        <v>1128</v>
      </c>
      <c r="I8" s="230"/>
      <c r="J8" s="231"/>
      <c r="K8" s="1498"/>
      <c r="L8" s="1498"/>
      <c r="M8" s="1473"/>
      <c r="N8" s="221"/>
      <c r="O8" s="222" t="s">
        <v>1227</v>
      </c>
      <c r="P8" s="1498"/>
      <c r="Q8" s="1498"/>
      <c r="R8" s="1473"/>
      <c r="S8" s="274" t="s">
        <v>1227</v>
      </c>
      <c r="T8" s="222" t="s">
        <v>1227</v>
      </c>
      <c r="U8" s="1498"/>
      <c r="V8" s="1498"/>
      <c r="W8" s="1473"/>
      <c r="X8" s="221"/>
      <c r="Y8" s="222" t="s">
        <v>1227</v>
      </c>
      <c r="Z8" s="1498"/>
      <c r="AA8" s="1498"/>
      <c r="AB8" s="1473"/>
      <c r="AC8" s="221"/>
      <c r="AD8" s="222" t="s">
        <v>1227</v>
      </c>
      <c r="AE8" s="1473"/>
      <c r="AF8" s="1473"/>
      <c r="AG8" s="1473"/>
      <c r="AH8" s="221"/>
      <c r="AI8" s="222" t="s">
        <v>1227</v>
      </c>
      <c r="AJ8" s="1473"/>
      <c r="AK8" s="1473"/>
      <c r="AL8" s="1473"/>
      <c r="AM8" s="221"/>
      <c r="AN8" s="222" t="s">
        <v>1227</v>
      </c>
      <c r="AO8" s="1473"/>
      <c r="AP8" s="1473"/>
      <c r="AQ8" s="1473"/>
      <c r="AR8" s="221"/>
      <c r="AS8" s="222" t="s">
        <v>1227</v>
      </c>
      <c r="AT8" s="1473"/>
      <c r="AU8" s="1473"/>
      <c r="AV8" s="1473"/>
      <c r="AW8" s="221"/>
      <c r="AX8" s="222" t="s">
        <v>1227</v>
      </c>
      <c r="AY8" s="1473"/>
      <c r="AZ8" s="1473"/>
      <c r="BA8" s="1473"/>
      <c r="BB8" s="221"/>
      <c r="BC8" s="221" t="s">
        <v>1227</v>
      </c>
      <c r="BD8" s="1473"/>
      <c r="BE8" s="1473"/>
      <c r="BF8" s="1473"/>
      <c r="BG8" s="221" t="s">
        <v>1227</v>
      </c>
      <c r="BH8" s="222" t="s">
        <v>1227</v>
      </c>
      <c r="BI8" s="1473"/>
      <c r="BJ8" s="1473"/>
      <c r="BK8" s="1473"/>
      <c r="BL8" s="221"/>
      <c r="BM8" s="222" t="s">
        <v>1288</v>
      </c>
      <c r="BN8" s="1473"/>
      <c r="BO8" s="1473"/>
      <c r="BP8" s="1473"/>
      <c r="BQ8" s="1491"/>
    </row>
    <row r="9" spans="1:69" x14ac:dyDescent="0.25">
      <c r="A9" s="1492">
        <v>3</v>
      </c>
      <c r="B9" s="1493" t="s">
        <v>1253</v>
      </c>
      <c r="C9" s="1494" t="s">
        <v>1254</v>
      </c>
      <c r="D9" s="1495"/>
      <c r="E9" s="1496" t="s">
        <v>1255</v>
      </c>
      <c r="F9" s="295" t="s">
        <v>1241</v>
      </c>
      <c r="G9" s="215">
        <f>(12-J9-O9-T9-Y9-AD9-AI9-AN9-AS9-AX9-BC9-BH9-BM9)</f>
        <v>-3</v>
      </c>
      <c r="H9" s="79" t="s">
        <v>1226</v>
      </c>
      <c r="I9" s="225"/>
      <c r="J9" s="226"/>
      <c r="K9" s="1497"/>
      <c r="L9" s="1497"/>
      <c r="M9" s="1476"/>
      <c r="N9" s="279"/>
      <c r="O9" s="280"/>
      <c r="P9" s="1632"/>
      <c r="Q9" s="1632"/>
      <c r="R9" s="1634"/>
      <c r="S9" s="279"/>
      <c r="T9" s="280"/>
      <c r="U9" s="1632"/>
      <c r="V9" s="1632"/>
      <c r="W9" s="1634"/>
      <c r="X9" s="272"/>
      <c r="Y9" s="219" t="s">
        <v>1288</v>
      </c>
      <c r="Z9" s="1503" t="s">
        <v>1228</v>
      </c>
      <c r="AA9" s="1503" t="s">
        <v>1405</v>
      </c>
      <c r="AB9" s="1472" t="s">
        <v>1405</v>
      </c>
      <c r="AC9" s="273" t="s">
        <v>1227</v>
      </c>
      <c r="AD9" s="219" t="s">
        <v>1227</v>
      </c>
      <c r="AE9" s="1472" t="s">
        <v>1263</v>
      </c>
      <c r="AF9" s="1472" t="s">
        <v>1432</v>
      </c>
      <c r="AG9" s="1472" t="s">
        <v>1432</v>
      </c>
      <c r="AH9" s="218"/>
      <c r="AI9" s="219" t="s">
        <v>1288</v>
      </c>
      <c r="AJ9" s="1472" t="s">
        <v>1257</v>
      </c>
      <c r="AK9" s="1472" t="s">
        <v>1324</v>
      </c>
      <c r="AL9" s="1472" t="s">
        <v>1628</v>
      </c>
      <c r="AM9" s="218"/>
      <c r="AN9" s="219" t="s">
        <v>1288</v>
      </c>
      <c r="AO9" s="1472" t="s">
        <v>1228</v>
      </c>
      <c r="AP9" s="1472" t="s">
        <v>1318</v>
      </c>
      <c r="AQ9" s="1472" t="s">
        <v>1318</v>
      </c>
      <c r="AR9" s="272"/>
      <c r="AS9" s="219" t="s">
        <v>1288</v>
      </c>
      <c r="AT9" s="1472" t="s">
        <v>1242</v>
      </c>
      <c r="AU9" s="1472" t="s">
        <v>1626</v>
      </c>
      <c r="AV9" s="1472" t="s">
        <v>1320</v>
      </c>
      <c r="AW9" s="218"/>
      <c r="AX9" s="219" t="s">
        <v>1288</v>
      </c>
      <c r="AY9" s="1472" t="s">
        <v>1246</v>
      </c>
      <c r="AZ9" s="1472" t="s">
        <v>1271</v>
      </c>
      <c r="BA9" s="1472" t="s">
        <v>1706</v>
      </c>
      <c r="BB9" s="218"/>
      <c r="BC9" s="218" t="s">
        <v>1288</v>
      </c>
      <c r="BD9" s="1472" t="s">
        <v>1268</v>
      </c>
      <c r="BE9" s="1472" t="s">
        <v>1244</v>
      </c>
      <c r="BF9" s="1472" t="s">
        <v>1245</v>
      </c>
      <c r="BG9" s="218"/>
      <c r="BH9" s="219" t="s">
        <v>1227</v>
      </c>
      <c r="BI9" s="1472" t="s">
        <v>1245</v>
      </c>
      <c r="BJ9" s="1472" t="s">
        <v>1228</v>
      </c>
      <c r="BK9" s="1472" t="s">
        <v>1228</v>
      </c>
      <c r="BL9" s="273" t="s">
        <v>1227</v>
      </c>
      <c r="BM9" s="219" t="s">
        <v>1227</v>
      </c>
      <c r="BN9" s="1472" t="s">
        <v>1294</v>
      </c>
      <c r="BO9" s="1472" t="s">
        <v>1094</v>
      </c>
      <c r="BP9" s="1472" t="s">
        <v>1079</v>
      </c>
      <c r="BQ9" s="1490"/>
    </row>
    <row r="10" spans="1:69" ht="15.75" thickBot="1" x14ac:dyDescent="0.3">
      <c r="A10" s="1478"/>
      <c r="B10" s="1479"/>
      <c r="C10" s="1479"/>
      <c r="D10" s="1479"/>
      <c r="E10" s="1631"/>
      <c r="F10" s="288" t="s">
        <v>1252</v>
      </c>
      <c r="G10" s="131">
        <f>2-I9-N9-S9-X9-AC9-AH9-AM9-AR9-AW9-BB9-BG9-BL9</f>
        <v>0</v>
      </c>
      <c r="H10" s="100" t="s">
        <v>1128</v>
      </c>
      <c r="I10" s="230"/>
      <c r="J10" s="231"/>
      <c r="K10" s="1498"/>
      <c r="L10" s="1498"/>
      <c r="M10" s="1473"/>
      <c r="N10" s="281"/>
      <c r="O10" s="282"/>
      <c r="P10" s="1633"/>
      <c r="Q10" s="1633"/>
      <c r="R10" s="1635"/>
      <c r="S10" s="281"/>
      <c r="T10" s="282"/>
      <c r="U10" s="1633"/>
      <c r="V10" s="1633"/>
      <c r="W10" s="1635"/>
      <c r="X10" s="221"/>
      <c r="Y10" s="222" t="s">
        <v>1288</v>
      </c>
      <c r="Z10" s="1498"/>
      <c r="AA10" s="1498"/>
      <c r="AB10" s="1473"/>
      <c r="AC10" s="274" t="s">
        <v>1227</v>
      </c>
      <c r="AD10" s="222" t="s">
        <v>1227</v>
      </c>
      <c r="AE10" s="1473"/>
      <c r="AF10" s="1473"/>
      <c r="AG10" s="1473"/>
      <c r="AH10" s="221"/>
      <c r="AI10" s="222" t="s">
        <v>1288</v>
      </c>
      <c r="AJ10" s="1473"/>
      <c r="AK10" s="1473"/>
      <c r="AL10" s="1473"/>
      <c r="AM10" s="221"/>
      <c r="AN10" s="222" t="s">
        <v>1288</v>
      </c>
      <c r="AO10" s="1473"/>
      <c r="AP10" s="1473"/>
      <c r="AQ10" s="1473"/>
      <c r="AR10" s="221"/>
      <c r="AS10" s="222" t="s">
        <v>1288</v>
      </c>
      <c r="AT10" s="1473"/>
      <c r="AU10" s="1473"/>
      <c r="AV10" s="1473"/>
      <c r="AW10" s="221"/>
      <c r="AX10" s="222" t="s">
        <v>1288</v>
      </c>
      <c r="AY10" s="1473"/>
      <c r="AZ10" s="1473"/>
      <c r="BA10" s="1473"/>
      <c r="BB10" s="221"/>
      <c r="BC10" s="221" t="s">
        <v>1288</v>
      </c>
      <c r="BD10" s="1473"/>
      <c r="BE10" s="1473"/>
      <c r="BF10" s="1473"/>
      <c r="BG10" s="221"/>
      <c r="BH10" s="222" t="s">
        <v>1227</v>
      </c>
      <c r="BI10" s="1473"/>
      <c r="BJ10" s="1473"/>
      <c r="BK10" s="1473"/>
      <c r="BL10" s="274" t="s">
        <v>1227</v>
      </c>
      <c r="BM10" s="222" t="s">
        <v>1227</v>
      </c>
      <c r="BN10" s="1473"/>
      <c r="BO10" s="1473"/>
      <c r="BP10" s="1473"/>
      <c r="BQ10" s="1491"/>
    </row>
    <row r="11" spans="1:69" x14ac:dyDescent="0.25">
      <c r="A11" s="1492">
        <v>4</v>
      </c>
      <c r="B11" s="1493" t="s">
        <v>1266</v>
      </c>
      <c r="C11" s="1494" t="s">
        <v>1267</v>
      </c>
      <c r="D11" s="1495"/>
      <c r="E11" s="1500"/>
      <c r="F11" s="276" t="s">
        <v>1274</v>
      </c>
      <c r="G11" s="260">
        <f>10-J11-O11-T11-Y11-AD11-AI11-AN11-AS11-AX11-BC11-BH11-BM11</f>
        <v>0</v>
      </c>
      <c r="H11" s="79" t="s">
        <v>1226</v>
      </c>
      <c r="I11" s="225"/>
      <c r="J11" s="226"/>
      <c r="K11" s="1497"/>
      <c r="L11" s="1497"/>
      <c r="M11" s="1476"/>
      <c r="N11" s="225"/>
      <c r="O11" s="226"/>
      <c r="P11" s="1497"/>
      <c r="Q11" s="1497"/>
      <c r="R11" s="1476"/>
      <c r="S11" s="218"/>
      <c r="T11" s="219" t="s">
        <v>1227</v>
      </c>
      <c r="U11" s="1503" t="s">
        <v>1246</v>
      </c>
      <c r="V11" s="1503" t="s">
        <v>1412</v>
      </c>
      <c r="W11" s="1472" t="s">
        <v>1413</v>
      </c>
      <c r="X11" s="272"/>
      <c r="Y11" s="219" t="s">
        <v>1227</v>
      </c>
      <c r="Z11" s="1503" t="s">
        <v>1228</v>
      </c>
      <c r="AA11" s="1503" t="s">
        <v>1403</v>
      </c>
      <c r="AB11" s="1472" t="s">
        <v>1413</v>
      </c>
      <c r="AC11" s="218"/>
      <c r="AD11" s="219" t="s">
        <v>1227</v>
      </c>
      <c r="AE11" s="1472" t="s">
        <v>1262</v>
      </c>
      <c r="AF11" s="1472" t="s">
        <v>1466</v>
      </c>
      <c r="AG11" s="1472" t="s">
        <v>1466</v>
      </c>
      <c r="AH11" s="218"/>
      <c r="AI11" s="219" t="s">
        <v>1227</v>
      </c>
      <c r="AJ11" s="1472" t="s">
        <v>996</v>
      </c>
      <c r="AK11" s="1472" t="s">
        <v>1257</v>
      </c>
      <c r="AL11" s="1472" t="s">
        <v>1257</v>
      </c>
      <c r="AM11" s="218"/>
      <c r="AN11" s="219" t="s">
        <v>1227</v>
      </c>
      <c r="AO11" s="1472" t="s">
        <v>1257</v>
      </c>
      <c r="AP11" s="1472" t="s">
        <v>1324</v>
      </c>
      <c r="AQ11" s="1472" t="s">
        <v>1324</v>
      </c>
      <c r="AR11" s="272"/>
      <c r="AS11" s="219" t="s">
        <v>1227</v>
      </c>
      <c r="AT11" s="1472" t="s">
        <v>1263</v>
      </c>
      <c r="AU11" s="1472" t="s">
        <v>1584</v>
      </c>
      <c r="AV11" s="1472" t="s">
        <v>1584</v>
      </c>
      <c r="AW11" s="218"/>
      <c r="AX11" s="219" t="s">
        <v>1227</v>
      </c>
      <c r="AY11" s="1472" t="s">
        <v>1263</v>
      </c>
      <c r="AZ11" s="1472" t="s">
        <v>1246</v>
      </c>
      <c r="BA11" s="1472" t="s">
        <v>1228</v>
      </c>
      <c r="BB11" s="218"/>
      <c r="BC11" s="218" t="s">
        <v>1227</v>
      </c>
      <c r="BD11" s="1472" t="s">
        <v>1257</v>
      </c>
      <c r="BE11" s="1472" t="s">
        <v>1757</v>
      </c>
      <c r="BF11" s="1472" t="s">
        <v>1757</v>
      </c>
      <c r="BG11" s="218"/>
      <c r="BH11" s="219" t="s">
        <v>1227</v>
      </c>
      <c r="BI11" s="1472" t="s">
        <v>22</v>
      </c>
      <c r="BJ11" s="1472" t="s">
        <v>1262</v>
      </c>
      <c r="BK11" s="1472" t="s">
        <v>1262</v>
      </c>
      <c r="BL11" s="218"/>
      <c r="BM11" s="219" t="s">
        <v>1227</v>
      </c>
      <c r="BN11" s="1472" t="s">
        <v>1233</v>
      </c>
      <c r="BO11" s="1472" t="s">
        <v>1094</v>
      </c>
      <c r="BP11" s="1472" t="s">
        <v>1079</v>
      </c>
      <c r="BQ11" s="1490"/>
    </row>
    <row r="12" spans="1:69" ht="15.75" thickBot="1" x14ac:dyDescent="0.3">
      <c r="A12" s="1478"/>
      <c r="B12" s="1479"/>
      <c r="C12" s="1479"/>
      <c r="D12" s="1479"/>
      <c r="E12" s="1479"/>
      <c r="F12" s="288" t="s">
        <v>1238</v>
      </c>
      <c r="G12" s="100" t="s">
        <v>1238</v>
      </c>
      <c r="H12" s="100" t="s">
        <v>1128</v>
      </c>
      <c r="I12" s="230"/>
      <c r="J12" s="231"/>
      <c r="K12" s="1498"/>
      <c r="L12" s="1498"/>
      <c r="M12" s="1473"/>
      <c r="N12" s="230"/>
      <c r="O12" s="231"/>
      <c r="P12" s="1498"/>
      <c r="Q12" s="1498"/>
      <c r="R12" s="1473"/>
      <c r="S12" s="221"/>
      <c r="T12" s="222" t="s">
        <v>1227</v>
      </c>
      <c r="U12" s="1498"/>
      <c r="V12" s="1498"/>
      <c r="W12" s="1473"/>
      <c r="X12" s="221"/>
      <c r="Y12" s="222" t="s">
        <v>1227</v>
      </c>
      <c r="Z12" s="1498"/>
      <c r="AA12" s="1498"/>
      <c r="AB12" s="1473"/>
      <c r="AC12" s="221"/>
      <c r="AD12" s="222" t="s">
        <v>1227</v>
      </c>
      <c r="AE12" s="1473"/>
      <c r="AF12" s="1473"/>
      <c r="AG12" s="1473"/>
      <c r="AH12" s="221"/>
      <c r="AI12" s="222" t="s">
        <v>1227</v>
      </c>
      <c r="AJ12" s="1473"/>
      <c r="AK12" s="1473"/>
      <c r="AL12" s="1473"/>
      <c r="AM12" s="221"/>
      <c r="AN12" s="222" t="s">
        <v>1227</v>
      </c>
      <c r="AO12" s="1473"/>
      <c r="AP12" s="1473"/>
      <c r="AQ12" s="1473"/>
      <c r="AR12" s="221"/>
      <c r="AS12" s="222" t="s">
        <v>1227</v>
      </c>
      <c r="AT12" s="1473"/>
      <c r="AU12" s="1473"/>
      <c r="AV12" s="1473"/>
      <c r="AW12" s="221"/>
      <c r="AX12" s="222" t="s">
        <v>1227</v>
      </c>
      <c r="AY12" s="1473"/>
      <c r="AZ12" s="1473"/>
      <c r="BA12" s="1473"/>
      <c r="BB12" s="221"/>
      <c r="BC12" s="221" t="s">
        <v>1227</v>
      </c>
      <c r="BD12" s="1473"/>
      <c r="BE12" s="1473"/>
      <c r="BF12" s="1473"/>
      <c r="BG12" s="221"/>
      <c r="BH12" s="222" t="s">
        <v>1227</v>
      </c>
      <c r="BI12" s="1473"/>
      <c r="BJ12" s="1473"/>
      <c r="BK12" s="1473"/>
      <c r="BL12" s="221"/>
      <c r="BM12" s="222" t="s">
        <v>1227</v>
      </c>
      <c r="BN12" s="1473"/>
      <c r="BO12" s="1473"/>
      <c r="BP12" s="1473"/>
      <c r="BQ12" s="1491"/>
    </row>
    <row r="13" spans="1:69" x14ac:dyDescent="0.25">
      <c r="A13" s="1492">
        <v>5</v>
      </c>
      <c r="B13" s="1493" t="s">
        <v>1272</v>
      </c>
      <c r="C13" s="1494" t="s">
        <v>1273</v>
      </c>
      <c r="D13" s="1495"/>
      <c r="E13" s="1500"/>
      <c r="F13" s="216" t="s">
        <v>1256</v>
      </c>
      <c r="G13" s="260">
        <f>11-J13-O13-T13-Y13-AD13-AI13-AN13-AS13-AX13-BC13-BH13-BM13</f>
        <v>0</v>
      </c>
      <c r="H13" s="79" t="s">
        <v>1226</v>
      </c>
      <c r="I13" s="225"/>
      <c r="J13" s="226"/>
      <c r="K13" s="1497"/>
      <c r="L13" s="1497"/>
      <c r="M13" s="1476"/>
      <c r="N13" s="218"/>
      <c r="O13" s="219" t="s">
        <v>1227</v>
      </c>
      <c r="P13" s="1503" t="s">
        <v>1245</v>
      </c>
      <c r="Q13" s="1503" t="s">
        <v>1258</v>
      </c>
      <c r="R13" s="1472" t="s">
        <v>1340</v>
      </c>
      <c r="S13" s="273" t="s">
        <v>1227</v>
      </c>
      <c r="T13" s="219" t="s">
        <v>1227</v>
      </c>
      <c r="U13" s="1503" t="s">
        <v>1244</v>
      </c>
      <c r="V13" s="1503" t="s">
        <v>1245</v>
      </c>
      <c r="W13" s="1472" t="s">
        <v>1351</v>
      </c>
      <c r="X13" s="272"/>
      <c r="Y13" s="219" t="s">
        <v>1227</v>
      </c>
      <c r="Z13" s="1503" t="s">
        <v>1268</v>
      </c>
      <c r="AA13" s="1503" t="s">
        <v>1246</v>
      </c>
      <c r="AB13" s="1472" t="s">
        <v>1228</v>
      </c>
      <c r="AC13" s="218"/>
      <c r="AD13" s="219" t="s">
        <v>1227</v>
      </c>
      <c r="AE13" s="1472" t="s">
        <v>1260</v>
      </c>
      <c r="AF13" s="1472" t="s">
        <v>1432</v>
      </c>
      <c r="AG13" s="1472" t="s">
        <v>1432</v>
      </c>
      <c r="AH13" s="273" t="s">
        <v>1227</v>
      </c>
      <c r="AI13" s="219" t="s">
        <v>1227</v>
      </c>
      <c r="AJ13" s="1472" t="s">
        <v>1268</v>
      </c>
      <c r="AK13" s="1472"/>
      <c r="AL13" s="1472" t="s">
        <v>1477</v>
      </c>
      <c r="AM13" s="218"/>
      <c r="AN13" s="219" t="s">
        <v>1227</v>
      </c>
      <c r="AO13" s="1472" t="s">
        <v>1244</v>
      </c>
      <c r="AP13" s="1472" t="s">
        <v>1324</v>
      </c>
      <c r="AQ13" s="1472" t="s">
        <v>1324</v>
      </c>
      <c r="AR13" s="272"/>
      <c r="AS13" s="219" t="s">
        <v>1227</v>
      </c>
      <c r="AT13" s="1472" t="s">
        <v>1244</v>
      </c>
      <c r="AU13" s="1472" t="s">
        <v>1584</v>
      </c>
      <c r="AV13" s="1472" t="s">
        <v>1584</v>
      </c>
      <c r="AW13" s="218"/>
      <c r="AX13" s="219" t="s">
        <v>1227</v>
      </c>
      <c r="AY13" s="1472" t="s">
        <v>1230</v>
      </c>
      <c r="AZ13" s="1472" t="s">
        <v>1079</v>
      </c>
      <c r="BA13" s="1472" t="s">
        <v>1119</v>
      </c>
      <c r="BB13" s="218"/>
      <c r="BC13" s="218" t="s">
        <v>1227</v>
      </c>
      <c r="BD13" s="1472" t="s">
        <v>1265</v>
      </c>
      <c r="BE13" s="1472" t="s">
        <v>1268</v>
      </c>
      <c r="BF13" s="1472" t="s">
        <v>1268</v>
      </c>
      <c r="BG13" s="218"/>
      <c r="BH13" s="219" t="s">
        <v>1227</v>
      </c>
      <c r="BI13" s="1472" t="s">
        <v>1118</v>
      </c>
      <c r="BJ13" s="1472" t="s">
        <v>1244</v>
      </c>
      <c r="BK13" s="1472" t="s">
        <v>1262</v>
      </c>
      <c r="BL13" s="218"/>
      <c r="BM13" s="219" t="s">
        <v>1227</v>
      </c>
      <c r="BN13" s="1472" t="s">
        <v>1286</v>
      </c>
      <c r="BO13" s="1472" t="s">
        <v>1233</v>
      </c>
      <c r="BP13" s="1472" t="s">
        <v>1233</v>
      </c>
      <c r="BQ13" s="1490"/>
    </row>
    <row r="14" spans="1:69" x14ac:dyDescent="0.25">
      <c r="A14" s="1478"/>
      <c r="B14" s="1479"/>
      <c r="C14" s="1479"/>
      <c r="D14" s="1479"/>
      <c r="E14" s="1479"/>
      <c r="F14" s="220" t="s">
        <v>1252</v>
      </c>
      <c r="G14" s="263">
        <f>(2-I13-N13-S13-X13-AC13-AH13-AM13-AR13-AW13-BB13-BG13-BL13)</f>
        <v>0</v>
      </c>
      <c r="H14" s="100" t="s">
        <v>1128</v>
      </c>
      <c r="I14" s="230"/>
      <c r="J14" s="231"/>
      <c r="K14" s="1498"/>
      <c r="L14" s="1498"/>
      <c r="M14" s="1473"/>
      <c r="N14" s="221"/>
      <c r="O14" s="222" t="s">
        <v>1227</v>
      </c>
      <c r="P14" s="1498"/>
      <c r="Q14" s="1498"/>
      <c r="R14" s="1473"/>
      <c r="S14" s="274" t="s">
        <v>1227</v>
      </c>
      <c r="T14" s="222" t="s">
        <v>1227</v>
      </c>
      <c r="U14" s="1498"/>
      <c r="V14" s="1498"/>
      <c r="W14" s="1473"/>
      <c r="X14" s="221"/>
      <c r="Y14" s="222" t="s">
        <v>1227</v>
      </c>
      <c r="Z14" s="1498"/>
      <c r="AA14" s="1498"/>
      <c r="AB14" s="1473"/>
      <c r="AC14" s="221"/>
      <c r="AD14" s="222" t="s">
        <v>1227</v>
      </c>
      <c r="AE14" s="1473"/>
      <c r="AF14" s="1473"/>
      <c r="AG14" s="1473"/>
      <c r="AH14" s="274" t="s">
        <v>1227</v>
      </c>
      <c r="AI14" s="222" t="s">
        <v>1227</v>
      </c>
      <c r="AJ14" s="1473"/>
      <c r="AK14" s="1473"/>
      <c r="AL14" s="1473"/>
      <c r="AM14" s="221"/>
      <c r="AN14" s="222" t="s">
        <v>1227</v>
      </c>
      <c r="AO14" s="1473"/>
      <c r="AP14" s="1473"/>
      <c r="AQ14" s="1473"/>
      <c r="AR14" s="221"/>
      <c r="AS14" s="222" t="s">
        <v>1227</v>
      </c>
      <c r="AT14" s="1473"/>
      <c r="AU14" s="1473"/>
      <c r="AV14" s="1473"/>
      <c r="AW14" s="221"/>
      <c r="AX14" s="222" t="s">
        <v>1227</v>
      </c>
      <c r="AY14" s="1473"/>
      <c r="AZ14" s="1473"/>
      <c r="BA14" s="1473"/>
      <c r="BB14" s="221"/>
      <c r="BC14" s="221" t="s">
        <v>1227</v>
      </c>
      <c r="BD14" s="1473"/>
      <c r="BE14" s="1473"/>
      <c r="BF14" s="1473"/>
      <c r="BG14" s="221"/>
      <c r="BH14" s="222" t="s">
        <v>1227</v>
      </c>
      <c r="BI14" s="1473"/>
      <c r="BJ14" s="1473"/>
      <c r="BK14" s="1473"/>
      <c r="BL14" s="221"/>
      <c r="BM14" s="222" t="s">
        <v>1227</v>
      </c>
      <c r="BN14" s="1473"/>
      <c r="BO14" s="1473"/>
      <c r="BP14" s="1473"/>
      <c r="BQ14" s="1491"/>
    </row>
    <row r="15" spans="1:69" x14ac:dyDescent="0.25">
      <c r="A15" s="1492">
        <v>6</v>
      </c>
      <c r="B15" s="1493" t="s">
        <v>1280</v>
      </c>
      <c r="C15" s="1494" t="s">
        <v>1281</v>
      </c>
      <c r="D15" s="1495"/>
      <c r="E15" s="1496" t="s">
        <v>1282</v>
      </c>
      <c r="F15" s="216" t="s">
        <v>1241</v>
      </c>
      <c r="G15" s="260">
        <f>12-J15-O15-T15-Y15-AD15-AI15-AN15-AS15-AX15-BC15-BH15-BM15</f>
        <v>0</v>
      </c>
      <c r="H15" s="79" t="s">
        <v>1226</v>
      </c>
      <c r="I15" s="225"/>
      <c r="J15" s="226" t="s">
        <v>1227</v>
      </c>
      <c r="K15" s="1497" t="s">
        <v>1342</v>
      </c>
      <c r="L15" s="1497"/>
      <c r="M15" s="1476"/>
      <c r="N15" s="218"/>
      <c r="O15" s="219" t="s">
        <v>1227</v>
      </c>
      <c r="P15" s="1503" t="s">
        <v>1245</v>
      </c>
      <c r="Q15" s="1503" t="s">
        <v>1258</v>
      </c>
      <c r="R15" s="1472" t="s">
        <v>1340</v>
      </c>
      <c r="S15" s="218"/>
      <c r="T15" s="219" t="s">
        <v>1227</v>
      </c>
      <c r="U15" s="1503" t="s">
        <v>996</v>
      </c>
      <c r="V15" s="1503" t="s">
        <v>1244</v>
      </c>
      <c r="W15" s="1472" t="s">
        <v>1351</v>
      </c>
      <c r="X15" s="272"/>
      <c r="Y15" s="219" t="s">
        <v>1227</v>
      </c>
      <c r="Z15" s="1503" t="s">
        <v>1233</v>
      </c>
      <c r="AA15" s="1503" t="s">
        <v>1079</v>
      </c>
      <c r="AB15" s="1472" t="s">
        <v>1244</v>
      </c>
      <c r="AC15" s="273" t="s">
        <v>1227</v>
      </c>
      <c r="AD15" s="219" t="s">
        <v>1227</v>
      </c>
      <c r="AE15" s="1472" t="s">
        <v>1118</v>
      </c>
      <c r="AF15" s="1472" t="s">
        <v>1260</v>
      </c>
      <c r="AG15" s="1472" t="s">
        <v>1242</v>
      </c>
      <c r="AH15" s="218"/>
      <c r="AI15" s="219" t="s">
        <v>1227</v>
      </c>
      <c r="AJ15" s="1472" t="s">
        <v>996</v>
      </c>
      <c r="AK15" s="1472" t="s">
        <v>1257</v>
      </c>
      <c r="AL15" s="1472" t="s">
        <v>1257</v>
      </c>
      <c r="AM15" s="218"/>
      <c r="AN15" s="219" t="s">
        <v>1227</v>
      </c>
      <c r="AO15" s="1472" t="s">
        <v>1231</v>
      </c>
      <c r="AP15" s="1472" t="s">
        <v>1260</v>
      </c>
      <c r="AQ15" s="1472" t="s">
        <v>1514</v>
      </c>
      <c r="AR15" s="272"/>
      <c r="AS15" s="219" t="s">
        <v>1227</v>
      </c>
      <c r="AT15" s="1472" t="s">
        <v>1566</v>
      </c>
      <c r="AU15" s="1472" t="s">
        <v>1584</v>
      </c>
      <c r="AV15" s="1472" t="s">
        <v>1584</v>
      </c>
      <c r="AW15" s="218"/>
      <c r="AX15" s="219" t="s">
        <v>1227</v>
      </c>
      <c r="AY15" s="1472" t="s">
        <v>1257</v>
      </c>
      <c r="AZ15" s="1472" t="s">
        <v>1682</v>
      </c>
      <c r="BA15" s="1472" t="s">
        <v>1690</v>
      </c>
      <c r="BB15" s="218"/>
      <c r="BC15" s="218" t="s">
        <v>1227</v>
      </c>
      <c r="BD15" s="1472" t="s">
        <v>1263</v>
      </c>
      <c r="BE15" s="1472" t="s">
        <v>1246</v>
      </c>
      <c r="BF15" s="1472" t="s">
        <v>1246</v>
      </c>
      <c r="BG15" s="218"/>
      <c r="BH15" s="219" t="s">
        <v>1227</v>
      </c>
      <c r="BI15" s="1472" t="s">
        <v>22</v>
      </c>
      <c r="BJ15" s="1472" t="s">
        <v>1245</v>
      </c>
      <c r="BK15" s="1472" t="s">
        <v>1246</v>
      </c>
      <c r="BL15" s="273" t="s">
        <v>1227</v>
      </c>
      <c r="BM15" s="219" t="s">
        <v>1227</v>
      </c>
      <c r="BN15" s="1472" t="s">
        <v>996</v>
      </c>
      <c r="BO15" s="1472" t="s">
        <v>1236</v>
      </c>
      <c r="BP15" s="1472" t="s">
        <v>1236</v>
      </c>
      <c r="BQ15" s="1490"/>
    </row>
    <row r="16" spans="1:69" ht="15.75" thickBot="1" x14ac:dyDescent="0.3">
      <c r="A16" s="1478"/>
      <c r="B16" s="1479"/>
      <c r="C16" s="1479"/>
      <c r="D16" s="1479"/>
      <c r="E16" s="1479"/>
      <c r="F16" s="220" t="s">
        <v>1252</v>
      </c>
      <c r="G16" s="263">
        <f>2-I15-N15-S15-X15-AC15-AH15-AM15-AR15-AW15-BB15-BG15-BL15</f>
        <v>0</v>
      </c>
      <c r="H16" s="100" t="s">
        <v>1128</v>
      </c>
      <c r="I16" s="230"/>
      <c r="J16" s="231" t="s">
        <v>1227</v>
      </c>
      <c r="K16" s="1498"/>
      <c r="L16" s="1498"/>
      <c r="M16" s="1473"/>
      <c r="N16" s="221"/>
      <c r="O16" s="222" t="s">
        <v>1227</v>
      </c>
      <c r="P16" s="1498"/>
      <c r="Q16" s="1498"/>
      <c r="R16" s="1473"/>
      <c r="S16" s="221"/>
      <c r="T16" s="222" t="s">
        <v>1227</v>
      </c>
      <c r="U16" s="1498"/>
      <c r="V16" s="1498"/>
      <c r="W16" s="1473"/>
      <c r="X16" s="221"/>
      <c r="Y16" s="222" t="s">
        <v>1227</v>
      </c>
      <c r="Z16" s="1498"/>
      <c r="AA16" s="1498"/>
      <c r="AB16" s="1473"/>
      <c r="AC16" s="274" t="s">
        <v>1227</v>
      </c>
      <c r="AD16" s="222" t="s">
        <v>1227</v>
      </c>
      <c r="AE16" s="1473"/>
      <c r="AF16" s="1473"/>
      <c r="AG16" s="1473"/>
      <c r="AH16" s="221"/>
      <c r="AI16" s="222" t="s">
        <v>1227</v>
      </c>
      <c r="AJ16" s="1473"/>
      <c r="AK16" s="1473"/>
      <c r="AL16" s="1473"/>
      <c r="AM16" s="221"/>
      <c r="AN16" s="222" t="s">
        <v>1227</v>
      </c>
      <c r="AO16" s="1473"/>
      <c r="AP16" s="1473"/>
      <c r="AQ16" s="1473"/>
      <c r="AR16" s="221"/>
      <c r="AS16" s="222" t="s">
        <v>1227</v>
      </c>
      <c r="AT16" s="1473"/>
      <c r="AU16" s="1473"/>
      <c r="AV16" s="1473"/>
      <c r="AW16" s="221"/>
      <c r="AX16" s="222" t="s">
        <v>1227</v>
      </c>
      <c r="AY16" s="1473"/>
      <c r="AZ16" s="1473"/>
      <c r="BA16" s="1473"/>
      <c r="BB16" s="221"/>
      <c r="BC16" s="221" t="s">
        <v>1227</v>
      </c>
      <c r="BD16" s="1473"/>
      <c r="BE16" s="1473"/>
      <c r="BF16" s="1473"/>
      <c r="BG16" s="221"/>
      <c r="BH16" s="222" t="s">
        <v>1227</v>
      </c>
      <c r="BI16" s="1473"/>
      <c r="BJ16" s="1473"/>
      <c r="BK16" s="1473"/>
      <c r="BL16" s="274" t="s">
        <v>1227</v>
      </c>
      <c r="BM16" s="222" t="s">
        <v>1227</v>
      </c>
      <c r="BN16" s="1473"/>
      <c r="BO16" s="1473"/>
      <c r="BP16" s="1473"/>
      <c r="BQ16" s="1491"/>
    </row>
    <row r="17" spans="1:69" hidden="1" x14ac:dyDescent="0.25">
      <c r="A17" s="1492">
        <v>7</v>
      </c>
      <c r="B17" s="1493" t="s">
        <v>1283</v>
      </c>
      <c r="C17" s="1494" t="s">
        <v>1284</v>
      </c>
      <c r="D17" s="1495"/>
      <c r="E17" s="1500"/>
      <c r="F17" s="254" t="s">
        <v>1285</v>
      </c>
      <c r="G17" s="260">
        <f>9-J17-O17-T17-Y17-AD17-AI17-AM17-AN17-AS17-AX17-BC17-BH17-BM17</f>
        <v>9</v>
      </c>
      <c r="H17" s="79" t="s">
        <v>1226</v>
      </c>
      <c r="I17" s="225"/>
      <c r="J17" s="226"/>
      <c r="K17" s="1497"/>
      <c r="L17" s="1497"/>
      <c r="M17" s="1476"/>
      <c r="N17" s="218"/>
      <c r="O17" s="219"/>
      <c r="P17" s="1503"/>
      <c r="Q17" s="1503"/>
      <c r="R17" s="1472"/>
      <c r="S17" s="218"/>
      <c r="T17" s="219"/>
      <c r="U17" s="1503"/>
      <c r="V17" s="1503"/>
      <c r="W17" s="1472"/>
      <c r="X17" s="272"/>
      <c r="Y17" s="219"/>
      <c r="Z17" s="1503"/>
      <c r="AA17" s="1503"/>
      <c r="AB17" s="1472"/>
      <c r="AC17" s="273"/>
      <c r="AD17" s="219"/>
      <c r="AE17" s="1472"/>
      <c r="AF17" s="1472"/>
      <c r="AG17" s="1472"/>
      <c r="AH17" s="218"/>
      <c r="AI17" s="219"/>
      <c r="AJ17" s="1472"/>
      <c r="AK17" s="1472"/>
      <c r="AL17" s="1472"/>
      <c r="AM17" s="218"/>
      <c r="AN17" s="219"/>
      <c r="AO17" s="1472"/>
      <c r="AP17" s="1472"/>
      <c r="AQ17" s="1472"/>
      <c r="AR17" s="272"/>
      <c r="AS17" s="219"/>
      <c r="AT17" s="1472"/>
      <c r="AU17" s="1472"/>
      <c r="AV17" s="1472"/>
      <c r="AW17" s="218"/>
      <c r="AX17" s="219"/>
      <c r="AY17" s="1472"/>
      <c r="AZ17" s="1472"/>
      <c r="BA17" s="1472"/>
      <c r="BB17" s="273"/>
      <c r="BC17" s="218"/>
      <c r="BD17" s="1472"/>
      <c r="BE17" s="1472"/>
      <c r="BF17" s="1472"/>
      <c r="BG17" s="218"/>
      <c r="BH17" s="219"/>
      <c r="BI17" s="1472"/>
      <c r="BJ17" s="1472"/>
      <c r="BK17" s="1472"/>
      <c r="BL17" s="218"/>
      <c r="BM17" s="219"/>
      <c r="BN17" s="1472"/>
      <c r="BO17" s="1472"/>
      <c r="BP17" s="1472"/>
      <c r="BQ17" s="1490"/>
    </row>
    <row r="18" spans="1:69" hidden="1" x14ac:dyDescent="0.25">
      <c r="A18" s="1478"/>
      <c r="B18" s="1479"/>
      <c r="C18" s="1479"/>
      <c r="D18" s="1479"/>
      <c r="E18" s="1479"/>
      <c r="F18" s="255" t="s">
        <v>1238</v>
      </c>
      <c r="G18" s="263" t="s">
        <v>1238</v>
      </c>
      <c r="H18" s="100" t="s">
        <v>1128</v>
      </c>
      <c r="I18" s="230"/>
      <c r="J18" s="231"/>
      <c r="K18" s="1498"/>
      <c r="L18" s="1498"/>
      <c r="M18" s="1473"/>
      <c r="N18" s="221"/>
      <c r="O18" s="222"/>
      <c r="P18" s="1498"/>
      <c r="Q18" s="1498"/>
      <c r="R18" s="1473"/>
      <c r="S18" s="221"/>
      <c r="T18" s="222"/>
      <c r="U18" s="1498"/>
      <c r="V18" s="1498"/>
      <c r="W18" s="1473"/>
      <c r="X18" s="221"/>
      <c r="Y18" s="222"/>
      <c r="Z18" s="1498"/>
      <c r="AA18" s="1498"/>
      <c r="AB18" s="1473"/>
      <c r="AC18" s="274"/>
      <c r="AD18" s="222"/>
      <c r="AE18" s="1473"/>
      <c r="AF18" s="1473"/>
      <c r="AG18" s="1473"/>
      <c r="AH18" s="221"/>
      <c r="AI18" s="222"/>
      <c r="AJ18" s="1473"/>
      <c r="AK18" s="1473"/>
      <c r="AL18" s="1473"/>
      <c r="AM18" s="221"/>
      <c r="AN18" s="222"/>
      <c r="AO18" s="1473"/>
      <c r="AP18" s="1473"/>
      <c r="AQ18" s="1473"/>
      <c r="AR18" s="221"/>
      <c r="AS18" s="222"/>
      <c r="AT18" s="1473"/>
      <c r="AU18" s="1473"/>
      <c r="AV18" s="1473"/>
      <c r="AW18" s="221"/>
      <c r="AX18" s="222"/>
      <c r="AY18" s="1473"/>
      <c r="AZ18" s="1473"/>
      <c r="BA18" s="1473"/>
      <c r="BB18" s="274"/>
      <c r="BC18" s="221"/>
      <c r="BD18" s="1473"/>
      <c r="BE18" s="1473"/>
      <c r="BF18" s="1473"/>
      <c r="BG18" s="221"/>
      <c r="BH18" s="222"/>
      <c r="BI18" s="1473"/>
      <c r="BJ18" s="1473"/>
      <c r="BK18" s="1473"/>
      <c r="BL18" s="221"/>
      <c r="BM18" s="222"/>
      <c r="BN18" s="1473"/>
      <c r="BO18" s="1473"/>
      <c r="BP18" s="1473"/>
      <c r="BQ18" s="1491"/>
    </row>
    <row r="19" spans="1:69" ht="9.75" hidden="1" customHeight="1" x14ac:dyDescent="0.25">
      <c r="A19" s="1492">
        <v>8</v>
      </c>
      <c r="B19" s="1493" t="s">
        <v>1290</v>
      </c>
      <c r="C19" s="1494" t="s">
        <v>1291</v>
      </c>
      <c r="D19" s="1495"/>
      <c r="E19" s="1512" t="s">
        <v>1332</v>
      </c>
      <c r="F19" s="1513" t="s">
        <v>1293</v>
      </c>
      <c r="G19" s="1638">
        <f>30-O19-O21-T19-T21-Y19-Y21-Y23-AD19-AD21-AD23-AI19-AI21-AI23-AN19-AN21-AN23-AS19-AS21-AS23-AX19-AX21-AX23-BC19-BC21-BC23-BH19-BH21-BH23-BM19-BM21-BM23</f>
        <v>30</v>
      </c>
      <c r="H19" s="79" t="s">
        <v>1226</v>
      </c>
      <c r="I19" s="225"/>
      <c r="J19" s="226"/>
      <c r="K19" s="1497"/>
      <c r="L19" s="1497"/>
      <c r="M19" s="1476"/>
      <c r="N19" s="218"/>
      <c r="O19" s="219"/>
      <c r="P19" s="1503"/>
      <c r="Q19" s="1503"/>
      <c r="R19" s="1472"/>
      <c r="S19" s="218"/>
      <c r="T19" s="219"/>
      <c r="U19" s="1503"/>
      <c r="V19" s="1503"/>
      <c r="W19" s="1472"/>
      <c r="X19" s="272"/>
      <c r="Y19" s="219"/>
      <c r="Z19" s="1503"/>
      <c r="AA19" s="1503"/>
      <c r="AB19" s="1472"/>
      <c r="AC19" s="273"/>
      <c r="AD19" s="219"/>
      <c r="AE19" s="1472"/>
      <c r="AF19" s="1472"/>
      <c r="AG19" s="1472"/>
      <c r="AH19" s="218"/>
      <c r="AI19" s="219"/>
      <c r="AJ19" s="1472"/>
      <c r="AK19" s="1472"/>
      <c r="AL19" s="1472"/>
      <c r="AM19" s="218"/>
      <c r="AN19" s="219"/>
      <c r="AO19" s="1472"/>
      <c r="AP19" s="1472"/>
      <c r="AQ19" s="1472"/>
      <c r="AR19" s="272"/>
      <c r="AS19" s="219"/>
      <c r="AT19" s="1472"/>
      <c r="AU19" s="1472"/>
      <c r="AV19" s="1472"/>
      <c r="AW19" s="218"/>
      <c r="AX19" s="219"/>
      <c r="AY19" s="1472"/>
      <c r="AZ19" s="1472"/>
      <c r="BA19" s="1472"/>
      <c r="BB19" s="273"/>
      <c r="BC19" s="218"/>
      <c r="BD19" s="1472"/>
      <c r="BE19" s="1472"/>
      <c r="BF19" s="1472"/>
      <c r="BG19" s="218"/>
      <c r="BH19" s="219"/>
      <c r="BI19" s="1472"/>
      <c r="BJ19" s="1472"/>
      <c r="BK19" s="1472"/>
      <c r="BL19" s="218"/>
      <c r="BM19" s="219"/>
      <c r="BN19" s="1472"/>
      <c r="BO19" s="1472"/>
      <c r="BP19" s="1472"/>
      <c r="BQ19" s="1490"/>
    </row>
    <row r="20" spans="1:69" ht="9.75" hidden="1" customHeight="1" x14ac:dyDescent="0.25">
      <c r="A20" s="1510"/>
      <c r="B20" s="1510"/>
      <c r="C20" s="1510"/>
      <c r="D20" s="1510"/>
      <c r="E20" s="1510"/>
      <c r="F20" s="1510"/>
      <c r="G20" s="1510"/>
      <c r="H20" s="235" t="s">
        <v>1128</v>
      </c>
      <c r="I20" s="236"/>
      <c r="J20" s="237"/>
      <c r="K20" s="1507"/>
      <c r="L20" s="1507"/>
      <c r="M20" s="1504"/>
      <c r="N20" s="238"/>
      <c r="O20" s="239"/>
      <c r="P20" s="1507"/>
      <c r="Q20" s="1507"/>
      <c r="R20" s="1504"/>
      <c r="S20" s="238"/>
      <c r="T20" s="239"/>
      <c r="U20" s="1507"/>
      <c r="V20" s="1507"/>
      <c r="W20" s="1504"/>
      <c r="X20" s="238"/>
      <c r="Y20" s="239"/>
      <c r="Z20" s="1507"/>
      <c r="AA20" s="1507"/>
      <c r="AB20" s="1504"/>
      <c r="AC20" s="275"/>
      <c r="AD20" s="239"/>
      <c r="AE20" s="1504"/>
      <c r="AF20" s="1504"/>
      <c r="AG20" s="1504"/>
      <c r="AH20" s="238"/>
      <c r="AI20" s="239"/>
      <c r="AJ20" s="1504"/>
      <c r="AK20" s="1504"/>
      <c r="AL20" s="1504"/>
      <c r="AM20" s="238"/>
      <c r="AN20" s="239"/>
      <c r="AO20" s="1504"/>
      <c r="AP20" s="1504"/>
      <c r="AQ20" s="1504"/>
      <c r="AR20" s="238"/>
      <c r="AS20" s="239"/>
      <c r="AT20" s="1504"/>
      <c r="AU20" s="1504"/>
      <c r="AV20" s="1504"/>
      <c r="AW20" s="238"/>
      <c r="AX20" s="239"/>
      <c r="AY20" s="1504"/>
      <c r="AZ20" s="1504"/>
      <c r="BA20" s="1504"/>
      <c r="BB20" s="275"/>
      <c r="BC20" s="238"/>
      <c r="BD20" s="1504"/>
      <c r="BE20" s="1504"/>
      <c r="BF20" s="1504"/>
      <c r="BG20" s="238"/>
      <c r="BH20" s="239"/>
      <c r="BI20" s="1504"/>
      <c r="BJ20" s="1504"/>
      <c r="BK20" s="1504"/>
      <c r="BL20" s="238"/>
      <c r="BM20" s="239"/>
      <c r="BN20" s="1504"/>
      <c r="BO20" s="1504"/>
      <c r="BP20" s="1504"/>
      <c r="BQ20" s="1505"/>
    </row>
    <row r="21" spans="1:69" ht="9.75" hidden="1" customHeight="1" x14ac:dyDescent="0.25">
      <c r="A21" s="1510"/>
      <c r="B21" s="1510"/>
      <c r="C21" s="1510"/>
      <c r="D21" s="1510"/>
      <c r="E21" s="1510"/>
      <c r="F21" s="1511"/>
      <c r="G21" s="1510"/>
      <c r="H21" s="87" t="s">
        <v>1226</v>
      </c>
      <c r="I21" s="225"/>
      <c r="J21" s="242"/>
      <c r="K21" s="1521"/>
      <c r="L21" s="1521"/>
      <c r="M21" s="1522"/>
      <c r="N21" s="218"/>
      <c r="O21" s="243"/>
      <c r="P21" s="1506"/>
      <c r="Q21" s="1506"/>
      <c r="R21" s="1508"/>
      <c r="S21" s="218"/>
      <c r="T21" s="243"/>
      <c r="U21" s="1506"/>
      <c r="V21" s="1506"/>
      <c r="W21" s="1508"/>
      <c r="X21" s="272"/>
      <c r="Y21" s="243"/>
      <c r="Z21" s="1506"/>
      <c r="AA21" s="1506"/>
      <c r="AB21" s="1508"/>
      <c r="AC21" s="273"/>
      <c r="AD21" s="243"/>
      <c r="AE21" s="1508"/>
      <c r="AF21" s="1508"/>
      <c r="AG21" s="1508"/>
      <c r="AH21" s="218"/>
      <c r="AI21" s="243"/>
      <c r="AJ21" s="1508"/>
      <c r="AK21" s="1508"/>
      <c r="AL21" s="1508"/>
      <c r="AM21" s="218"/>
      <c r="AN21" s="243"/>
      <c r="AO21" s="1508"/>
      <c r="AP21" s="1508"/>
      <c r="AQ21" s="1508"/>
      <c r="AR21" s="272"/>
      <c r="AS21" s="243"/>
      <c r="AT21" s="1508"/>
      <c r="AU21" s="1508"/>
      <c r="AV21" s="1508"/>
      <c r="AW21" s="218"/>
      <c r="AX21" s="243"/>
      <c r="AY21" s="1508"/>
      <c r="AZ21" s="1508"/>
      <c r="BA21" s="1508"/>
      <c r="BB21" s="273"/>
      <c r="BC21" s="218"/>
      <c r="BD21" s="1508"/>
      <c r="BE21" s="1508"/>
      <c r="BF21" s="1508"/>
      <c r="BG21" s="218"/>
      <c r="BH21" s="243"/>
      <c r="BI21" s="1508"/>
      <c r="BJ21" s="1508"/>
      <c r="BK21" s="1508"/>
      <c r="BL21" s="218"/>
      <c r="BM21" s="243"/>
      <c r="BN21" s="1508"/>
      <c r="BO21" s="1508"/>
      <c r="BP21" s="1508"/>
      <c r="BQ21" s="1509"/>
    </row>
    <row r="22" spans="1:69" ht="9.75" hidden="1" customHeight="1" x14ac:dyDescent="0.25">
      <c r="A22" s="1510"/>
      <c r="B22" s="1510"/>
      <c r="C22" s="1510"/>
      <c r="D22" s="1510"/>
      <c r="E22" s="1510"/>
      <c r="F22" s="1514" t="s">
        <v>1238</v>
      </c>
      <c r="G22" s="1639" t="s">
        <v>1238</v>
      </c>
      <c r="H22" s="235" t="s">
        <v>1128</v>
      </c>
      <c r="I22" s="236"/>
      <c r="J22" s="237"/>
      <c r="K22" s="1507"/>
      <c r="L22" s="1507"/>
      <c r="M22" s="1504"/>
      <c r="N22" s="238"/>
      <c r="O22" s="239"/>
      <c r="P22" s="1507"/>
      <c r="Q22" s="1507"/>
      <c r="R22" s="1504"/>
      <c r="S22" s="238"/>
      <c r="T22" s="239"/>
      <c r="U22" s="1507"/>
      <c r="V22" s="1507"/>
      <c r="W22" s="1504"/>
      <c r="X22" s="238"/>
      <c r="Y22" s="239"/>
      <c r="Z22" s="1507"/>
      <c r="AA22" s="1507"/>
      <c r="AB22" s="1504"/>
      <c r="AC22" s="275"/>
      <c r="AD22" s="239"/>
      <c r="AE22" s="1504"/>
      <c r="AF22" s="1504"/>
      <c r="AG22" s="1504"/>
      <c r="AH22" s="238"/>
      <c r="AI22" s="239"/>
      <c r="AJ22" s="1504"/>
      <c r="AK22" s="1504"/>
      <c r="AL22" s="1504"/>
      <c r="AM22" s="238"/>
      <c r="AN22" s="239"/>
      <c r="AO22" s="1504"/>
      <c r="AP22" s="1504"/>
      <c r="AQ22" s="1504"/>
      <c r="AR22" s="238"/>
      <c r="AS22" s="239"/>
      <c r="AT22" s="1504"/>
      <c r="AU22" s="1504"/>
      <c r="AV22" s="1504"/>
      <c r="AW22" s="238"/>
      <c r="AX22" s="239"/>
      <c r="AY22" s="1504"/>
      <c r="AZ22" s="1504"/>
      <c r="BA22" s="1504"/>
      <c r="BB22" s="275"/>
      <c r="BC22" s="238"/>
      <c r="BD22" s="1504"/>
      <c r="BE22" s="1504"/>
      <c r="BF22" s="1504"/>
      <c r="BG22" s="238"/>
      <c r="BH22" s="239"/>
      <c r="BI22" s="1504"/>
      <c r="BJ22" s="1504"/>
      <c r="BK22" s="1504"/>
      <c r="BL22" s="238"/>
      <c r="BM22" s="239"/>
      <c r="BN22" s="1504"/>
      <c r="BO22" s="1504"/>
      <c r="BP22" s="1504"/>
      <c r="BQ22" s="1505"/>
    </row>
    <row r="23" spans="1:69" ht="9.75" hidden="1" customHeight="1" x14ac:dyDescent="0.25">
      <c r="A23" s="1510"/>
      <c r="B23" s="1510"/>
      <c r="C23" s="1510"/>
      <c r="D23" s="1510"/>
      <c r="E23" s="1510"/>
      <c r="F23" s="1510"/>
      <c r="G23" s="1510"/>
      <c r="H23" s="87" t="s">
        <v>1226</v>
      </c>
      <c r="I23" s="225"/>
      <c r="J23" s="242"/>
      <c r="K23" s="1521"/>
      <c r="L23" s="1521"/>
      <c r="M23" s="1522"/>
      <c r="N23" s="218"/>
      <c r="O23" s="243"/>
      <c r="P23" s="1506"/>
      <c r="Q23" s="1506"/>
      <c r="R23" s="1508"/>
      <c r="S23" s="218"/>
      <c r="T23" s="243"/>
      <c r="U23" s="1506"/>
      <c r="V23" s="1506"/>
      <c r="W23" s="1508"/>
      <c r="X23" s="272"/>
      <c r="Y23" s="243"/>
      <c r="Z23" s="1506"/>
      <c r="AA23" s="1506"/>
      <c r="AB23" s="1508"/>
      <c r="AC23" s="273"/>
      <c r="AD23" s="243"/>
      <c r="AE23" s="1508"/>
      <c r="AF23" s="1508"/>
      <c r="AG23" s="1508"/>
      <c r="AH23" s="218"/>
      <c r="AI23" s="243"/>
      <c r="AJ23" s="1508"/>
      <c r="AK23" s="1508"/>
      <c r="AL23" s="1508"/>
      <c r="AM23" s="218"/>
      <c r="AN23" s="243"/>
      <c r="AO23" s="1508"/>
      <c r="AP23" s="1508"/>
      <c r="AQ23" s="1508"/>
      <c r="AR23" s="272"/>
      <c r="AS23" s="243"/>
      <c r="AT23" s="1508"/>
      <c r="AU23" s="1508"/>
      <c r="AV23" s="1508"/>
      <c r="AW23" s="218"/>
      <c r="AX23" s="243"/>
      <c r="AY23" s="1508"/>
      <c r="AZ23" s="1508"/>
      <c r="BA23" s="1508"/>
      <c r="BB23" s="273"/>
      <c r="BC23" s="218"/>
      <c r="BD23" s="1508"/>
      <c r="BE23" s="1508"/>
      <c r="BF23" s="1508"/>
      <c r="BG23" s="218"/>
      <c r="BH23" s="243"/>
      <c r="BI23" s="1508"/>
      <c r="BJ23" s="1508"/>
      <c r="BK23" s="1508"/>
      <c r="BL23" s="218"/>
      <c r="BM23" s="243"/>
      <c r="BN23" s="1508"/>
      <c r="BO23" s="1508"/>
      <c r="BP23" s="1508"/>
      <c r="BQ23" s="1509"/>
    </row>
    <row r="24" spans="1:69" ht="9.75" hidden="1" customHeight="1" x14ac:dyDescent="0.25">
      <c r="A24" s="1478"/>
      <c r="B24" s="1479"/>
      <c r="C24" s="1479"/>
      <c r="D24" s="1479"/>
      <c r="E24" s="1479"/>
      <c r="F24" s="1479"/>
      <c r="G24" s="1479"/>
      <c r="H24" s="100" t="s">
        <v>1128</v>
      </c>
      <c r="I24" s="230"/>
      <c r="J24" s="231"/>
      <c r="K24" s="1498"/>
      <c r="L24" s="1498"/>
      <c r="M24" s="1473"/>
      <c r="N24" s="221"/>
      <c r="O24" s="222"/>
      <c r="P24" s="1498"/>
      <c r="Q24" s="1498"/>
      <c r="R24" s="1473"/>
      <c r="S24" s="221"/>
      <c r="T24" s="222"/>
      <c r="U24" s="1498"/>
      <c r="V24" s="1498"/>
      <c r="W24" s="1473"/>
      <c r="X24" s="221"/>
      <c r="Y24" s="222"/>
      <c r="Z24" s="1498"/>
      <c r="AA24" s="1498"/>
      <c r="AB24" s="1473"/>
      <c r="AC24" s="274"/>
      <c r="AD24" s="222"/>
      <c r="AE24" s="1473"/>
      <c r="AF24" s="1473"/>
      <c r="AG24" s="1473"/>
      <c r="AH24" s="221"/>
      <c r="AI24" s="222"/>
      <c r="AJ24" s="1473"/>
      <c r="AK24" s="1473"/>
      <c r="AL24" s="1473"/>
      <c r="AM24" s="221"/>
      <c r="AN24" s="222"/>
      <c r="AO24" s="1473"/>
      <c r="AP24" s="1473"/>
      <c r="AQ24" s="1473"/>
      <c r="AR24" s="221"/>
      <c r="AS24" s="222"/>
      <c r="AT24" s="1473"/>
      <c r="AU24" s="1473"/>
      <c r="AV24" s="1473"/>
      <c r="AW24" s="221"/>
      <c r="AX24" s="222"/>
      <c r="AY24" s="1473"/>
      <c r="AZ24" s="1473"/>
      <c r="BA24" s="1473"/>
      <c r="BB24" s="274"/>
      <c r="BC24" s="221"/>
      <c r="BD24" s="1473"/>
      <c r="BE24" s="1473"/>
      <c r="BF24" s="1473"/>
      <c r="BG24" s="221"/>
      <c r="BH24" s="222"/>
      <c r="BI24" s="1473"/>
      <c r="BJ24" s="1473"/>
      <c r="BK24" s="1473"/>
      <c r="BL24" s="221"/>
      <c r="BM24" s="222"/>
      <c r="BN24" s="1473"/>
      <c r="BO24" s="1473"/>
      <c r="BP24" s="1473"/>
      <c r="BQ24" s="1491"/>
    </row>
    <row r="25" spans="1:69" ht="12" hidden="1" customHeight="1" x14ac:dyDescent="0.25">
      <c r="A25" s="1492">
        <v>9</v>
      </c>
      <c r="B25" s="1493" t="s">
        <v>1303</v>
      </c>
      <c r="C25" s="1494" t="s">
        <v>1304</v>
      </c>
      <c r="D25" s="1495"/>
      <c r="E25" s="1500" t="s">
        <v>1305</v>
      </c>
      <c r="F25" s="254" t="s">
        <v>1306</v>
      </c>
      <c r="G25" s="260">
        <f>24-J25-J27-O25-O27-T25-T27-Y25-Y27-AD25-AD27-AI25-AI27-AN25-AN27-AS25-AS27-AX25-AX27-BC25-BC27-BH25-BH27-BM25-BM27</f>
        <v>24</v>
      </c>
      <c r="H25" s="79" t="s">
        <v>1226</v>
      </c>
      <c r="I25" s="225"/>
      <c r="J25" s="226"/>
      <c r="K25" s="1497"/>
      <c r="L25" s="1497"/>
      <c r="M25" s="1476"/>
      <c r="N25" s="218"/>
      <c r="O25" s="219"/>
      <c r="P25" s="1503"/>
      <c r="Q25" s="1503"/>
      <c r="R25" s="1472"/>
      <c r="S25" s="218"/>
      <c r="T25" s="219"/>
      <c r="U25" s="1503"/>
      <c r="V25" s="1503"/>
      <c r="W25" s="1472"/>
      <c r="X25" s="272"/>
      <c r="Y25" s="219"/>
      <c r="Z25" s="1503"/>
      <c r="AA25" s="1503"/>
      <c r="AB25" s="1472"/>
      <c r="AC25" s="273"/>
      <c r="AD25" s="219"/>
      <c r="AE25" s="1472"/>
      <c r="AF25" s="1472"/>
      <c r="AG25" s="1472"/>
      <c r="AH25" s="218"/>
      <c r="AI25" s="219"/>
      <c r="AJ25" s="1472"/>
      <c r="AK25" s="1472"/>
      <c r="AL25" s="1472"/>
      <c r="AM25" s="218"/>
      <c r="AN25" s="219"/>
      <c r="AO25" s="1472"/>
      <c r="AP25" s="1472"/>
      <c r="AQ25" s="1472"/>
      <c r="AR25" s="272"/>
      <c r="AS25" s="219"/>
      <c r="AT25" s="1472"/>
      <c r="AU25" s="1472"/>
      <c r="AV25" s="1472"/>
      <c r="AW25" s="218"/>
      <c r="AX25" s="219"/>
      <c r="AY25" s="1472"/>
      <c r="AZ25" s="1472"/>
      <c r="BA25" s="1472"/>
      <c r="BB25" s="273"/>
      <c r="BC25" s="218"/>
      <c r="BD25" s="1472"/>
      <c r="BE25" s="1472"/>
      <c r="BF25" s="1472"/>
      <c r="BG25" s="218"/>
      <c r="BH25" s="219"/>
      <c r="BI25" s="1472"/>
      <c r="BJ25" s="1472"/>
      <c r="BK25" s="1472"/>
      <c r="BL25" s="218"/>
      <c r="BM25" s="219"/>
      <c r="BN25" s="1472"/>
      <c r="BO25" s="1472"/>
      <c r="BP25" s="1472"/>
      <c r="BQ25" s="1490"/>
    </row>
    <row r="26" spans="1:69" ht="12" hidden="1" customHeight="1" x14ac:dyDescent="0.25">
      <c r="A26" s="1510"/>
      <c r="B26" s="1510"/>
      <c r="C26" s="1510"/>
      <c r="D26" s="1510"/>
      <c r="E26" s="1510"/>
      <c r="F26" s="261" t="s">
        <v>1310</v>
      </c>
      <c r="G26" s="264">
        <f>96-J26-J28-O26-O28-T26-T28-Y26-Y28-AD26-AD28-AI26-AI28-AN26-AN28-AS26-AS28-AX26-AX28-BC26-BC28-BH26-BH28-BM26-BM28</f>
        <v>96</v>
      </c>
      <c r="H26" s="235" t="s">
        <v>1128</v>
      </c>
      <c r="I26" s="236"/>
      <c r="J26" s="237"/>
      <c r="K26" s="1507"/>
      <c r="L26" s="1507"/>
      <c r="M26" s="1504"/>
      <c r="N26" s="238"/>
      <c r="O26" s="239"/>
      <c r="P26" s="1507"/>
      <c r="Q26" s="1507"/>
      <c r="R26" s="1504"/>
      <c r="S26" s="238"/>
      <c r="T26" s="239"/>
      <c r="U26" s="1507"/>
      <c r="V26" s="1507"/>
      <c r="W26" s="1504"/>
      <c r="X26" s="238"/>
      <c r="Y26" s="239"/>
      <c r="Z26" s="1507"/>
      <c r="AA26" s="1507"/>
      <c r="AB26" s="1504"/>
      <c r="AC26" s="275"/>
      <c r="AD26" s="239"/>
      <c r="AE26" s="1504"/>
      <c r="AF26" s="1504"/>
      <c r="AG26" s="1504"/>
      <c r="AH26" s="238"/>
      <c r="AI26" s="239"/>
      <c r="AJ26" s="1504"/>
      <c r="AK26" s="1504"/>
      <c r="AL26" s="1504"/>
      <c r="AM26" s="238"/>
      <c r="AN26" s="239"/>
      <c r="AO26" s="1504"/>
      <c r="AP26" s="1504"/>
      <c r="AQ26" s="1504"/>
      <c r="AR26" s="238"/>
      <c r="AS26" s="239"/>
      <c r="AT26" s="1504"/>
      <c r="AU26" s="1504"/>
      <c r="AV26" s="1504"/>
      <c r="AW26" s="238"/>
      <c r="AX26" s="239"/>
      <c r="AY26" s="1504"/>
      <c r="AZ26" s="1504"/>
      <c r="BA26" s="1504"/>
      <c r="BB26" s="275"/>
      <c r="BC26" s="238"/>
      <c r="BD26" s="1504"/>
      <c r="BE26" s="1504"/>
      <c r="BF26" s="1504"/>
      <c r="BG26" s="238"/>
      <c r="BH26" s="239"/>
      <c r="BI26" s="1504"/>
      <c r="BJ26" s="1504"/>
      <c r="BK26" s="1504"/>
      <c r="BL26" s="238"/>
      <c r="BM26" s="239"/>
      <c r="BN26" s="1504"/>
      <c r="BO26" s="1504"/>
      <c r="BP26" s="1504"/>
      <c r="BQ26" s="1505"/>
    </row>
    <row r="27" spans="1:69" ht="12" hidden="1" customHeight="1" x14ac:dyDescent="0.25">
      <c r="A27" s="1510"/>
      <c r="B27" s="1510"/>
      <c r="C27" s="1510"/>
      <c r="D27" s="1510"/>
      <c r="E27" s="1510"/>
      <c r="F27" s="261" t="s">
        <v>1252</v>
      </c>
      <c r="G27" s="264">
        <f>2-X27</f>
        <v>2</v>
      </c>
      <c r="H27" s="87" t="s">
        <v>1226</v>
      </c>
      <c r="I27" s="225"/>
      <c r="J27" s="242"/>
      <c r="K27" s="1521"/>
      <c r="L27" s="1521"/>
      <c r="M27" s="1522"/>
      <c r="N27" s="218"/>
      <c r="O27" s="243"/>
      <c r="P27" s="1506"/>
      <c r="Q27" s="1506"/>
      <c r="R27" s="1508"/>
      <c r="S27" s="218"/>
      <c r="T27" s="243"/>
      <c r="U27" s="1506"/>
      <c r="V27" s="1506"/>
      <c r="W27" s="1508"/>
      <c r="X27" s="272"/>
      <c r="Y27" s="243"/>
      <c r="Z27" s="1506"/>
      <c r="AA27" s="1506"/>
      <c r="AB27" s="1508"/>
      <c r="AC27" s="273"/>
      <c r="AD27" s="243"/>
      <c r="AE27" s="1508"/>
      <c r="AF27" s="1508"/>
      <c r="AG27" s="1508"/>
      <c r="AH27" s="218"/>
      <c r="AI27" s="243"/>
      <c r="AJ27" s="1508"/>
      <c r="AK27" s="1508"/>
      <c r="AL27" s="1508"/>
      <c r="AM27" s="218"/>
      <c r="AN27" s="243"/>
      <c r="AO27" s="1508"/>
      <c r="AP27" s="1508"/>
      <c r="AQ27" s="1508"/>
      <c r="AR27" s="272"/>
      <c r="AS27" s="243"/>
      <c r="AT27" s="1508"/>
      <c r="AU27" s="1508"/>
      <c r="AV27" s="1508"/>
      <c r="AW27" s="218"/>
      <c r="AX27" s="243"/>
      <c r="AY27" s="1508"/>
      <c r="AZ27" s="1508"/>
      <c r="BA27" s="1508"/>
      <c r="BB27" s="273"/>
      <c r="BC27" s="218"/>
      <c r="BD27" s="1508"/>
      <c r="BE27" s="1508"/>
      <c r="BF27" s="1508"/>
      <c r="BG27" s="218"/>
      <c r="BH27" s="243"/>
      <c r="BI27" s="1508"/>
      <c r="BJ27" s="1508"/>
      <c r="BK27" s="1508"/>
      <c r="BL27" s="218"/>
      <c r="BM27" s="243"/>
      <c r="BN27" s="1508"/>
      <c r="BO27" s="1508"/>
      <c r="BP27" s="1508"/>
      <c r="BQ27" s="1509"/>
    </row>
    <row r="28" spans="1:69" ht="12" hidden="1" customHeight="1" x14ac:dyDescent="0.25">
      <c r="A28" s="1511"/>
      <c r="B28" s="1510"/>
      <c r="C28" s="1510"/>
      <c r="D28" s="1479"/>
      <c r="E28" s="1511"/>
      <c r="F28" s="255"/>
      <c r="G28" s="263"/>
      <c r="H28" s="100" t="s">
        <v>1128</v>
      </c>
      <c r="I28" s="230"/>
      <c r="J28" s="231"/>
      <c r="K28" s="1498"/>
      <c r="L28" s="1498"/>
      <c r="M28" s="1473"/>
      <c r="N28" s="221"/>
      <c r="O28" s="222"/>
      <c r="P28" s="1498"/>
      <c r="Q28" s="1498"/>
      <c r="R28" s="1473"/>
      <c r="S28" s="221"/>
      <c r="T28" s="222"/>
      <c r="U28" s="1498"/>
      <c r="V28" s="1498"/>
      <c r="W28" s="1473"/>
      <c r="X28" s="221"/>
      <c r="Y28" s="222"/>
      <c r="Z28" s="1498"/>
      <c r="AA28" s="1498"/>
      <c r="AB28" s="1473"/>
      <c r="AC28" s="274"/>
      <c r="AD28" s="222"/>
      <c r="AE28" s="1473"/>
      <c r="AF28" s="1473"/>
      <c r="AG28" s="1473"/>
      <c r="AH28" s="221"/>
      <c r="AI28" s="222"/>
      <c r="AJ28" s="1473"/>
      <c r="AK28" s="1473"/>
      <c r="AL28" s="1473"/>
      <c r="AM28" s="221"/>
      <c r="AN28" s="222"/>
      <c r="AO28" s="1473"/>
      <c r="AP28" s="1473"/>
      <c r="AQ28" s="1473"/>
      <c r="AR28" s="221"/>
      <c r="AS28" s="222"/>
      <c r="AT28" s="1473"/>
      <c r="AU28" s="1473"/>
      <c r="AV28" s="1473"/>
      <c r="AW28" s="221"/>
      <c r="AX28" s="222"/>
      <c r="AY28" s="1473"/>
      <c r="AZ28" s="1473"/>
      <c r="BA28" s="1473"/>
      <c r="BB28" s="274"/>
      <c r="BC28" s="221"/>
      <c r="BD28" s="1473"/>
      <c r="BE28" s="1473"/>
      <c r="BF28" s="1473"/>
      <c r="BG28" s="221"/>
      <c r="BH28" s="222"/>
      <c r="BI28" s="1473"/>
      <c r="BJ28" s="1473"/>
      <c r="BK28" s="1473"/>
      <c r="BL28" s="221"/>
      <c r="BM28" s="222"/>
      <c r="BN28" s="1473"/>
      <c r="BO28" s="1473"/>
      <c r="BP28" s="1473"/>
      <c r="BQ28" s="1491"/>
    </row>
    <row r="29" spans="1:69" ht="15.75" hidden="1" customHeight="1" x14ac:dyDescent="0.25">
      <c r="A29" s="1492">
        <v>10</v>
      </c>
      <c r="B29" s="1493" t="s">
        <v>1311</v>
      </c>
      <c r="C29" s="1494" t="s">
        <v>1312</v>
      </c>
      <c r="D29" s="1495"/>
      <c r="E29" s="1499"/>
      <c r="F29" s="254" t="s">
        <v>1313</v>
      </c>
      <c r="G29" s="260">
        <f>4-AS29-AX29-BC29-BH29-BM29</f>
        <v>4</v>
      </c>
      <c r="H29" s="79" t="s">
        <v>1226</v>
      </c>
      <c r="I29" s="225"/>
      <c r="J29" s="226"/>
      <c r="K29" s="1497"/>
      <c r="L29" s="1497"/>
      <c r="M29" s="1476"/>
      <c r="N29" s="218"/>
      <c r="O29" s="219"/>
      <c r="P29" s="1503"/>
      <c r="Q29" s="1503"/>
      <c r="R29" s="1472"/>
      <c r="S29" s="218"/>
      <c r="T29" s="219"/>
      <c r="U29" s="1503"/>
      <c r="V29" s="1503"/>
      <c r="W29" s="1472"/>
      <c r="X29" s="272"/>
      <c r="Y29" s="219"/>
      <c r="Z29" s="1503"/>
      <c r="AA29" s="1503"/>
      <c r="AB29" s="1472"/>
      <c r="AC29" s="273"/>
      <c r="AD29" s="219"/>
      <c r="AE29" s="1472"/>
      <c r="AF29" s="1472"/>
      <c r="AG29" s="1472"/>
      <c r="AH29" s="218"/>
      <c r="AI29" s="219"/>
      <c r="AJ29" s="1472"/>
      <c r="AK29" s="1472"/>
      <c r="AL29" s="1472"/>
      <c r="AM29" s="218"/>
      <c r="AN29" s="219"/>
      <c r="AO29" s="1472"/>
      <c r="AP29" s="1472"/>
      <c r="AQ29" s="1472"/>
      <c r="AR29" s="272"/>
      <c r="AS29" s="219"/>
      <c r="AT29" s="1472"/>
      <c r="AU29" s="1472"/>
      <c r="AV29" s="1472"/>
      <c r="AW29" s="218"/>
      <c r="AX29" s="219"/>
      <c r="AY29" s="1472"/>
      <c r="AZ29" s="1472"/>
      <c r="BA29" s="1472"/>
      <c r="BB29" s="273"/>
      <c r="BC29" s="218"/>
      <c r="BD29" s="1472"/>
      <c r="BE29" s="1472"/>
      <c r="BF29" s="1472"/>
      <c r="BG29" s="218"/>
      <c r="BH29" s="219"/>
      <c r="BI29" s="1472"/>
      <c r="BJ29" s="1472"/>
      <c r="BK29" s="1472"/>
      <c r="BL29" s="218"/>
      <c r="BM29" s="219"/>
      <c r="BN29" s="1472"/>
      <c r="BO29" s="1472"/>
      <c r="BP29" s="1472"/>
      <c r="BQ29" s="1490"/>
    </row>
    <row r="30" spans="1:69" ht="15.75" hidden="1" customHeight="1" x14ac:dyDescent="0.25">
      <c r="A30" s="1478"/>
      <c r="B30" s="1479"/>
      <c r="C30" s="1479"/>
      <c r="D30" s="1479"/>
      <c r="E30" s="1479"/>
      <c r="F30" s="255" t="s">
        <v>1315</v>
      </c>
      <c r="G30" s="263">
        <f>4-AR29-AW29-BB29-BG29-BL29</f>
        <v>4</v>
      </c>
      <c r="H30" s="100" t="s">
        <v>1128</v>
      </c>
      <c r="I30" s="230"/>
      <c r="J30" s="231"/>
      <c r="K30" s="1498"/>
      <c r="L30" s="1498"/>
      <c r="M30" s="1473"/>
      <c r="N30" s="221"/>
      <c r="O30" s="222"/>
      <c r="P30" s="1498"/>
      <c r="Q30" s="1498"/>
      <c r="R30" s="1473"/>
      <c r="S30" s="221"/>
      <c r="T30" s="222"/>
      <c r="U30" s="1498"/>
      <c r="V30" s="1498"/>
      <c r="W30" s="1473"/>
      <c r="X30" s="221"/>
      <c r="Y30" s="222"/>
      <c r="Z30" s="1498"/>
      <c r="AA30" s="1498"/>
      <c r="AB30" s="1473"/>
      <c r="AC30" s="274"/>
      <c r="AD30" s="222"/>
      <c r="AE30" s="1473"/>
      <c r="AF30" s="1473"/>
      <c r="AG30" s="1473"/>
      <c r="AH30" s="221"/>
      <c r="AI30" s="222"/>
      <c r="AJ30" s="1473"/>
      <c r="AK30" s="1473"/>
      <c r="AL30" s="1473"/>
      <c r="AM30" s="221"/>
      <c r="AN30" s="222"/>
      <c r="AO30" s="1473"/>
      <c r="AP30" s="1473"/>
      <c r="AQ30" s="1473"/>
      <c r="AR30" s="221"/>
      <c r="AS30" s="222"/>
      <c r="AT30" s="1473"/>
      <c r="AU30" s="1473"/>
      <c r="AV30" s="1473"/>
      <c r="AW30" s="221"/>
      <c r="AX30" s="222"/>
      <c r="AY30" s="1473"/>
      <c r="AZ30" s="1473"/>
      <c r="BA30" s="1473"/>
      <c r="BB30" s="274"/>
      <c r="BC30" s="221"/>
      <c r="BD30" s="1473"/>
      <c r="BE30" s="1473"/>
      <c r="BF30" s="1473"/>
      <c r="BG30" s="221"/>
      <c r="BH30" s="222"/>
      <c r="BI30" s="1473"/>
      <c r="BJ30" s="1473"/>
      <c r="BK30" s="1473"/>
      <c r="BL30" s="221"/>
      <c r="BM30" s="222"/>
      <c r="BN30" s="1473"/>
      <c r="BO30" s="1473"/>
      <c r="BP30" s="1473"/>
      <c r="BQ30" s="1491"/>
    </row>
    <row r="31" spans="1:69" ht="15.75" customHeight="1" x14ac:dyDescent="0.25">
      <c r="A31" s="1492">
        <v>11</v>
      </c>
      <c r="B31" s="1493" t="s">
        <v>1334</v>
      </c>
      <c r="C31" s="1494" t="s">
        <v>1335</v>
      </c>
      <c r="D31" s="1495"/>
      <c r="E31" s="1499"/>
      <c r="F31" s="216" t="s">
        <v>1241</v>
      </c>
      <c r="G31" s="260">
        <f>12-J31-O31-T31-Y31-AD31-AI31-AN31-AS31-AX31-BC31-BH31-BM31</f>
        <v>0</v>
      </c>
      <c r="H31" s="79" t="s">
        <v>1226</v>
      </c>
      <c r="I31" s="225"/>
      <c r="J31" s="226"/>
      <c r="K31" s="1497"/>
      <c r="L31" s="1497"/>
      <c r="M31" s="1476"/>
      <c r="N31" s="218"/>
      <c r="O31" s="219" t="s">
        <v>1227</v>
      </c>
      <c r="P31" s="1503" t="s">
        <v>1245</v>
      </c>
      <c r="Q31" s="1503" t="s">
        <v>1258</v>
      </c>
      <c r="R31" s="1472" t="s">
        <v>1340</v>
      </c>
      <c r="S31" s="218"/>
      <c r="T31" s="219" t="s">
        <v>1227</v>
      </c>
      <c r="U31" s="1503" t="s">
        <v>1244</v>
      </c>
      <c r="V31" s="1503" t="s">
        <v>1245</v>
      </c>
      <c r="W31" s="1472" t="s">
        <v>1351</v>
      </c>
      <c r="X31" s="272"/>
      <c r="Y31" s="219" t="s">
        <v>1227</v>
      </c>
      <c r="Z31" s="1503" t="s">
        <v>1268</v>
      </c>
      <c r="AA31" s="1503" t="s">
        <v>1246</v>
      </c>
      <c r="AB31" s="1472" t="s">
        <v>1228</v>
      </c>
      <c r="AC31" s="218"/>
      <c r="AD31" s="219" t="s">
        <v>1227</v>
      </c>
      <c r="AE31" s="1472" t="s">
        <v>1260</v>
      </c>
      <c r="AF31" s="1472" t="s">
        <v>1432</v>
      </c>
      <c r="AG31" s="1472" t="s">
        <v>1432</v>
      </c>
      <c r="AH31" s="273" t="s">
        <v>1227</v>
      </c>
      <c r="AI31" s="219" t="s">
        <v>1227</v>
      </c>
      <c r="AJ31" s="1472" t="s">
        <v>1268</v>
      </c>
      <c r="AK31" s="1472"/>
      <c r="AL31" s="1472" t="s">
        <v>1477</v>
      </c>
      <c r="AM31" s="218"/>
      <c r="AN31" s="219" t="s">
        <v>1227</v>
      </c>
      <c r="AO31" s="1472" t="s">
        <v>1244</v>
      </c>
      <c r="AP31" s="1472" t="s">
        <v>1324</v>
      </c>
      <c r="AQ31" s="1472" t="s">
        <v>1324</v>
      </c>
      <c r="AR31" s="272"/>
      <c r="AS31" s="219" t="s">
        <v>1227</v>
      </c>
      <c r="AT31" s="1472" t="s">
        <v>1244</v>
      </c>
      <c r="AU31" s="1472" t="s">
        <v>1584</v>
      </c>
      <c r="AV31" s="1472" t="s">
        <v>1584</v>
      </c>
      <c r="AW31" s="218"/>
      <c r="AX31" s="219" t="s">
        <v>1227</v>
      </c>
      <c r="AY31" s="1472" t="s">
        <v>1230</v>
      </c>
      <c r="AZ31" s="1472" t="s">
        <v>1079</v>
      </c>
      <c r="BA31" s="1472" t="s">
        <v>1119</v>
      </c>
      <c r="BB31" s="273" t="s">
        <v>1227</v>
      </c>
      <c r="BC31" s="218" t="s">
        <v>1227</v>
      </c>
      <c r="BD31" s="1472" t="s">
        <v>1236</v>
      </c>
      <c r="BE31" s="1472" t="s">
        <v>22</v>
      </c>
      <c r="BF31" s="1472" t="s">
        <v>22</v>
      </c>
      <c r="BG31" s="218"/>
      <c r="BH31" s="219" t="s">
        <v>1227</v>
      </c>
      <c r="BI31" s="1472" t="s">
        <v>1289</v>
      </c>
      <c r="BJ31" s="1472" t="s">
        <v>17</v>
      </c>
      <c r="BK31" s="1472" t="s">
        <v>1249</v>
      </c>
      <c r="BL31" s="218"/>
      <c r="BM31" s="219" t="s">
        <v>1288</v>
      </c>
      <c r="BN31" s="1472" t="s">
        <v>1079</v>
      </c>
      <c r="BO31" s="1472" t="s">
        <v>1236</v>
      </c>
      <c r="BP31" s="1472" t="s">
        <v>1236</v>
      </c>
      <c r="BQ31" s="1516" t="s">
        <v>1420</v>
      </c>
    </row>
    <row r="32" spans="1:69" ht="15.75" customHeight="1" thickBot="1" x14ac:dyDescent="0.3">
      <c r="A32" s="1478"/>
      <c r="B32" s="1479"/>
      <c r="C32" s="1479"/>
      <c r="D32" s="1479"/>
      <c r="E32" s="1479"/>
      <c r="F32" s="220" t="s">
        <v>1252</v>
      </c>
      <c r="G32" s="263">
        <f>2-I31-N31-S31-X31-AC31-AH31-AM31-AR31-AW31-BB31-BG31-BL31</f>
        <v>0</v>
      </c>
      <c r="H32" s="100" t="s">
        <v>1128</v>
      </c>
      <c r="I32" s="230"/>
      <c r="J32" s="231"/>
      <c r="K32" s="1498"/>
      <c r="L32" s="1498"/>
      <c r="M32" s="1473"/>
      <c r="N32" s="221"/>
      <c r="O32" s="222" t="s">
        <v>1227</v>
      </c>
      <c r="P32" s="1498"/>
      <c r="Q32" s="1498"/>
      <c r="R32" s="1473"/>
      <c r="S32" s="221"/>
      <c r="T32" s="222" t="s">
        <v>1227</v>
      </c>
      <c r="U32" s="1498"/>
      <c r="V32" s="1498"/>
      <c r="W32" s="1473"/>
      <c r="X32" s="221"/>
      <c r="Y32" s="222" t="s">
        <v>1227</v>
      </c>
      <c r="Z32" s="1498"/>
      <c r="AA32" s="1498"/>
      <c r="AB32" s="1473"/>
      <c r="AC32" s="221"/>
      <c r="AD32" s="222" t="s">
        <v>1227</v>
      </c>
      <c r="AE32" s="1473"/>
      <c r="AF32" s="1473"/>
      <c r="AG32" s="1473"/>
      <c r="AH32" s="274" t="s">
        <v>1227</v>
      </c>
      <c r="AI32" s="222" t="s">
        <v>1227</v>
      </c>
      <c r="AJ32" s="1473"/>
      <c r="AK32" s="1473"/>
      <c r="AL32" s="1473"/>
      <c r="AM32" s="221"/>
      <c r="AN32" s="222" t="s">
        <v>1227</v>
      </c>
      <c r="AO32" s="1473"/>
      <c r="AP32" s="1473"/>
      <c r="AQ32" s="1473"/>
      <c r="AR32" s="221"/>
      <c r="AS32" s="222" t="s">
        <v>1227</v>
      </c>
      <c r="AT32" s="1473"/>
      <c r="AU32" s="1473"/>
      <c r="AV32" s="1473"/>
      <c r="AW32" s="221"/>
      <c r="AX32" s="222" t="s">
        <v>1227</v>
      </c>
      <c r="AY32" s="1473"/>
      <c r="AZ32" s="1473"/>
      <c r="BA32" s="1473"/>
      <c r="BB32" s="274" t="s">
        <v>1227</v>
      </c>
      <c r="BC32" s="221" t="s">
        <v>1227</v>
      </c>
      <c r="BD32" s="1473"/>
      <c r="BE32" s="1473"/>
      <c r="BF32" s="1473"/>
      <c r="BG32" s="221"/>
      <c r="BH32" s="222" t="s">
        <v>1227</v>
      </c>
      <c r="BI32" s="1473"/>
      <c r="BJ32" s="1473"/>
      <c r="BK32" s="1473"/>
      <c r="BL32" s="221"/>
      <c r="BM32" s="222" t="s">
        <v>1288</v>
      </c>
      <c r="BN32" s="1473"/>
      <c r="BO32" s="1473"/>
      <c r="BP32" s="1473"/>
      <c r="BQ32" s="1491"/>
    </row>
    <row r="33" spans="1:69" x14ac:dyDescent="0.25">
      <c r="A33" s="1492"/>
      <c r="B33" s="1493" t="s">
        <v>1368</v>
      </c>
      <c r="C33" s="1640" t="s">
        <v>1352</v>
      </c>
      <c r="D33" s="1495"/>
      <c r="E33" s="1500"/>
      <c r="F33" s="276" t="s">
        <v>1274</v>
      </c>
      <c r="G33" s="215">
        <f>(10-J33-O33-T33-Y33-AD33-AI33-AN33-AS33-AX33-BC33-BH33-BM33)</f>
        <v>0</v>
      </c>
      <c r="H33" s="79" t="s">
        <v>1226</v>
      </c>
      <c r="I33" s="225"/>
      <c r="J33" s="226"/>
      <c r="K33" s="1497"/>
      <c r="L33" s="1497"/>
      <c r="M33" s="1476"/>
      <c r="N33" s="279"/>
      <c r="O33" s="280"/>
      <c r="P33" s="1632"/>
      <c r="Q33" s="1632"/>
      <c r="R33" s="1634"/>
      <c r="S33" s="218"/>
      <c r="T33" s="219" t="s">
        <v>1227</v>
      </c>
      <c r="U33" s="1503" t="s">
        <v>1245</v>
      </c>
      <c r="V33" s="1503" t="s">
        <v>1395</v>
      </c>
      <c r="W33" s="1472" t="s">
        <v>1395</v>
      </c>
      <c r="X33" s="272"/>
      <c r="Y33" s="219" t="s">
        <v>1227</v>
      </c>
      <c r="Z33" s="1503" t="s">
        <v>1265</v>
      </c>
      <c r="AA33" s="1503" t="s">
        <v>1323</v>
      </c>
      <c r="AB33" s="1472" t="s">
        <v>1323</v>
      </c>
      <c r="AC33" s="218"/>
      <c r="AD33" s="219" t="s">
        <v>1227</v>
      </c>
      <c r="AE33" s="1472" t="s">
        <v>1262</v>
      </c>
      <c r="AF33" s="1472" t="s">
        <v>1432</v>
      </c>
      <c r="AG33" s="1472" t="s">
        <v>1432</v>
      </c>
      <c r="AH33" s="218"/>
      <c r="AI33" s="219" t="s">
        <v>1227</v>
      </c>
      <c r="AJ33" s="1472" t="s">
        <v>1268</v>
      </c>
      <c r="AK33" s="1472" t="s">
        <v>1533</v>
      </c>
      <c r="AL33" s="1472" t="s">
        <v>1270</v>
      </c>
      <c r="AM33" s="218"/>
      <c r="AN33" s="219" t="s">
        <v>1227</v>
      </c>
      <c r="AO33" s="1472" t="s">
        <v>22</v>
      </c>
      <c r="AP33" s="1472" t="s">
        <v>1324</v>
      </c>
      <c r="AQ33" s="1472" t="s">
        <v>1324</v>
      </c>
      <c r="AR33" s="272"/>
      <c r="AS33" s="219" t="s">
        <v>1227</v>
      </c>
      <c r="AT33" s="1472" t="s">
        <v>1244</v>
      </c>
      <c r="AU33" s="1472" t="s">
        <v>1615</v>
      </c>
      <c r="AV33" s="1472" t="s">
        <v>1615</v>
      </c>
      <c r="AW33" s="218"/>
      <c r="AX33" s="219" t="s">
        <v>1227</v>
      </c>
      <c r="AY33" s="1472" t="s">
        <v>1230</v>
      </c>
      <c r="AZ33" s="1472" t="s">
        <v>1691</v>
      </c>
      <c r="BA33" s="1472" t="s">
        <v>1691</v>
      </c>
      <c r="BB33" s="218"/>
      <c r="BC33" s="218" t="s">
        <v>1227</v>
      </c>
      <c r="BD33" s="1472" t="s">
        <v>1234</v>
      </c>
      <c r="BE33" s="1472" t="s">
        <v>1756</v>
      </c>
      <c r="BF33" s="1472" t="s">
        <v>1756</v>
      </c>
      <c r="BG33" s="218"/>
      <c r="BH33" s="219" t="s">
        <v>1227</v>
      </c>
      <c r="BI33" s="1472" t="s">
        <v>993</v>
      </c>
      <c r="BJ33" s="1472" t="s">
        <v>1264</v>
      </c>
      <c r="BK33" s="1472" t="s">
        <v>1264</v>
      </c>
      <c r="BL33" s="218"/>
      <c r="BM33" s="219" t="s">
        <v>1227</v>
      </c>
      <c r="BN33" s="1472" t="s">
        <v>1793</v>
      </c>
      <c r="BO33" s="1472" t="s">
        <v>1094</v>
      </c>
      <c r="BP33" s="1472" t="s">
        <v>1094</v>
      </c>
      <c r="BQ33" s="1490"/>
    </row>
    <row r="34" spans="1:69" ht="15.75" thickBot="1" x14ac:dyDescent="0.3">
      <c r="A34" s="1478"/>
      <c r="B34" s="1479"/>
      <c r="C34" s="1479"/>
      <c r="D34" s="1479"/>
      <c r="E34" s="1479"/>
      <c r="F34" s="277" t="s">
        <v>1238</v>
      </c>
      <c r="G34" s="131" t="s">
        <v>1238</v>
      </c>
      <c r="H34" s="100" t="s">
        <v>1128</v>
      </c>
      <c r="I34" s="230"/>
      <c r="J34" s="231"/>
      <c r="K34" s="1498"/>
      <c r="L34" s="1498"/>
      <c r="M34" s="1473"/>
      <c r="N34" s="281"/>
      <c r="O34" s="282"/>
      <c r="P34" s="1633"/>
      <c r="Q34" s="1633"/>
      <c r="R34" s="1635"/>
      <c r="S34" s="221"/>
      <c r="T34" s="222" t="s">
        <v>1227</v>
      </c>
      <c r="U34" s="1498"/>
      <c r="V34" s="1498"/>
      <c r="W34" s="1473"/>
      <c r="X34" s="221"/>
      <c r="Y34" s="222" t="s">
        <v>1227</v>
      </c>
      <c r="Z34" s="1498"/>
      <c r="AA34" s="1498"/>
      <c r="AB34" s="1473"/>
      <c r="AC34" s="221"/>
      <c r="AD34" s="222" t="s">
        <v>1227</v>
      </c>
      <c r="AE34" s="1473"/>
      <c r="AF34" s="1473"/>
      <c r="AG34" s="1473"/>
      <c r="AH34" s="221"/>
      <c r="AI34" s="222" t="s">
        <v>1227</v>
      </c>
      <c r="AJ34" s="1473"/>
      <c r="AK34" s="1473"/>
      <c r="AL34" s="1473"/>
      <c r="AM34" s="221"/>
      <c r="AN34" s="222" t="s">
        <v>1227</v>
      </c>
      <c r="AO34" s="1473"/>
      <c r="AP34" s="1473"/>
      <c r="AQ34" s="1473"/>
      <c r="AR34" s="221"/>
      <c r="AS34" s="222" t="s">
        <v>1227</v>
      </c>
      <c r="AT34" s="1473"/>
      <c r="AU34" s="1473"/>
      <c r="AV34" s="1473"/>
      <c r="AW34" s="221"/>
      <c r="AX34" s="222" t="s">
        <v>1227</v>
      </c>
      <c r="AY34" s="1473"/>
      <c r="AZ34" s="1473"/>
      <c r="BA34" s="1473"/>
      <c r="BB34" s="221"/>
      <c r="BC34" s="221" t="s">
        <v>1227</v>
      </c>
      <c r="BD34" s="1473"/>
      <c r="BE34" s="1473"/>
      <c r="BF34" s="1473"/>
      <c r="BG34" s="221"/>
      <c r="BH34" s="222" t="s">
        <v>1227</v>
      </c>
      <c r="BI34" s="1473"/>
      <c r="BJ34" s="1473"/>
      <c r="BK34" s="1473"/>
      <c r="BL34" s="221"/>
      <c r="BM34" s="222" t="s">
        <v>1227</v>
      </c>
      <c r="BN34" s="1473"/>
      <c r="BO34" s="1473"/>
      <c r="BP34" s="1473"/>
      <c r="BQ34" s="1491"/>
    </row>
    <row r="35" spans="1:69" x14ac:dyDescent="0.25">
      <c r="A35" s="1492"/>
      <c r="B35" s="1493" t="s">
        <v>1369</v>
      </c>
      <c r="C35" s="1640" t="s">
        <v>1353</v>
      </c>
      <c r="D35" s="1495"/>
      <c r="E35" s="1500"/>
      <c r="F35" s="276" t="s">
        <v>1274</v>
      </c>
      <c r="G35" s="215">
        <f>(10-J35-O35-T35-Y35-AD35-AI35-AN35-AS35-AX35-BC35-BH35-BM35)</f>
        <v>0</v>
      </c>
      <c r="H35" s="79" t="s">
        <v>1226</v>
      </c>
      <c r="I35" s="225"/>
      <c r="J35" s="226"/>
      <c r="K35" s="1497"/>
      <c r="L35" s="1497"/>
      <c r="M35" s="1476"/>
      <c r="N35" s="279"/>
      <c r="O35" s="280"/>
      <c r="P35" s="1632"/>
      <c r="Q35" s="1632"/>
      <c r="R35" s="1634"/>
      <c r="S35" s="218"/>
      <c r="T35" s="219" t="s">
        <v>1227</v>
      </c>
      <c r="U35" s="1503" t="s">
        <v>1263</v>
      </c>
      <c r="V35" s="1503" t="s">
        <v>1395</v>
      </c>
      <c r="W35" s="1472" t="s">
        <v>1395</v>
      </c>
      <c r="X35" s="272"/>
      <c r="Y35" s="219" t="s">
        <v>1227</v>
      </c>
      <c r="Z35" s="1503" t="s">
        <v>1262</v>
      </c>
      <c r="AA35" s="1503" t="s">
        <v>1323</v>
      </c>
      <c r="AB35" s="1472" t="s">
        <v>1323</v>
      </c>
      <c r="AC35" s="218"/>
      <c r="AD35" s="219" t="s">
        <v>1227</v>
      </c>
      <c r="AE35" s="1472" t="s">
        <v>22</v>
      </c>
      <c r="AF35" s="1472" t="s">
        <v>1432</v>
      </c>
      <c r="AG35" s="1472" t="s">
        <v>1432</v>
      </c>
      <c r="AH35" s="218"/>
      <c r="AI35" s="219" t="s">
        <v>1227</v>
      </c>
      <c r="AJ35" s="1472" t="s">
        <v>1228</v>
      </c>
      <c r="AK35" s="1472" t="s">
        <v>1325</v>
      </c>
      <c r="AL35" s="1472" t="s">
        <v>1270</v>
      </c>
      <c r="AM35" s="218"/>
      <c r="AN35" s="219" t="s">
        <v>1227</v>
      </c>
      <c r="AO35" s="1472" t="s">
        <v>1245</v>
      </c>
      <c r="AP35" s="1472" t="s">
        <v>1324</v>
      </c>
      <c r="AQ35" s="1472" t="s">
        <v>1324</v>
      </c>
      <c r="AR35" s="272"/>
      <c r="AS35" s="219" t="s">
        <v>1227</v>
      </c>
      <c r="AT35" s="1472" t="s">
        <v>1228</v>
      </c>
      <c r="AU35" s="1472" t="s">
        <v>1615</v>
      </c>
      <c r="AV35" s="1472" t="s">
        <v>1615</v>
      </c>
      <c r="AW35" s="218"/>
      <c r="AX35" s="219" t="s">
        <v>1227</v>
      </c>
      <c r="AY35" s="1472" t="s">
        <v>1244</v>
      </c>
      <c r="AZ35" s="1472" t="s">
        <v>1691</v>
      </c>
      <c r="BA35" s="1472" t="s">
        <v>1691</v>
      </c>
      <c r="BB35" s="218"/>
      <c r="BC35" s="218" t="s">
        <v>1227</v>
      </c>
      <c r="BD35" s="1472" t="s">
        <v>1260</v>
      </c>
      <c r="BE35" s="1472" t="s">
        <v>1756</v>
      </c>
      <c r="BF35" s="1472" t="s">
        <v>1756</v>
      </c>
      <c r="BG35" s="218"/>
      <c r="BH35" s="219" t="s">
        <v>1227</v>
      </c>
      <c r="BI35" s="1472" t="s">
        <v>1079</v>
      </c>
      <c r="BJ35" s="1472" t="s">
        <v>1264</v>
      </c>
      <c r="BK35" s="1472" t="s">
        <v>1264</v>
      </c>
      <c r="BL35" s="218"/>
      <c r="BM35" s="219" t="s">
        <v>1227</v>
      </c>
      <c r="BN35" s="1472" t="s">
        <v>1286</v>
      </c>
      <c r="BO35" s="1472" t="s">
        <v>996</v>
      </c>
      <c r="BP35" s="1472" t="s">
        <v>996</v>
      </c>
      <c r="BQ35" s="1490"/>
    </row>
    <row r="36" spans="1:69" ht="15.75" thickBot="1" x14ac:dyDescent="0.3">
      <c r="A36" s="1478"/>
      <c r="B36" s="1479"/>
      <c r="C36" s="1479"/>
      <c r="D36" s="1479"/>
      <c r="E36" s="1479"/>
      <c r="F36" s="277" t="s">
        <v>1238</v>
      </c>
      <c r="G36" s="131" t="s">
        <v>1238</v>
      </c>
      <c r="H36" s="100" t="s">
        <v>1128</v>
      </c>
      <c r="I36" s="230"/>
      <c r="J36" s="231"/>
      <c r="K36" s="1498"/>
      <c r="L36" s="1498"/>
      <c r="M36" s="1473"/>
      <c r="N36" s="281"/>
      <c r="O36" s="282"/>
      <c r="P36" s="1633"/>
      <c r="Q36" s="1633"/>
      <c r="R36" s="1635"/>
      <c r="S36" s="221"/>
      <c r="T36" s="222" t="s">
        <v>1227</v>
      </c>
      <c r="U36" s="1498"/>
      <c r="V36" s="1498"/>
      <c r="W36" s="1473"/>
      <c r="X36" s="221"/>
      <c r="Y36" s="222" t="s">
        <v>1227</v>
      </c>
      <c r="Z36" s="1498"/>
      <c r="AA36" s="1498"/>
      <c r="AB36" s="1473"/>
      <c r="AC36" s="221"/>
      <c r="AD36" s="222" t="s">
        <v>1227</v>
      </c>
      <c r="AE36" s="1473"/>
      <c r="AF36" s="1473"/>
      <c r="AG36" s="1473"/>
      <c r="AH36" s="221"/>
      <c r="AI36" s="222" t="s">
        <v>1227</v>
      </c>
      <c r="AJ36" s="1473"/>
      <c r="AK36" s="1473"/>
      <c r="AL36" s="1473"/>
      <c r="AM36" s="221"/>
      <c r="AN36" s="222" t="s">
        <v>1227</v>
      </c>
      <c r="AO36" s="1473"/>
      <c r="AP36" s="1473"/>
      <c r="AQ36" s="1473"/>
      <c r="AR36" s="221"/>
      <c r="AS36" s="222" t="s">
        <v>1227</v>
      </c>
      <c r="AT36" s="1473"/>
      <c r="AU36" s="1473"/>
      <c r="AV36" s="1473"/>
      <c r="AW36" s="221"/>
      <c r="AX36" s="222" t="s">
        <v>1227</v>
      </c>
      <c r="AY36" s="1473"/>
      <c r="AZ36" s="1473"/>
      <c r="BA36" s="1473"/>
      <c r="BB36" s="221"/>
      <c r="BC36" s="221" t="s">
        <v>1227</v>
      </c>
      <c r="BD36" s="1473"/>
      <c r="BE36" s="1473"/>
      <c r="BF36" s="1473"/>
      <c r="BG36" s="221"/>
      <c r="BH36" s="222" t="s">
        <v>1227</v>
      </c>
      <c r="BI36" s="1473"/>
      <c r="BJ36" s="1473"/>
      <c r="BK36" s="1473"/>
      <c r="BL36" s="221"/>
      <c r="BM36" s="222" t="s">
        <v>1227</v>
      </c>
      <c r="BN36" s="1473"/>
      <c r="BO36" s="1473"/>
      <c r="BP36" s="1473"/>
      <c r="BQ36" s="1491"/>
    </row>
    <row r="37" spans="1:69" x14ac:dyDescent="0.25">
      <c r="A37" s="1492"/>
      <c r="B37" s="1493" t="s">
        <v>1366</v>
      </c>
      <c r="C37" s="1641" t="s">
        <v>1354</v>
      </c>
      <c r="D37" s="1495"/>
      <c r="E37" s="1642" t="s">
        <v>1794</v>
      </c>
      <c r="F37" s="276" t="s">
        <v>1241</v>
      </c>
      <c r="G37" s="215">
        <f>12-J37-O37-T37-Y37-AD37-AI37-AN37-AS37-AX37-BC37-BH37-BM37</f>
        <v>0</v>
      </c>
      <c r="H37" s="79" t="s">
        <v>1226</v>
      </c>
      <c r="I37" s="272"/>
      <c r="J37" s="219" t="s">
        <v>1227</v>
      </c>
      <c r="K37" s="1503" t="s">
        <v>1228</v>
      </c>
      <c r="L37" s="1503" t="s">
        <v>1370</v>
      </c>
      <c r="M37" s="1472"/>
      <c r="N37" s="218"/>
      <c r="O37" s="219" t="s">
        <v>1227</v>
      </c>
      <c r="P37" s="1503" t="s">
        <v>1263</v>
      </c>
      <c r="Q37" s="1503" t="s">
        <v>1371</v>
      </c>
      <c r="R37" s="1472"/>
      <c r="S37" s="218"/>
      <c r="T37" s="219" t="s">
        <v>1227</v>
      </c>
      <c r="U37" s="1503" t="s">
        <v>1242</v>
      </c>
      <c r="V37" s="1503" t="s">
        <v>1371</v>
      </c>
      <c r="W37" s="1472"/>
      <c r="X37" s="272"/>
      <c r="Y37" s="219" t="s">
        <v>1227</v>
      </c>
      <c r="Z37" s="1503" t="s">
        <v>22</v>
      </c>
      <c r="AA37" s="1503" t="s">
        <v>1407</v>
      </c>
      <c r="AB37" s="1472" t="s">
        <v>1407</v>
      </c>
      <c r="AC37" s="218"/>
      <c r="AD37" s="219" t="s">
        <v>1227</v>
      </c>
      <c r="AE37" s="1472" t="s">
        <v>1245</v>
      </c>
      <c r="AF37" s="1472" t="s">
        <v>1242</v>
      </c>
      <c r="AG37" s="1472" t="s">
        <v>1329</v>
      </c>
      <c r="AH37" s="218"/>
      <c r="AI37" s="219" t="s">
        <v>1227</v>
      </c>
      <c r="AJ37" s="1472" t="s">
        <v>1244</v>
      </c>
      <c r="AK37" s="1472"/>
      <c r="AL37" s="1472" t="s">
        <v>1635</v>
      </c>
      <c r="AM37" s="273" t="s">
        <v>1227</v>
      </c>
      <c r="AN37" s="219" t="s">
        <v>1227</v>
      </c>
      <c r="AO37" s="1472" t="s">
        <v>1265</v>
      </c>
      <c r="AP37" s="1472" t="s">
        <v>1257</v>
      </c>
      <c r="AQ37" s="1472" t="s">
        <v>1324</v>
      </c>
      <c r="AR37" s="272"/>
      <c r="AS37" s="219" t="s">
        <v>1227</v>
      </c>
      <c r="AT37" s="1472" t="s">
        <v>1263</v>
      </c>
      <c r="AU37" s="1472" t="s">
        <v>1584</v>
      </c>
      <c r="AV37" s="1472" t="s">
        <v>1584</v>
      </c>
      <c r="AW37" s="273" t="s">
        <v>1227</v>
      </c>
      <c r="AX37" s="219" t="s">
        <v>1227</v>
      </c>
      <c r="AY37" s="1472" t="s">
        <v>1262</v>
      </c>
      <c r="AZ37" s="1472" t="s">
        <v>1695</v>
      </c>
      <c r="BA37" s="1472" t="s">
        <v>1696</v>
      </c>
      <c r="BB37" s="273" t="s">
        <v>1227</v>
      </c>
      <c r="BC37" s="218" t="s">
        <v>1227</v>
      </c>
      <c r="BD37" s="1472" t="s">
        <v>1231</v>
      </c>
      <c r="BE37" s="1472" t="s">
        <v>996</v>
      </c>
      <c r="BF37" s="1472" t="s">
        <v>996</v>
      </c>
      <c r="BG37" s="218"/>
      <c r="BH37" s="219" t="s">
        <v>1227</v>
      </c>
      <c r="BI37" s="1472" t="s">
        <v>1265</v>
      </c>
      <c r="BJ37" s="1472" t="s">
        <v>1265</v>
      </c>
      <c r="BK37" s="1472" t="s">
        <v>1265</v>
      </c>
      <c r="BL37" s="218"/>
      <c r="BM37" s="219" t="s">
        <v>1227</v>
      </c>
      <c r="BN37" s="1472"/>
      <c r="BO37" s="1472" t="s">
        <v>1236</v>
      </c>
      <c r="BP37" s="1472" t="s">
        <v>1236</v>
      </c>
      <c r="BQ37" s="1490"/>
    </row>
    <row r="38" spans="1:69" ht="15.75" thickBot="1" x14ac:dyDescent="0.3">
      <c r="A38" s="1478"/>
      <c r="B38" s="1479"/>
      <c r="C38" s="1637"/>
      <c r="D38" s="1479"/>
      <c r="E38" s="1643"/>
      <c r="F38" s="277" t="s">
        <v>1367</v>
      </c>
      <c r="G38" s="131">
        <f>3-I37-N37-S37-X37-AC37-AH37-AM37-AR37-AW37-BB37-BG37-BL37</f>
        <v>0</v>
      </c>
      <c r="H38" s="100" t="s">
        <v>1128</v>
      </c>
      <c r="I38" s="221"/>
      <c r="J38" s="278" t="s">
        <v>1227</v>
      </c>
      <c r="K38" s="1498"/>
      <c r="L38" s="1498"/>
      <c r="M38" s="1473"/>
      <c r="N38" s="221"/>
      <c r="O38" s="222" t="s">
        <v>1227</v>
      </c>
      <c r="P38" s="1498"/>
      <c r="Q38" s="1498"/>
      <c r="R38" s="1473"/>
      <c r="S38" s="221"/>
      <c r="T38" s="222" t="s">
        <v>1227</v>
      </c>
      <c r="U38" s="1498"/>
      <c r="V38" s="1498"/>
      <c r="W38" s="1473"/>
      <c r="X38" s="221"/>
      <c r="Y38" s="222" t="s">
        <v>1227</v>
      </c>
      <c r="Z38" s="1498"/>
      <c r="AA38" s="1498"/>
      <c r="AB38" s="1473"/>
      <c r="AC38" s="221"/>
      <c r="AD38" s="222" t="s">
        <v>1227</v>
      </c>
      <c r="AE38" s="1473"/>
      <c r="AF38" s="1473"/>
      <c r="AG38" s="1473"/>
      <c r="AH38" s="221"/>
      <c r="AI38" s="222" t="s">
        <v>1227</v>
      </c>
      <c r="AJ38" s="1473"/>
      <c r="AK38" s="1473"/>
      <c r="AL38" s="1473"/>
      <c r="AM38" s="274" t="s">
        <v>1227</v>
      </c>
      <c r="AN38" s="222" t="s">
        <v>1227</v>
      </c>
      <c r="AO38" s="1473"/>
      <c r="AP38" s="1473"/>
      <c r="AQ38" s="1473"/>
      <c r="AR38" s="221"/>
      <c r="AS38" s="222" t="s">
        <v>1227</v>
      </c>
      <c r="AT38" s="1473"/>
      <c r="AU38" s="1473"/>
      <c r="AV38" s="1473"/>
      <c r="AW38" s="274" t="s">
        <v>1227</v>
      </c>
      <c r="AX38" s="222" t="s">
        <v>1227</v>
      </c>
      <c r="AY38" s="1473"/>
      <c r="AZ38" s="1473"/>
      <c r="BA38" s="1473"/>
      <c r="BB38" s="274" t="s">
        <v>1227</v>
      </c>
      <c r="BC38" s="221" t="s">
        <v>1227</v>
      </c>
      <c r="BD38" s="1473"/>
      <c r="BE38" s="1473"/>
      <c r="BF38" s="1473"/>
      <c r="BG38" s="221"/>
      <c r="BH38" s="222" t="s">
        <v>1227</v>
      </c>
      <c r="BI38" s="1473"/>
      <c r="BJ38" s="1473"/>
      <c r="BK38" s="1473"/>
      <c r="BL38" s="221"/>
      <c r="BM38" s="222" t="s">
        <v>1227</v>
      </c>
      <c r="BN38" s="1473"/>
      <c r="BO38" s="1473"/>
      <c r="BP38" s="1473"/>
      <c r="BQ38" s="1491"/>
    </row>
    <row r="39" spans="1:69" ht="15.75" customHeight="1" x14ac:dyDescent="0.25"/>
    <row r="40" spans="1:69" ht="15.75" customHeight="1" x14ac:dyDescent="0.25">
      <c r="B40" s="289"/>
      <c r="C40" s="271" t="s">
        <v>1388</v>
      </c>
      <c r="H40" s="369" t="s">
        <v>1417</v>
      </c>
      <c r="I40" s="369"/>
      <c r="J40" s="369"/>
      <c r="K40" s="369"/>
      <c r="L40" s="369"/>
      <c r="M40" s="369"/>
      <c r="N40" s="369"/>
      <c r="O40" s="369"/>
      <c r="P40" s="369"/>
      <c r="Q40" s="369"/>
    </row>
    <row r="41" spans="1:69" ht="15.75" customHeight="1" x14ac:dyDescent="0.25">
      <c r="B41" s="262"/>
      <c r="C41" t="s">
        <v>1338</v>
      </c>
    </row>
    <row r="42" spans="1:69" ht="15.75" customHeight="1" x14ac:dyDescent="0.25">
      <c r="B42" s="290"/>
      <c r="C42" s="271" t="s">
        <v>1389</v>
      </c>
    </row>
    <row r="43" spans="1:69" ht="15.75" customHeight="1" x14ac:dyDescent="0.25">
      <c r="B43" s="291"/>
      <c r="C43" s="271" t="s">
        <v>1390</v>
      </c>
    </row>
    <row r="44" spans="1:69" ht="15.75" customHeight="1" x14ac:dyDescent="0.25">
      <c r="B44" s="292" t="s">
        <v>1391</v>
      </c>
      <c r="C44" s="271" t="s">
        <v>1392</v>
      </c>
    </row>
    <row r="45" spans="1:69" ht="15.75" customHeight="1" x14ac:dyDescent="0.25">
      <c r="B45" s="293" t="s">
        <v>1391</v>
      </c>
      <c r="C45" s="271" t="s">
        <v>1393</v>
      </c>
      <c r="AJ45" t="s">
        <v>1316</v>
      </c>
    </row>
    <row r="46" spans="1:69" ht="15.75" customHeight="1" x14ac:dyDescent="0.25">
      <c r="B46" s="294" t="s">
        <v>1391</v>
      </c>
      <c r="C46" s="271" t="s">
        <v>1394</v>
      </c>
    </row>
    <row r="47" spans="1:69" ht="15.75" customHeight="1" x14ac:dyDescent="0.25"/>
    <row r="48" spans="1:69"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sheetData>
  <mergeCells count="735">
    <mergeCell ref="BJ37:BJ38"/>
    <mergeCell ref="BK37:BK38"/>
    <mergeCell ref="BN37:BN38"/>
    <mergeCell ref="BO37:BO38"/>
    <mergeCell ref="BP37:BP38"/>
    <mergeCell ref="BQ37:BQ38"/>
    <mergeCell ref="AU37:AU38"/>
    <mergeCell ref="AV37:AV38"/>
    <mergeCell ref="AY37:AY38"/>
    <mergeCell ref="AZ37:AZ38"/>
    <mergeCell ref="BA37:BA38"/>
    <mergeCell ref="BD37:BD38"/>
    <mergeCell ref="BE37:BE38"/>
    <mergeCell ref="BF37:BF38"/>
    <mergeCell ref="BI37:BI38"/>
    <mergeCell ref="AF37:AF38"/>
    <mergeCell ref="AG37:AG38"/>
    <mergeCell ref="AJ37:AJ38"/>
    <mergeCell ref="AK37:AK38"/>
    <mergeCell ref="AL37:AL38"/>
    <mergeCell ref="AO37:AO38"/>
    <mergeCell ref="AP37:AP38"/>
    <mergeCell ref="AQ37:AQ38"/>
    <mergeCell ref="AT37:AT38"/>
    <mergeCell ref="BJ35:BJ36"/>
    <mergeCell ref="BK35:BK36"/>
    <mergeCell ref="BN35:BN36"/>
    <mergeCell ref="BO35:BO36"/>
    <mergeCell ref="BP35:BP36"/>
    <mergeCell ref="BQ35:BQ36"/>
    <mergeCell ref="A37:A38"/>
    <mergeCell ref="B37:B38"/>
    <mergeCell ref="C37:C38"/>
    <mergeCell ref="D37:D38"/>
    <mergeCell ref="E37:E38"/>
    <mergeCell ref="K37:K38"/>
    <mergeCell ref="L37:L38"/>
    <mergeCell ref="M37:M38"/>
    <mergeCell ref="P37:P38"/>
    <mergeCell ref="Q37:Q38"/>
    <mergeCell ref="R37:R38"/>
    <mergeCell ref="U37:U38"/>
    <mergeCell ref="V37:V38"/>
    <mergeCell ref="W37:W38"/>
    <mergeCell ref="Z37:Z38"/>
    <mergeCell ref="AA37:AA38"/>
    <mergeCell ref="AB37:AB38"/>
    <mergeCell ref="AE37:AE38"/>
    <mergeCell ref="AU35:AU36"/>
    <mergeCell ref="AV35:AV36"/>
    <mergeCell ref="AY35:AY36"/>
    <mergeCell ref="AZ35:AZ36"/>
    <mergeCell ref="BA35:BA36"/>
    <mergeCell ref="BD35:BD36"/>
    <mergeCell ref="BE35:BE36"/>
    <mergeCell ref="BF35:BF36"/>
    <mergeCell ref="BI35:BI36"/>
    <mergeCell ref="AF35:AF36"/>
    <mergeCell ref="AG35:AG36"/>
    <mergeCell ref="AJ35:AJ36"/>
    <mergeCell ref="AK35:AK36"/>
    <mergeCell ref="AL35:AL36"/>
    <mergeCell ref="AO35:AO36"/>
    <mergeCell ref="AP35:AP36"/>
    <mergeCell ref="AQ35:AQ36"/>
    <mergeCell ref="AT35:AT36"/>
    <mergeCell ref="BJ33:BJ34"/>
    <mergeCell ref="BK33:BK34"/>
    <mergeCell ref="BN33:BN34"/>
    <mergeCell ref="BO33:BO34"/>
    <mergeCell ref="BP33:BP34"/>
    <mergeCell ref="BQ33:BQ34"/>
    <mergeCell ref="A35:A36"/>
    <mergeCell ref="B35:B36"/>
    <mergeCell ref="C35:C36"/>
    <mergeCell ref="D35:D36"/>
    <mergeCell ref="E35:E36"/>
    <mergeCell ref="K35:K36"/>
    <mergeCell ref="L35:L36"/>
    <mergeCell ref="M35:M36"/>
    <mergeCell ref="P35:P36"/>
    <mergeCell ref="Q35:Q36"/>
    <mergeCell ref="R35:R36"/>
    <mergeCell ref="U35:U36"/>
    <mergeCell ref="V35:V36"/>
    <mergeCell ref="W35:W36"/>
    <mergeCell ref="Z35:Z36"/>
    <mergeCell ref="AA35:AA36"/>
    <mergeCell ref="AB35:AB36"/>
    <mergeCell ref="AE35:AE36"/>
    <mergeCell ref="AU33:AU34"/>
    <mergeCell ref="AV33:AV34"/>
    <mergeCell ref="AY33:AY34"/>
    <mergeCell ref="AZ33:AZ34"/>
    <mergeCell ref="BA33:BA34"/>
    <mergeCell ref="BD33:BD34"/>
    <mergeCell ref="BE33:BE34"/>
    <mergeCell ref="BF33:BF34"/>
    <mergeCell ref="BI33:BI34"/>
    <mergeCell ref="AF33:AF34"/>
    <mergeCell ref="AG33:AG34"/>
    <mergeCell ref="AJ33:AJ34"/>
    <mergeCell ref="AK33:AK34"/>
    <mergeCell ref="AL33:AL34"/>
    <mergeCell ref="AO33:AO34"/>
    <mergeCell ref="AP33:AP34"/>
    <mergeCell ref="AQ33:AQ34"/>
    <mergeCell ref="AT33:AT34"/>
    <mergeCell ref="Q33:Q34"/>
    <mergeCell ref="R33:R34"/>
    <mergeCell ref="U33:U34"/>
    <mergeCell ref="V33:V34"/>
    <mergeCell ref="W33:W34"/>
    <mergeCell ref="Z33:Z34"/>
    <mergeCell ref="AA33:AA34"/>
    <mergeCell ref="AB33:AB34"/>
    <mergeCell ref="AE33:AE34"/>
    <mergeCell ref="A33:A34"/>
    <mergeCell ref="B33:B34"/>
    <mergeCell ref="C33:C34"/>
    <mergeCell ref="D33:D34"/>
    <mergeCell ref="E33:E34"/>
    <mergeCell ref="K33:K34"/>
    <mergeCell ref="L33:L34"/>
    <mergeCell ref="M33:M34"/>
    <mergeCell ref="P33:P34"/>
    <mergeCell ref="BP31:BP32"/>
    <mergeCell ref="BQ31:BQ32"/>
    <mergeCell ref="BE31:BE32"/>
    <mergeCell ref="BF31:BF32"/>
    <mergeCell ref="BI31:BI32"/>
    <mergeCell ref="BJ31:BJ32"/>
    <mergeCell ref="BK31:BK32"/>
    <mergeCell ref="BN31:BN32"/>
    <mergeCell ref="BO31:BO32"/>
    <mergeCell ref="BA31:BA32"/>
    <mergeCell ref="BD31:BD32"/>
    <mergeCell ref="AP31:AP32"/>
    <mergeCell ref="AQ31:AQ32"/>
    <mergeCell ref="AT31:AT32"/>
    <mergeCell ref="AU31:AU32"/>
    <mergeCell ref="AV31:AV32"/>
    <mergeCell ref="AY31:AY32"/>
    <mergeCell ref="AZ31:AZ32"/>
    <mergeCell ref="P31:P32"/>
    <mergeCell ref="Q31:Q32"/>
    <mergeCell ref="A29:A30"/>
    <mergeCell ref="A31:A32"/>
    <mergeCell ref="B31:B32"/>
    <mergeCell ref="C31:C32"/>
    <mergeCell ref="D31:D32"/>
    <mergeCell ref="E31:E32"/>
    <mergeCell ref="K31:K32"/>
    <mergeCell ref="P29:P30"/>
    <mergeCell ref="Q29:Q30"/>
    <mergeCell ref="AK27:AK28"/>
    <mergeCell ref="AL27:AL28"/>
    <mergeCell ref="Z27:Z28"/>
    <mergeCell ref="AA27:AA28"/>
    <mergeCell ref="AB27:AB28"/>
    <mergeCell ref="AE27:AE28"/>
    <mergeCell ref="AF27:AF28"/>
    <mergeCell ref="AG27:AG28"/>
    <mergeCell ref="AJ27:AJ28"/>
    <mergeCell ref="U29:U30"/>
    <mergeCell ref="BD21:BD22"/>
    <mergeCell ref="AK23:AK24"/>
    <mergeCell ref="AL23:AL24"/>
    <mergeCell ref="AO23:AO24"/>
    <mergeCell ref="AP23:AP24"/>
    <mergeCell ref="AQ23:AQ24"/>
    <mergeCell ref="AT23:AT24"/>
    <mergeCell ref="AU23:AU24"/>
    <mergeCell ref="AZ21:AZ22"/>
    <mergeCell ref="V29:V30"/>
    <mergeCell ref="W29:W30"/>
    <mergeCell ref="Z29:Z30"/>
    <mergeCell ref="AA29:AA30"/>
    <mergeCell ref="AB29:AB30"/>
    <mergeCell ref="AE29:AE30"/>
    <mergeCell ref="AF29:AF30"/>
    <mergeCell ref="AT25:AT26"/>
    <mergeCell ref="AU25:AU26"/>
    <mergeCell ref="AV25:AV26"/>
    <mergeCell ref="AY25:AY26"/>
    <mergeCell ref="AZ25:AZ26"/>
    <mergeCell ref="BA25:BA26"/>
    <mergeCell ref="BD25:BD26"/>
    <mergeCell ref="V19:V20"/>
    <mergeCell ref="W19:W20"/>
    <mergeCell ref="Z19:Z20"/>
    <mergeCell ref="AA19:AA20"/>
    <mergeCell ref="AB19:AB20"/>
    <mergeCell ref="AE19:AE20"/>
    <mergeCell ref="AF19:AF20"/>
    <mergeCell ref="AG19:AG20"/>
    <mergeCell ref="AJ19:AJ20"/>
    <mergeCell ref="K19:K20"/>
    <mergeCell ref="L19:L20"/>
    <mergeCell ref="M19:M20"/>
    <mergeCell ref="P19:P20"/>
    <mergeCell ref="Q19:Q20"/>
    <mergeCell ref="R19:R20"/>
    <mergeCell ref="U19:U20"/>
    <mergeCell ref="A19:A24"/>
    <mergeCell ref="B19:B24"/>
    <mergeCell ref="C19:C24"/>
    <mergeCell ref="D19:D24"/>
    <mergeCell ref="E19:E24"/>
    <mergeCell ref="F19:F21"/>
    <mergeCell ref="G19:G21"/>
    <mergeCell ref="F22:F24"/>
    <mergeCell ref="G22:G24"/>
    <mergeCell ref="K23:K24"/>
    <mergeCell ref="L23:L24"/>
    <mergeCell ref="M23:M24"/>
    <mergeCell ref="P23:P24"/>
    <mergeCell ref="Q23:Q24"/>
    <mergeCell ref="R23:R24"/>
    <mergeCell ref="U23:U24"/>
    <mergeCell ref="K21:K22"/>
    <mergeCell ref="M17:M18"/>
    <mergeCell ref="P17:P18"/>
    <mergeCell ref="Q17:Q18"/>
    <mergeCell ref="R17:R18"/>
    <mergeCell ref="U17:U18"/>
    <mergeCell ref="V17:V18"/>
    <mergeCell ref="W17:W18"/>
    <mergeCell ref="A17:A18"/>
    <mergeCell ref="B17:B18"/>
    <mergeCell ref="C17:C18"/>
    <mergeCell ref="D17:D18"/>
    <mergeCell ref="E17:E18"/>
    <mergeCell ref="K17:K18"/>
    <mergeCell ref="L17:L18"/>
    <mergeCell ref="R31:R32"/>
    <mergeCell ref="U31:U32"/>
    <mergeCell ref="V31:V32"/>
    <mergeCell ref="W31:W32"/>
    <mergeCell ref="Z31:Z32"/>
    <mergeCell ref="AP29:AP30"/>
    <mergeCell ref="AQ29:AQ30"/>
    <mergeCell ref="AT29:AT30"/>
    <mergeCell ref="AU29:AU30"/>
    <mergeCell ref="AL31:AL32"/>
    <mergeCell ref="AO31:AO32"/>
    <mergeCell ref="AA31:AA32"/>
    <mergeCell ref="AB31:AB32"/>
    <mergeCell ref="AE31:AE32"/>
    <mergeCell ref="AF31:AF32"/>
    <mergeCell ref="AG31:AG32"/>
    <mergeCell ref="AJ31:AJ32"/>
    <mergeCell ref="AK31:AK32"/>
    <mergeCell ref="AG29:AG30"/>
    <mergeCell ref="AJ29:AJ30"/>
    <mergeCell ref="AK29:AK30"/>
    <mergeCell ref="AL29:AL30"/>
    <mergeCell ref="AO29:AO30"/>
    <mergeCell ref="R29:R30"/>
    <mergeCell ref="A25:A28"/>
    <mergeCell ref="B25:B28"/>
    <mergeCell ref="C25:C28"/>
    <mergeCell ref="D25:D28"/>
    <mergeCell ref="E25:E28"/>
    <mergeCell ref="B29:B30"/>
    <mergeCell ref="E29:E30"/>
    <mergeCell ref="L31:L32"/>
    <mergeCell ref="M31:M32"/>
    <mergeCell ref="K25:K26"/>
    <mergeCell ref="L25:L26"/>
    <mergeCell ref="M25:M26"/>
    <mergeCell ref="C29:C30"/>
    <mergeCell ref="D29:D30"/>
    <mergeCell ref="K29:K30"/>
    <mergeCell ref="L29:L30"/>
    <mergeCell ref="M29:M30"/>
    <mergeCell ref="BN29:BN30"/>
    <mergeCell ref="BO29:BO30"/>
    <mergeCell ref="BP29:BP30"/>
    <mergeCell ref="BQ29:BQ30"/>
    <mergeCell ref="AV29:AV30"/>
    <mergeCell ref="AY29:AY30"/>
    <mergeCell ref="AZ29:AZ30"/>
    <mergeCell ref="BA29:BA30"/>
    <mergeCell ref="BD29:BD30"/>
    <mergeCell ref="BE29:BE30"/>
    <mergeCell ref="BF29:BF30"/>
    <mergeCell ref="BI29:BI30"/>
    <mergeCell ref="BJ29:BJ30"/>
    <mergeCell ref="BK29:BK30"/>
    <mergeCell ref="BE27:BE28"/>
    <mergeCell ref="BF27:BF28"/>
    <mergeCell ref="AO27:AO28"/>
    <mergeCell ref="AP27:AP28"/>
    <mergeCell ref="AQ27:AQ28"/>
    <mergeCell ref="AT27:AT28"/>
    <mergeCell ref="AU27:AU28"/>
    <mergeCell ref="AV27:AV28"/>
    <mergeCell ref="AY27:AY28"/>
    <mergeCell ref="AZ27:AZ28"/>
    <mergeCell ref="BA27:BA28"/>
    <mergeCell ref="P25:P26"/>
    <mergeCell ref="Q25:Q26"/>
    <mergeCell ref="K27:K28"/>
    <mergeCell ref="L27:L28"/>
    <mergeCell ref="M27:M28"/>
    <mergeCell ref="P27:P28"/>
    <mergeCell ref="Q27:Q28"/>
    <mergeCell ref="R27:R28"/>
    <mergeCell ref="U27:U28"/>
    <mergeCell ref="R25:R26"/>
    <mergeCell ref="U25:U26"/>
    <mergeCell ref="BE25:BE26"/>
    <mergeCell ref="BF25:BF26"/>
    <mergeCell ref="BI25:BI26"/>
    <mergeCell ref="BJ25:BJ26"/>
    <mergeCell ref="BK25:BK26"/>
    <mergeCell ref="BN25:BN26"/>
    <mergeCell ref="BO25:BO26"/>
    <mergeCell ref="V27:V28"/>
    <mergeCell ref="W27:W28"/>
    <mergeCell ref="V25:V26"/>
    <mergeCell ref="W25:W26"/>
    <mergeCell ref="Z25:Z26"/>
    <mergeCell ref="AA25:AA26"/>
    <mergeCell ref="AB25:AB26"/>
    <mergeCell ref="AE25:AE26"/>
    <mergeCell ref="AF25:AF26"/>
    <mergeCell ref="AG25:AG26"/>
    <mergeCell ref="AJ25:AJ26"/>
    <mergeCell ref="AK25:AK26"/>
    <mergeCell ref="AL25:AL26"/>
    <mergeCell ref="AO25:AO26"/>
    <mergeCell ref="AP25:AP26"/>
    <mergeCell ref="AQ25:AQ26"/>
    <mergeCell ref="BD27:BD28"/>
    <mergeCell ref="BP25:BP26"/>
    <mergeCell ref="BQ25:BQ26"/>
    <mergeCell ref="BI27:BI28"/>
    <mergeCell ref="BJ27:BJ28"/>
    <mergeCell ref="BK27:BK28"/>
    <mergeCell ref="BN27:BN28"/>
    <mergeCell ref="BO27:BO28"/>
    <mergeCell ref="BP27:BP28"/>
    <mergeCell ref="BQ27:BQ28"/>
    <mergeCell ref="BP23:BP24"/>
    <mergeCell ref="BQ23:BQ24"/>
    <mergeCell ref="AV23:AV24"/>
    <mergeCell ref="AY23:AY24"/>
    <mergeCell ref="BI23:BI24"/>
    <mergeCell ref="BJ23:BJ24"/>
    <mergeCell ref="BK23:BK24"/>
    <mergeCell ref="BN23:BN24"/>
    <mergeCell ref="BO23:BO24"/>
    <mergeCell ref="BE23:BE24"/>
    <mergeCell ref="BF23:BF24"/>
    <mergeCell ref="AZ23:AZ24"/>
    <mergeCell ref="BA23:BA24"/>
    <mergeCell ref="BD23:BD24"/>
    <mergeCell ref="AG23:AG24"/>
    <mergeCell ref="AJ23:AJ24"/>
    <mergeCell ref="V23:V24"/>
    <mergeCell ref="W23:W24"/>
    <mergeCell ref="Z23:Z24"/>
    <mergeCell ref="AA23:AA24"/>
    <mergeCell ref="AB23:AB24"/>
    <mergeCell ref="AE23:AE24"/>
    <mergeCell ref="AF23:AF24"/>
    <mergeCell ref="AA21:AA22"/>
    <mergeCell ref="AB21:AB22"/>
    <mergeCell ref="AE21:AE22"/>
    <mergeCell ref="AF21:AF22"/>
    <mergeCell ref="AG21:AG22"/>
    <mergeCell ref="AJ21:AJ22"/>
    <mergeCell ref="V21:V22"/>
    <mergeCell ref="W21:W22"/>
    <mergeCell ref="BA21:BA22"/>
    <mergeCell ref="AO21:AO22"/>
    <mergeCell ref="AP21:AP22"/>
    <mergeCell ref="AQ21:AQ22"/>
    <mergeCell ref="AT21:AT22"/>
    <mergeCell ref="AU21:AU22"/>
    <mergeCell ref="AV21:AV22"/>
    <mergeCell ref="AY21:AY22"/>
    <mergeCell ref="AK21:AK22"/>
    <mergeCell ref="AL21:AL22"/>
    <mergeCell ref="BQ19:BQ20"/>
    <mergeCell ref="BE19:BE20"/>
    <mergeCell ref="BF19:BF20"/>
    <mergeCell ref="BI19:BI20"/>
    <mergeCell ref="BJ19:BJ20"/>
    <mergeCell ref="BK19:BK20"/>
    <mergeCell ref="BN19:BN20"/>
    <mergeCell ref="BO19:BO20"/>
    <mergeCell ref="L21:L22"/>
    <mergeCell ref="M21:M22"/>
    <mergeCell ref="P21:P22"/>
    <mergeCell ref="Q21:Q22"/>
    <mergeCell ref="R21:R22"/>
    <mergeCell ref="U21:U22"/>
    <mergeCell ref="BP21:BP22"/>
    <mergeCell ref="BQ21:BQ22"/>
    <mergeCell ref="BE21:BE22"/>
    <mergeCell ref="BF21:BF22"/>
    <mergeCell ref="BI21:BI22"/>
    <mergeCell ref="BJ21:BJ22"/>
    <mergeCell ref="BK21:BK22"/>
    <mergeCell ref="BN21:BN22"/>
    <mergeCell ref="BO21:BO22"/>
    <mergeCell ref="Z21:Z22"/>
    <mergeCell ref="AV17:AV18"/>
    <mergeCell ref="AY17:AY18"/>
    <mergeCell ref="AK17:AK18"/>
    <mergeCell ref="AL17:AL18"/>
    <mergeCell ref="AO17:AO18"/>
    <mergeCell ref="AP17:AP18"/>
    <mergeCell ref="AQ17:AQ18"/>
    <mergeCell ref="AT17:AT18"/>
    <mergeCell ref="BP19:BP20"/>
    <mergeCell ref="AK19:AK20"/>
    <mergeCell ref="AL19:AL20"/>
    <mergeCell ref="AO19:AO20"/>
    <mergeCell ref="AP19:AP20"/>
    <mergeCell ref="AQ19:AQ20"/>
    <mergeCell ref="AZ19:AZ20"/>
    <mergeCell ref="AT19:AT20"/>
    <mergeCell ref="AU19:AU20"/>
    <mergeCell ref="AV19:AV20"/>
    <mergeCell ref="AY19:AY20"/>
    <mergeCell ref="BA19:BA20"/>
    <mergeCell ref="BD19:BD20"/>
    <mergeCell ref="BK17:BK18"/>
    <mergeCell ref="BN17:BN18"/>
    <mergeCell ref="AZ17:AZ18"/>
    <mergeCell ref="BA17:BA18"/>
    <mergeCell ref="BD17:BD18"/>
    <mergeCell ref="BE17:BE18"/>
    <mergeCell ref="BF17:BF18"/>
    <mergeCell ref="BI17:BI18"/>
    <mergeCell ref="BJ17:BJ18"/>
    <mergeCell ref="M13:M14"/>
    <mergeCell ref="P13:P14"/>
    <mergeCell ref="Q13:Q14"/>
    <mergeCell ref="R13:R14"/>
    <mergeCell ref="U13:U14"/>
    <mergeCell ref="V13:V14"/>
    <mergeCell ref="W13:W14"/>
    <mergeCell ref="Q15:Q16"/>
    <mergeCell ref="R15:R16"/>
    <mergeCell ref="U15:U16"/>
    <mergeCell ref="V15:V16"/>
    <mergeCell ref="W15:W16"/>
    <mergeCell ref="AZ15:AZ16"/>
    <mergeCell ref="BA15:BA16"/>
    <mergeCell ref="Z17:Z18"/>
    <mergeCell ref="AA17:AA18"/>
    <mergeCell ref="AB17:AB18"/>
    <mergeCell ref="AE17:AE18"/>
    <mergeCell ref="A15:A16"/>
    <mergeCell ref="B15:B16"/>
    <mergeCell ref="C15:C16"/>
    <mergeCell ref="D15:D16"/>
    <mergeCell ref="E15:E16"/>
    <mergeCell ref="K15:K16"/>
    <mergeCell ref="L15:L16"/>
    <mergeCell ref="M15:M16"/>
    <mergeCell ref="P15:P16"/>
    <mergeCell ref="BK7:BK8"/>
    <mergeCell ref="BN7:BN8"/>
    <mergeCell ref="BO7:BO8"/>
    <mergeCell ref="AF9:AF10"/>
    <mergeCell ref="AG9:AG10"/>
    <mergeCell ref="AJ9:AJ10"/>
    <mergeCell ref="AT7:AT8"/>
    <mergeCell ref="AU7:AU8"/>
    <mergeCell ref="AV7:AV8"/>
    <mergeCell ref="AY7:AY8"/>
    <mergeCell ref="AZ7:AZ8"/>
    <mergeCell ref="BA7:BA8"/>
    <mergeCell ref="AK7:AK8"/>
    <mergeCell ref="AL7:AL8"/>
    <mergeCell ref="AO7:AO8"/>
    <mergeCell ref="AP7:AP8"/>
    <mergeCell ref="AQ7:AQ8"/>
    <mergeCell ref="W7:W8"/>
    <mergeCell ref="BD7:BD8"/>
    <mergeCell ref="BQ17:BQ18"/>
    <mergeCell ref="BI15:BI16"/>
    <mergeCell ref="BJ15:BJ16"/>
    <mergeCell ref="BK15:BK16"/>
    <mergeCell ref="BN15:BN16"/>
    <mergeCell ref="BO15:BO16"/>
    <mergeCell ref="BP15:BP16"/>
    <mergeCell ref="BQ15:BQ16"/>
    <mergeCell ref="BD15:BD16"/>
    <mergeCell ref="BE15:BE16"/>
    <mergeCell ref="BF15:BF16"/>
    <mergeCell ref="BO17:BO18"/>
    <mergeCell ref="BP17:BP18"/>
    <mergeCell ref="BP7:BP8"/>
    <mergeCell ref="BQ7:BQ8"/>
    <mergeCell ref="BO9:BO10"/>
    <mergeCell ref="BP9:BP10"/>
    <mergeCell ref="BQ9:BQ10"/>
    <mergeCell ref="BE7:BE8"/>
    <mergeCell ref="BF7:BF8"/>
    <mergeCell ref="BI7:BI8"/>
    <mergeCell ref="BJ7:BJ8"/>
    <mergeCell ref="Z7:Z8"/>
    <mergeCell ref="AA7:AA8"/>
    <mergeCell ref="AB7:AB8"/>
    <mergeCell ref="AE7:AE8"/>
    <mergeCell ref="AF7:AF8"/>
    <mergeCell ref="AG7:AG8"/>
    <mergeCell ref="AJ7:AJ8"/>
    <mergeCell ref="AV15:AV16"/>
    <mergeCell ref="AY15:AY16"/>
    <mergeCell ref="AO15:AO16"/>
    <mergeCell ref="AP15:AP16"/>
    <mergeCell ref="AQ15:AQ16"/>
    <mergeCell ref="AT15:AT16"/>
    <mergeCell ref="AU15:AU16"/>
    <mergeCell ref="AP13:AP14"/>
    <mergeCell ref="AQ13:AQ14"/>
    <mergeCell ref="AT13:AT14"/>
    <mergeCell ref="AU13:AU14"/>
    <mergeCell ref="AF11:AF12"/>
    <mergeCell ref="AG11:AG12"/>
    <mergeCell ref="AJ11:AJ12"/>
    <mergeCell ref="AK11:AK12"/>
    <mergeCell ref="AL11:AL12"/>
    <mergeCell ref="AO11:AO12"/>
    <mergeCell ref="AF17:AF18"/>
    <mergeCell ref="AG17:AG18"/>
    <mergeCell ref="AJ17:AJ18"/>
    <mergeCell ref="AU17:AU18"/>
    <mergeCell ref="Z15:Z16"/>
    <mergeCell ref="AA15:AA16"/>
    <mergeCell ref="AB15:AB16"/>
    <mergeCell ref="AE15:AE16"/>
    <mergeCell ref="AF15:AF16"/>
    <mergeCell ref="AG15:AG16"/>
    <mergeCell ref="AJ15:AJ16"/>
    <mergeCell ref="AK15:AK16"/>
    <mergeCell ref="AL15:AL16"/>
    <mergeCell ref="A13:A14"/>
    <mergeCell ref="B13:B14"/>
    <mergeCell ref="C13:C14"/>
    <mergeCell ref="D13:D14"/>
    <mergeCell ref="E13:E14"/>
    <mergeCell ref="K13:K14"/>
    <mergeCell ref="L13:L14"/>
    <mergeCell ref="AY11:AY12"/>
    <mergeCell ref="AZ11:AZ12"/>
    <mergeCell ref="AY13:AY14"/>
    <mergeCell ref="AZ13:AZ14"/>
    <mergeCell ref="AU11:AU12"/>
    <mergeCell ref="Z13:Z14"/>
    <mergeCell ref="AA13:AA14"/>
    <mergeCell ref="AB13:AB14"/>
    <mergeCell ref="AE13:AE14"/>
    <mergeCell ref="AF13:AF14"/>
    <mergeCell ref="AG13:AG14"/>
    <mergeCell ref="AJ13:AJ14"/>
    <mergeCell ref="AV11:AV12"/>
    <mergeCell ref="AV13:AV14"/>
    <mergeCell ref="AK13:AK14"/>
    <mergeCell ref="AL13:AL14"/>
    <mergeCell ref="AO13:AO14"/>
    <mergeCell ref="BA11:BA12"/>
    <mergeCell ref="BD11:BD12"/>
    <mergeCell ref="BE11:BE12"/>
    <mergeCell ref="BF11:BF12"/>
    <mergeCell ref="BO13:BO14"/>
    <mergeCell ref="BP13:BP14"/>
    <mergeCell ref="BQ13:BQ14"/>
    <mergeCell ref="BI11:BI12"/>
    <mergeCell ref="BJ11:BJ12"/>
    <mergeCell ref="BK11:BK12"/>
    <mergeCell ref="BN11:BN12"/>
    <mergeCell ref="BO11:BO12"/>
    <mergeCell ref="BP11:BP12"/>
    <mergeCell ref="BQ11:BQ12"/>
    <mergeCell ref="BK13:BK14"/>
    <mergeCell ref="BN13:BN14"/>
    <mergeCell ref="BA13:BA14"/>
    <mergeCell ref="BD13:BD14"/>
    <mergeCell ref="BE13:BE14"/>
    <mergeCell ref="BF13:BF14"/>
    <mergeCell ref="BI13:BI14"/>
    <mergeCell ref="BJ13:BJ14"/>
    <mergeCell ref="AP11:AP12"/>
    <mergeCell ref="AQ11:AQ12"/>
    <mergeCell ref="AT11:AT12"/>
    <mergeCell ref="A7:A8"/>
    <mergeCell ref="B7:B8"/>
    <mergeCell ref="C7:C8"/>
    <mergeCell ref="D7:D8"/>
    <mergeCell ref="E7:E8"/>
    <mergeCell ref="Z11:Z12"/>
    <mergeCell ref="AA11:AA12"/>
    <mergeCell ref="AB11:AB12"/>
    <mergeCell ref="AE11:AE12"/>
    <mergeCell ref="Z9:Z10"/>
    <mergeCell ref="AA9:AA10"/>
    <mergeCell ref="AB9:AB10"/>
    <mergeCell ref="AE9:AE10"/>
    <mergeCell ref="K7:K8"/>
    <mergeCell ref="L7:L8"/>
    <mergeCell ref="M7:M8"/>
    <mergeCell ref="P7:P8"/>
    <mergeCell ref="Q7:Q8"/>
    <mergeCell ref="R7:R8"/>
    <mergeCell ref="U7:U8"/>
    <mergeCell ref="A11:A12"/>
    <mergeCell ref="K5:K6"/>
    <mergeCell ref="L5:L6"/>
    <mergeCell ref="M11:M12"/>
    <mergeCell ref="P11:P12"/>
    <mergeCell ref="Q11:Q12"/>
    <mergeCell ref="R11:R12"/>
    <mergeCell ref="U11:U12"/>
    <mergeCell ref="V11:V12"/>
    <mergeCell ref="W11:W12"/>
    <mergeCell ref="M9:M10"/>
    <mergeCell ref="P9:P10"/>
    <mergeCell ref="Q9:Q10"/>
    <mergeCell ref="R9:R10"/>
    <mergeCell ref="U9:U10"/>
    <mergeCell ref="V9:V10"/>
    <mergeCell ref="W9:W10"/>
    <mergeCell ref="M5:M6"/>
    <mergeCell ref="P5:P6"/>
    <mergeCell ref="Q5:Q6"/>
    <mergeCell ref="R5:R6"/>
    <mergeCell ref="U5:U6"/>
    <mergeCell ref="V5:V6"/>
    <mergeCell ref="W5:W6"/>
    <mergeCell ref="V7:V8"/>
    <mergeCell ref="B11:B12"/>
    <mergeCell ref="C11:C12"/>
    <mergeCell ref="D11:D12"/>
    <mergeCell ref="E11:E12"/>
    <mergeCell ref="K11:K12"/>
    <mergeCell ref="L11:L12"/>
    <mergeCell ref="BK9:BK10"/>
    <mergeCell ref="BN9:BN10"/>
    <mergeCell ref="AZ9:AZ10"/>
    <mergeCell ref="BA9:BA10"/>
    <mergeCell ref="BD9:BD10"/>
    <mergeCell ref="BE9:BE10"/>
    <mergeCell ref="BF9:BF10"/>
    <mergeCell ref="BI9:BI10"/>
    <mergeCell ref="BJ9:BJ10"/>
    <mergeCell ref="AV9:AV10"/>
    <mergeCell ref="AY9:AY10"/>
    <mergeCell ref="AK9:AK10"/>
    <mergeCell ref="AL9:AL10"/>
    <mergeCell ref="AO9:AO10"/>
    <mergeCell ref="AP9:AP10"/>
    <mergeCell ref="AQ9:AQ10"/>
    <mergeCell ref="AT9:AT10"/>
    <mergeCell ref="AU9:AU10"/>
    <mergeCell ref="A9:A10"/>
    <mergeCell ref="B9:B10"/>
    <mergeCell ref="C9:C10"/>
    <mergeCell ref="D9:D10"/>
    <mergeCell ref="E9:E10"/>
    <mergeCell ref="K9:K10"/>
    <mergeCell ref="L9:L10"/>
    <mergeCell ref="BJ5:BJ6"/>
    <mergeCell ref="BK5:BK6"/>
    <mergeCell ref="A5:A6"/>
    <mergeCell ref="B5:B6"/>
    <mergeCell ref="C5:C6"/>
    <mergeCell ref="D5:D6"/>
    <mergeCell ref="E5:E6"/>
    <mergeCell ref="Z5:Z6"/>
    <mergeCell ref="AA5:AA6"/>
    <mergeCell ref="AB5:AB6"/>
    <mergeCell ref="AE5:AE6"/>
    <mergeCell ref="AV5:AV6"/>
    <mergeCell ref="AK5:AK6"/>
    <mergeCell ref="AL5:AL6"/>
    <mergeCell ref="AO5:AO6"/>
    <mergeCell ref="AP5:AP6"/>
    <mergeCell ref="AQ5:AQ6"/>
    <mergeCell ref="BN5:BN6"/>
    <mergeCell ref="BO5:BO6"/>
    <mergeCell ref="BP5:BP6"/>
    <mergeCell ref="BQ5:BQ6"/>
    <mergeCell ref="AW4:AX4"/>
    <mergeCell ref="BB4:BC4"/>
    <mergeCell ref="AZ5:AZ6"/>
    <mergeCell ref="BA5:BA6"/>
    <mergeCell ref="BD5:BD6"/>
    <mergeCell ref="BE5:BE6"/>
    <mergeCell ref="BF5:BF6"/>
    <mergeCell ref="BL4:BM4"/>
    <mergeCell ref="AY5:AY6"/>
    <mergeCell ref="BI5:BI6"/>
    <mergeCell ref="A2:BQ2"/>
    <mergeCell ref="A3:A4"/>
    <mergeCell ref="B3:B4"/>
    <mergeCell ref="C3:C4"/>
    <mergeCell ref="D3:D4"/>
    <mergeCell ref="E3:E4"/>
    <mergeCell ref="BL3:BP3"/>
    <mergeCell ref="F3:G4"/>
    <mergeCell ref="N4:O4"/>
    <mergeCell ref="AR3:AV3"/>
    <mergeCell ref="AW3:BA3"/>
    <mergeCell ref="BB3:BF3"/>
    <mergeCell ref="BG3:BK3"/>
    <mergeCell ref="S4:T4"/>
    <mergeCell ref="X4:Y4"/>
    <mergeCell ref="H3:H4"/>
    <mergeCell ref="I3:M3"/>
    <mergeCell ref="I4:J4"/>
    <mergeCell ref="N3:R3"/>
    <mergeCell ref="S3:W3"/>
    <mergeCell ref="X3:AB3"/>
    <mergeCell ref="AC3:AG3"/>
    <mergeCell ref="AH3:AL3"/>
    <mergeCell ref="AM3:AQ3"/>
    <mergeCell ref="AT5:AT6"/>
    <mergeCell ref="AU5:AU6"/>
    <mergeCell ref="AC4:AD4"/>
    <mergeCell ref="AH4:AI4"/>
    <mergeCell ref="AM4:AN4"/>
    <mergeCell ref="AR4:AS4"/>
    <mergeCell ref="BG4:BH4"/>
    <mergeCell ref="AF5:AF6"/>
    <mergeCell ref="AG5:AG6"/>
    <mergeCell ref="AJ5:AJ6"/>
  </mergeCells>
  <pageMargins left="0.7" right="0.7" top="0.75" bottom="0.75" header="0" footer="0"/>
  <pageSetup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4A464-1EBD-41B0-9660-7E9910883069}">
  <sheetPr codeName="Hoja8"/>
  <dimension ref="A2:BQ1010"/>
  <sheetViews>
    <sheetView topLeftCell="A4" zoomScale="70" zoomScaleNormal="70" workbookViewId="0">
      <selection sqref="A1:XFD1048576"/>
    </sheetView>
  </sheetViews>
  <sheetFormatPr baseColWidth="10" defaultColWidth="14.42578125" defaultRowHeight="15" customHeight="1" x14ac:dyDescent="0.25"/>
  <cols>
    <col min="1" max="1" width="4.42578125" customWidth="1"/>
    <col min="2" max="2" width="6.28515625" customWidth="1"/>
    <col min="3" max="3" width="14.7109375" customWidth="1"/>
    <col min="4" max="4" width="12.5703125" customWidth="1"/>
    <col min="5" max="5" width="15" customWidth="1"/>
    <col min="6" max="6" width="12.140625" customWidth="1"/>
    <col min="7" max="7" width="9.7109375" customWidth="1"/>
    <col min="8" max="8" width="8.28515625" customWidth="1"/>
    <col min="9" max="9" width="4.140625" customWidth="1"/>
    <col min="10" max="10" width="3.7109375" customWidth="1"/>
    <col min="11" max="11" width="3.85546875" customWidth="1"/>
    <col min="12" max="12" width="3.7109375" customWidth="1"/>
    <col min="13" max="13" width="3.85546875" customWidth="1"/>
    <col min="14" max="14" width="4.140625" customWidth="1"/>
    <col min="15" max="15" width="3.7109375" customWidth="1"/>
    <col min="16" max="16" width="3.85546875" customWidth="1"/>
    <col min="17" max="17" width="3.7109375" customWidth="1"/>
    <col min="18" max="18" width="3.85546875" customWidth="1"/>
    <col min="19" max="19" width="4.140625" customWidth="1"/>
    <col min="20" max="20" width="3.7109375" customWidth="1"/>
    <col min="21" max="21" width="3.85546875" customWidth="1"/>
    <col min="22" max="22" width="3.7109375" customWidth="1"/>
    <col min="23" max="23" width="3.85546875" customWidth="1"/>
    <col min="24" max="24" width="4.140625" customWidth="1"/>
    <col min="25" max="25" width="3.7109375" customWidth="1"/>
    <col min="26" max="26" width="3.85546875" customWidth="1"/>
    <col min="27" max="27" width="3.7109375" customWidth="1"/>
    <col min="28" max="28" width="3.85546875" customWidth="1"/>
    <col min="29" max="29" width="4.140625" customWidth="1"/>
    <col min="30" max="30" width="3.7109375" customWidth="1"/>
    <col min="31" max="31" width="3.85546875" customWidth="1"/>
    <col min="32" max="32" width="3.7109375" customWidth="1"/>
    <col min="33" max="33" width="3.85546875" customWidth="1"/>
    <col min="34" max="34" width="4.140625" customWidth="1"/>
    <col min="35" max="35" width="3.7109375" customWidth="1"/>
    <col min="36" max="36" width="3.85546875" customWidth="1"/>
    <col min="37" max="37" width="3.7109375" customWidth="1"/>
    <col min="38" max="38" width="3.85546875" customWidth="1"/>
    <col min="39" max="39" width="4.140625" customWidth="1"/>
    <col min="40" max="40" width="3.7109375" customWidth="1"/>
    <col min="41" max="41" width="3.85546875" customWidth="1"/>
    <col min="42" max="42" width="3.7109375" customWidth="1"/>
    <col min="43" max="43" width="3.85546875" customWidth="1"/>
    <col min="44" max="44" width="4.140625" customWidth="1"/>
    <col min="45" max="45" width="3.7109375" customWidth="1"/>
    <col min="46" max="46" width="3.85546875" customWidth="1"/>
    <col min="47" max="47" width="3.7109375" customWidth="1"/>
    <col min="48" max="48" width="3.85546875" customWidth="1"/>
    <col min="49" max="49" width="4.140625" customWidth="1"/>
    <col min="50" max="50" width="3.7109375" customWidth="1"/>
    <col min="51" max="51" width="3.85546875" customWidth="1"/>
    <col min="52" max="52" width="3.7109375" customWidth="1"/>
    <col min="53" max="53" width="3.85546875" customWidth="1"/>
    <col min="54" max="54" width="4.140625" customWidth="1"/>
    <col min="55" max="55" width="3.7109375" customWidth="1"/>
    <col min="56" max="56" width="3.85546875" customWidth="1"/>
    <col min="57" max="57" width="3.7109375" customWidth="1"/>
    <col min="58" max="58" width="3.85546875" customWidth="1"/>
    <col min="59" max="59" width="4.140625" customWidth="1"/>
    <col min="60" max="60" width="3.7109375" customWidth="1"/>
    <col min="61" max="61" width="3.85546875" customWidth="1"/>
    <col min="62" max="62" width="3.7109375" customWidth="1"/>
    <col min="63" max="63" width="3.85546875" customWidth="1"/>
    <col min="64" max="64" width="4.140625" customWidth="1"/>
    <col min="65" max="65" width="3.7109375" customWidth="1"/>
    <col min="66" max="66" width="3.85546875" customWidth="1"/>
    <col min="67" max="67" width="3.7109375" customWidth="1"/>
    <col min="68" max="68" width="3.85546875" customWidth="1"/>
    <col min="69" max="69" width="34" customWidth="1"/>
  </cols>
  <sheetData>
    <row r="2" spans="1:69" ht="24.75" customHeight="1" x14ac:dyDescent="0.25">
      <c r="A2" s="1469" t="s">
        <v>1858</v>
      </c>
      <c r="B2" s="1470"/>
      <c r="C2" s="1470"/>
      <c r="D2" s="1470"/>
      <c r="E2" s="1470"/>
      <c r="F2" s="1470"/>
      <c r="G2" s="1470"/>
      <c r="H2" s="1470"/>
      <c r="I2" s="1470"/>
      <c r="J2" s="1470"/>
      <c r="K2" s="1470"/>
      <c r="L2" s="1470"/>
      <c r="M2" s="1470"/>
      <c r="N2" s="1470"/>
      <c r="O2" s="1470"/>
      <c r="P2" s="1470"/>
      <c r="Q2" s="1470"/>
      <c r="R2" s="1470"/>
      <c r="S2" s="1470"/>
      <c r="T2" s="1470"/>
      <c r="U2" s="1470"/>
      <c r="V2" s="1470"/>
      <c r="W2" s="1470"/>
      <c r="X2" s="1470"/>
      <c r="Y2" s="1470"/>
      <c r="Z2" s="1470"/>
      <c r="AA2" s="1470"/>
      <c r="AB2" s="1470"/>
      <c r="AC2" s="1470"/>
      <c r="AD2" s="1470"/>
      <c r="AE2" s="1470"/>
      <c r="AF2" s="1470"/>
      <c r="AG2" s="1470"/>
      <c r="AH2" s="1470"/>
      <c r="AI2" s="1470"/>
      <c r="AJ2" s="1470"/>
      <c r="AK2" s="1470"/>
      <c r="AL2" s="1470"/>
      <c r="AM2" s="1470"/>
      <c r="AN2" s="1470"/>
      <c r="AO2" s="1470"/>
      <c r="AP2" s="1470"/>
      <c r="AQ2" s="1470"/>
      <c r="AR2" s="1470"/>
      <c r="AS2" s="1470"/>
      <c r="AT2" s="1470"/>
      <c r="AU2" s="1470"/>
      <c r="AV2" s="1470"/>
      <c r="AW2" s="1470"/>
      <c r="AX2" s="1470"/>
      <c r="AY2" s="1470"/>
      <c r="AZ2" s="1470"/>
      <c r="BA2" s="1470"/>
      <c r="BB2" s="1470"/>
      <c r="BC2" s="1470"/>
      <c r="BD2" s="1470"/>
      <c r="BE2" s="1470"/>
      <c r="BF2" s="1470"/>
      <c r="BG2" s="1470"/>
      <c r="BH2" s="1470"/>
      <c r="BI2" s="1470"/>
      <c r="BJ2" s="1470"/>
      <c r="BK2" s="1470"/>
      <c r="BL2" s="1470"/>
      <c r="BM2" s="1470"/>
      <c r="BN2" s="1470"/>
      <c r="BO2" s="1470"/>
      <c r="BP2" s="1470"/>
      <c r="BQ2" s="1471"/>
    </row>
    <row r="3" spans="1:69" ht="18" customHeight="1" x14ac:dyDescent="0.25">
      <c r="A3" s="1477" t="s">
        <v>1</v>
      </c>
      <c r="B3" s="1477" t="s">
        <v>2</v>
      </c>
      <c r="C3" s="1477" t="s">
        <v>1210</v>
      </c>
      <c r="D3" s="1480" t="s">
        <v>1211</v>
      </c>
      <c r="E3" s="1481" t="s">
        <v>1212</v>
      </c>
      <c r="F3" s="1485" t="s">
        <v>1213</v>
      </c>
      <c r="G3" s="1486"/>
      <c r="H3" s="1489" t="s">
        <v>1214</v>
      </c>
      <c r="I3" s="1482" t="s">
        <v>7</v>
      </c>
      <c r="J3" s="1483"/>
      <c r="K3" s="1483"/>
      <c r="L3" s="1483"/>
      <c r="M3" s="1484"/>
      <c r="N3" s="1482" t="s">
        <v>8</v>
      </c>
      <c r="O3" s="1483"/>
      <c r="P3" s="1483"/>
      <c r="Q3" s="1483"/>
      <c r="R3" s="1484"/>
      <c r="S3" s="1482" t="s">
        <v>9</v>
      </c>
      <c r="T3" s="1483"/>
      <c r="U3" s="1483"/>
      <c r="V3" s="1483"/>
      <c r="W3" s="1484"/>
      <c r="X3" s="1482" t="s">
        <v>10</v>
      </c>
      <c r="Y3" s="1483"/>
      <c r="Z3" s="1483"/>
      <c r="AA3" s="1483"/>
      <c r="AB3" s="1484"/>
      <c r="AC3" s="1482" t="s">
        <v>866</v>
      </c>
      <c r="AD3" s="1483"/>
      <c r="AE3" s="1483"/>
      <c r="AF3" s="1483"/>
      <c r="AG3" s="1484"/>
      <c r="AH3" s="1482" t="s">
        <v>867</v>
      </c>
      <c r="AI3" s="1483"/>
      <c r="AJ3" s="1483"/>
      <c r="AK3" s="1483"/>
      <c r="AL3" s="1484"/>
      <c r="AM3" s="1482" t="s">
        <v>868</v>
      </c>
      <c r="AN3" s="1483"/>
      <c r="AO3" s="1483"/>
      <c r="AP3" s="1483"/>
      <c r="AQ3" s="1484"/>
      <c r="AR3" s="1482" t="s">
        <v>1215</v>
      </c>
      <c r="AS3" s="1483"/>
      <c r="AT3" s="1483"/>
      <c r="AU3" s="1483"/>
      <c r="AV3" s="1484"/>
      <c r="AW3" s="1482" t="s">
        <v>1216</v>
      </c>
      <c r="AX3" s="1483"/>
      <c r="AY3" s="1483"/>
      <c r="AZ3" s="1483"/>
      <c r="BA3" s="1484"/>
      <c r="BB3" s="1482" t="s">
        <v>1217</v>
      </c>
      <c r="BC3" s="1483"/>
      <c r="BD3" s="1483"/>
      <c r="BE3" s="1483"/>
      <c r="BF3" s="1484"/>
      <c r="BG3" s="1482" t="s">
        <v>1218</v>
      </c>
      <c r="BH3" s="1483"/>
      <c r="BI3" s="1483"/>
      <c r="BJ3" s="1483"/>
      <c r="BK3" s="1484"/>
      <c r="BL3" s="1482" t="s">
        <v>1219</v>
      </c>
      <c r="BM3" s="1483"/>
      <c r="BN3" s="1483"/>
      <c r="BO3" s="1483"/>
      <c r="BP3" s="1484"/>
      <c r="BQ3" s="212"/>
    </row>
    <row r="4" spans="1:69" ht="39" customHeight="1" thickBot="1" x14ac:dyDescent="0.3">
      <c r="A4" s="1478"/>
      <c r="B4" s="1479"/>
      <c r="C4" s="1479"/>
      <c r="D4" s="1479"/>
      <c r="E4" s="1479"/>
      <c r="F4" s="1487"/>
      <c r="G4" s="1488"/>
      <c r="H4" s="1479"/>
      <c r="I4" s="1474" t="s">
        <v>1220</v>
      </c>
      <c r="J4" s="1475"/>
      <c r="K4" s="213" t="s">
        <v>1221</v>
      </c>
      <c r="L4" s="213" t="s">
        <v>1222</v>
      </c>
      <c r="M4" s="214" t="s">
        <v>1223</v>
      </c>
      <c r="N4" s="1474" t="s">
        <v>1220</v>
      </c>
      <c r="O4" s="1475"/>
      <c r="P4" s="213" t="s">
        <v>1221</v>
      </c>
      <c r="Q4" s="213" t="s">
        <v>1222</v>
      </c>
      <c r="R4" s="214" t="s">
        <v>1223</v>
      </c>
      <c r="S4" s="1474" t="s">
        <v>1220</v>
      </c>
      <c r="T4" s="1475"/>
      <c r="U4" s="213" t="s">
        <v>1221</v>
      </c>
      <c r="V4" s="213" t="s">
        <v>1222</v>
      </c>
      <c r="W4" s="214" t="s">
        <v>1223</v>
      </c>
      <c r="X4" s="1474" t="s">
        <v>1220</v>
      </c>
      <c r="Y4" s="1475"/>
      <c r="Z4" s="213" t="s">
        <v>1221</v>
      </c>
      <c r="AA4" s="213" t="s">
        <v>1222</v>
      </c>
      <c r="AB4" s="214" t="s">
        <v>1223</v>
      </c>
      <c r="AC4" s="1474" t="s">
        <v>1220</v>
      </c>
      <c r="AD4" s="1475"/>
      <c r="AE4" s="213" t="s">
        <v>1221</v>
      </c>
      <c r="AF4" s="213" t="s">
        <v>1222</v>
      </c>
      <c r="AG4" s="214" t="s">
        <v>1223</v>
      </c>
      <c r="AH4" s="1474" t="s">
        <v>1220</v>
      </c>
      <c r="AI4" s="1475"/>
      <c r="AJ4" s="213" t="s">
        <v>1221</v>
      </c>
      <c r="AK4" s="213" t="s">
        <v>1222</v>
      </c>
      <c r="AL4" s="214" t="s">
        <v>1223</v>
      </c>
      <c r="AM4" s="1474" t="s">
        <v>1220</v>
      </c>
      <c r="AN4" s="1475"/>
      <c r="AO4" s="213" t="s">
        <v>1221</v>
      </c>
      <c r="AP4" s="213" t="s">
        <v>1222</v>
      </c>
      <c r="AQ4" s="214" t="s">
        <v>1223</v>
      </c>
      <c r="AR4" s="1474" t="s">
        <v>1220</v>
      </c>
      <c r="AS4" s="1475"/>
      <c r="AT4" s="213" t="s">
        <v>1221</v>
      </c>
      <c r="AU4" s="213" t="s">
        <v>1222</v>
      </c>
      <c r="AV4" s="214" t="s">
        <v>1223</v>
      </c>
      <c r="AW4" s="1474" t="s">
        <v>1220</v>
      </c>
      <c r="AX4" s="1475"/>
      <c r="AY4" s="213" t="s">
        <v>1221</v>
      </c>
      <c r="AZ4" s="213" t="s">
        <v>1222</v>
      </c>
      <c r="BA4" s="214" t="s">
        <v>1223</v>
      </c>
      <c r="BB4" s="1474" t="s">
        <v>1220</v>
      </c>
      <c r="BC4" s="1475"/>
      <c r="BD4" s="213" t="s">
        <v>1221</v>
      </c>
      <c r="BE4" s="213" t="s">
        <v>1222</v>
      </c>
      <c r="BF4" s="214" t="s">
        <v>1223</v>
      </c>
      <c r="BG4" s="1474" t="s">
        <v>1220</v>
      </c>
      <c r="BH4" s="1475"/>
      <c r="BI4" s="213" t="s">
        <v>1221</v>
      </c>
      <c r="BJ4" s="213" t="s">
        <v>1222</v>
      </c>
      <c r="BK4" s="214" t="s">
        <v>1223</v>
      </c>
      <c r="BL4" s="1474" t="s">
        <v>1220</v>
      </c>
      <c r="BM4" s="1475"/>
      <c r="BN4" s="213" t="s">
        <v>1221</v>
      </c>
      <c r="BO4" s="213" t="s">
        <v>1222</v>
      </c>
      <c r="BP4" s="214" t="s">
        <v>1223</v>
      </c>
      <c r="BQ4" s="75" t="s">
        <v>11</v>
      </c>
    </row>
    <row r="5" spans="1:69" hidden="1" x14ac:dyDescent="0.25">
      <c r="A5" s="1492">
        <v>1</v>
      </c>
      <c r="B5" s="1493" t="s">
        <v>1224</v>
      </c>
      <c r="C5" s="1494" t="s">
        <v>1225</v>
      </c>
      <c r="D5" s="1495"/>
      <c r="E5" s="1499"/>
      <c r="F5" s="254" t="s">
        <v>1168</v>
      </c>
      <c r="G5" s="215">
        <f>15-J5-O5-T5-Y5-AD5-AI5-AN5-AS5-AX5-BC5-BH5-BM5</f>
        <v>15</v>
      </c>
      <c r="H5" s="79" t="s">
        <v>1226</v>
      </c>
      <c r="I5" s="225"/>
      <c r="J5" s="226"/>
      <c r="K5" s="1497"/>
      <c r="L5" s="1497"/>
      <c r="M5" s="1476"/>
      <c r="N5" s="225"/>
      <c r="O5" s="226"/>
      <c r="P5" s="1497"/>
      <c r="Q5" s="1497"/>
      <c r="R5" s="1476"/>
      <c r="S5" s="225"/>
      <c r="T5" s="226"/>
      <c r="U5" s="1497"/>
      <c r="V5" s="1497"/>
      <c r="W5" s="1476"/>
      <c r="X5" s="225"/>
      <c r="Y5" s="226"/>
      <c r="Z5" s="1497"/>
      <c r="AA5" s="1497"/>
      <c r="AB5" s="1476"/>
      <c r="AC5" s="225"/>
      <c r="AD5" s="226"/>
      <c r="AE5" s="1476"/>
      <c r="AF5" s="1476"/>
      <c r="AG5" s="1476"/>
      <c r="AH5" s="225"/>
      <c r="AI5" s="226"/>
      <c r="AJ5" s="1476"/>
      <c r="AK5" s="1476"/>
      <c r="AL5" s="1476"/>
      <c r="AM5" s="218"/>
      <c r="AN5" s="219"/>
      <c r="AO5" s="1472"/>
      <c r="AP5" s="1472"/>
      <c r="AQ5" s="1472"/>
      <c r="AR5" s="218"/>
      <c r="AS5" s="219"/>
      <c r="AT5" s="1472"/>
      <c r="AU5" s="1472"/>
      <c r="AV5" s="1472"/>
      <c r="AW5" s="218"/>
      <c r="AX5" s="219"/>
      <c r="AY5" s="1472"/>
      <c r="AZ5" s="1472"/>
      <c r="BA5" s="1472"/>
      <c r="BB5" s="218"/>
      <c r="BC5" s="218"/>
      <c r="BD5" s="1472"/>
      <c r="BE5" s="1472"/>
      <c r="BF5" s="1472"/>
      <c r="BG5" s="218"/>
      <c r="BH5" s="219"/>
      <c r="BI5" s="1472"/>
      <c r="BJ5" s="1472"/>
      <c r="BK5" s="1472"/>
      <c r="BL5" s="218"/>
      <c r="BM5" s="219"/>
      <c r="BN5" s="1472"/>
      <c r="BO5" s="1472"/>
      <c r="BP5" s="1472"/>
      <c r="BQ5" s="1490"/>
    </row>
    <row r="6" spans="1:69" ht="15.75" hidden="1" thickBot="1" x14ac:dyDescent="0.3">
      <c r="A6" s="1478"/>
      <c r="B6" s="1479"/>
      <c r="C6" s="1479"/>
      <c r="D6" s="1479"/>
      <c r="E6" s="1479"/>
      <c r="F6" s="255" t="s">
        <v>1238</v>
      </c>
      <c r="G6" s="100" t="s">
        <v>1238</v>
      </c>
      <c r="H6" s="100" t="s">
        <v>1128</v>
      </c>
      <c r="I6" s="230"/>
      <c r="J6" s="231"/>
      <c r="K6" s="1498"/>
      <c r="L6" s="1498"/>
      <c r="M6" s="1473"/>
      <c r="N6" s="230"/>
      <c r="O6" s="231"/>
      <c r="P6" s="1498"/>
      <c r="Q6" s="1498"/>
      <c r="R6" s="1473"/>
      <c r="S6" s="230"/>
      <c r="T6" s="231"/>
      <c r="U6" s="1498"/>
      <c r="V6" s="1498"/>
      <c r="W6" s="1473"/>
      <c r="X6" s="230"/>
      <c r="Y6" s="231"/>
      <c r="Z6" s="1498"/>
      <c r="AA6" s="1498"/>
      <c r="AB6" s="1473"/>
      <c r="AC6" s="230"/>
      <c r="AD6" s="231"/>
      <c r="AE6" s="1473"/>
      <c r="AF6" s="1473"/>
      <c r="AG6" s="1473"/>
      <c r="AH6" s="230"/>
      <c r="AI6" s="231"/>
      <c r="AJ6" s="1473"/>
      <c r="AK6" s="1473"/>
      <c r="AL6" s="1473"/>
      <c r="AM6" s="221"/>
      <c r="AN6" s="222"/>
      <c r="AO6" s="1473"/>
      <c r="AP6" s="1473"/>
      <c r="AQ6" s="1473"/>
      <c r="AR6" s="221"/>
      <c r="AS6" s="222"/>
      <c r="AT6" s="1473"/>
      <c r="AU6" s="1473"/>
      <c r="AV6" s="1473"/>
      <c r="AW6" s="221"/>
      <c r="AX6" s="222"/>
      <c r="AY6" s="1473"/>
      <c r="AZ6" s="1473"/>
      <c r="BA6" s="1473"/>
      <c r="BB6" s="221"/>
      <c r="BC6" s="221"/>
      <c r="BD6" s="1473"/>
      <c r="BE6" s="1473"/>
      <c r="BF6" s="1473"/>
      <c r="BG6" s="221"/>
      <c r="BH6" s="222"/>
      <c r="BI6" s="1473"/>
      <c r="BJ6" s="1473"/>
      <c r="BK6" s="1473"/>
      <c r="BL6" s="221"/>
      <c r="BM6" s="222"/>
      <c r="BN6" s="1473"/>
      <c r="BO6" s="1473"/>
      <c r="BP6" s="1473"/>
      <c r="BQ6" s="1491"/>
    </row>
    <row r="7" spans="1:69" x14ac:dyDescent="0.25">
      <c r="A7" s="1492">
        <v>2</v>
      </c>
      <c r="B7" s="1493" t="s">
        <v>1239</v>
      </c>
      <c r="C7" s="1636" t="s">
        <v>1240</v>
      </c>
      <c r="D7" s="1495" t="s">
        <v>1928</v>
      </c>
      <c r="E7" s="1499"/>
      <c r="F7" s="216" t="s">
        <v>1241</v>
      </c>
      <c r="G7" s="432">
        <f>12-J7-O7-T7-Y7-AD7-AI7-AN7-AS7-AX7-BC7-BH7-BM7</f>
        <v>0</v>
      </c>
      <c r="H7" s="79" t="s">
        <v>1226</v>
      </c>
      <c r="I7" s="406"/>
      <c r="J7" s="407" t="s">
        <v>1227</v>
      </c>
      <c r="K7" s="1660" t="s">
        <v>1242</v>
      </c>
      <c r="L7" s="1660" t="s">
        <v>1890</v>
      </c>
      <c r="M7" s="1658" t="s">
        <v>1403</v>
      </c>
      <c r="N7" s="408"/>
      <c r="O7" s="407" t="s">
        <v>1227</v>
      </c>
      <c r="P7" s="1660" t="s">
        <v>1118</v>
      </c>
      <c r="Q7" s="1660" t="s">
        <v>1890</v>
      </c>
      <c r="R7" s="1658" t="s">
        <v>1403</v>
      </c>
      <c r="S7" s="218"/>
      <c r="T7" s="219" t="s">
        <v>1227</v>
      </c>
      <c r="U7" s="1503" t="s">
        <v>1242</v>
      </c>
      <c r="V7" s="1503" t="s">
        <v>1890</v>
      </c>
      <c r="W7" s="1472" t="s">
        <v>1403</v>
      </c>
      <c r="X7" s="391" t="s">
        <v>1227</v>
      </c>
      <c r="Y7" s="219" t="s">
        <v>1227</v>
      </c>
      <c r="Z7" s="1503" t="s">
        <v>1308</v>
      </c>
      <c r="AA7" s="1503" t="s">
        <v>1118</v>
      </c>
      <c r="AB7" s="1472" t="s">
        <v>1403</v>
      </c>
      <c r="AC7" s="218"/>
      <c r="AD7" s="219" t="s">
        <v>1227</v>
      </c>
      <c r="AE7" s="1472" t="s">
        <v>1236</v>
      </c>
      <c r="AF7" s="1472" t="s">
        <v>1260</v>
      </c>
      <c r="AG7" s="1472" t="s">
        <v>1962</v>
      </c>
      <c r="AH7" s="279"/>
      <c r="AI7" s="280" t="s">
        <v>1227</v>
      </c>
      <c r="AJ7" s="1634"/>
      <c r="AK7" s="1634" t="s">
        <v>2030</v>
      </c>
      <c r="AL7" s="1634" t="s">
        <v>2042</v>
      </c>
      <c r="AM7" s="218"/>
      <c r="AN7" s="219" t="s">
        <v>1227</v>
      </c>
      <c r="AO7" s="1472" t="s">
        <v>1230</v>
      </c>
      <c r="AP7" s="1472" t="s">
        <v>1118</v>
      </c>
      <c r="AQ7" s="1472" t="s">
        <v>2042</v>
      </c>
      <c r="AR7" s="418"/>
      <c r="AS7" s="280" t="s">
        <v>1227</v>
      </c>
      <c r="AT7" s="1634" t="s">
        <v>1242</v>
      </c>
      <c r="AU7" s="1634" t="s">
        <v>2127</v>
      </c>
      <c r="AV7" s="1634" t="s">
        <v>1322</v>
      </c>
      <c r="AW7" s="408"/>
      <c r="AX7" s="407" t="s">
        <v>1227</v>
      </c>
      <c r="AY7" s="1658" t="s">
        <v>1228</v>
      </c>
      <c r="AZ7" s="1658" t="s">
        <v>2167</v>
      </c>
      <c r="BA7" s="1658" t="s">
        <v>2195</v>
      </c>
      <c r="BB7" s="218"/>
      <c r="BC7" s="279" t="s">
        <v>1227</v>
      </c>
      <c r="BD7" s="1634" t="s">
        <v>1268</v>
      </c>
      <c r="BE7" s="1634" t="s">
        <v>1245</v>
      </c>
      <c r="BF7" s="1634" t="s">
        <v>1257</v>
      </c>
      <c r="BG7" s="279"/>
      <c r="BH7" s="280" t="s">
        <v>1227</v>
      </c>
      <c r="BI7" s="1634" t="s">
        <v>1246</v>
      </c>
      <c r="BJ7" s="1634" t="s">
        <v>2196</v>
      </c>
      <c r="BK7" s="1634" t="s">
        <v>2193</v>
      </c>
      <c r="BL7" s="218" t="s">
        <v>1227</v>
      </c>
      <c r="BM7" s="219" t="s">
        <v>1227</v>
      </c>
      <c r="BN7" s="1472" t="s">
        <v>1793</v>
      </c>
      <c r="BO7" s="1472" t="s">
        <v>1094</v>
      </c>
      <c r="BP7" s="1472" t="s">
        <v>22</v>
      </c>
      <c r="BQ7" s="1490"/>
    </row>
    <row r="8" spans="1:69" ht="15.75" thickBot="1" x14ac:dyDescent="0.3">
      <c r="A8" s="1478"/>
      <c r="B8" s="1479"/>
      <c r="C8" s="1637"/>
      <c r="D8" s="1479"/>
      <c r="E8" s="1479"/>
      <c r="F8" s="220" t="s">
        <v>1252</v>
      </c>
      <c r="G8" s="425">
        <f>2-I7-N7-S7-X7-AC7-AH7-AM7-AR7-AW7-BB7-BG7-BL7</f>
        <v>0</v>
      </c>
      <c r="H8" s="100" t="s">
        <v>1128</v>
      </c>
      <c r="I8" s="409"/>
      <c r="J8" s="410" t="s">
        <v>1227</v>
      </c>
      <c r="K8" s="1661"/>
      <c r="L8" s="1661"/>
      <c r="M8" s="1659"/>
      <c r="N8" s="409"/>
      <c r="O8" s="411" t="s">
        <v>1227</v>
      </c>
      <c r="P8" s="1661"/>
      <c r="Q8" s="1661"/>
      <c r="R8" s="1659"/>
      <c r="S8" s="221"/>
      <c r="T8" s="222" t="s">
        <v>1227</v>
      </c>
      <c r="U8" s="1498"/>
      <c r="V8" s="1498"/>
      <c r="W8" s="1473"/>
      <c r="X8" s="274" t="s">
        <v>1227</v>
      </c>
      <c r="Y8" s="222" t="s">
        <v>1227</v>
      </c>
      <c r="Z8" s="1498"/>
      <c r="AA8" s="1498"/>
      <c r="AB8" s="1473"/>
      <c r="AC8" s="221"/>
      <c r="AD8" s="222" t="s">
        <v>1227</v>
      </c>
      <c r="AE8" s="1473"/>
      <c r="AF8" s="1473"/>
      <c r="AG8" s="1473"/>
      <c r="AH8" s="281"/>
      <c r="AI8" s="282" t="s">
        <v>1227</v>
      </c>
      <c r="AJ8" s="1635"/>
      <c r="AK8" s="1635"/>
      <c r="AL8" s="1635"/>
      <c r="AM8" s="221"/>
      <c r="AN8" s="222" t="s">
        <v>1227</v>
      </c>
      <c r="AO8" s="1473"/>
      <c r="AP8" s="1473"/>
      <c r="AQ8" s="1473"/>
      <c r="AR8" s="281"/>
      <c r="AS8" s="282" t="s">
        <v>1227</v>
      </c>
      <c r="AT8" s="1635"/>
      <c r="AU8" s="1635"/>
      <c r="AV8" s="1635"/>
      <c r="AW8" s="409"/>
      <c r="AX8" s="411" t="s">
        <v>1227</v>
      </c>
      <c r="AY8" s="1659"/>
      <c r="AZ8" s="1659"/>
      <c r="BA8" s="1659"/>
      <c r="BB8" s="221"/>
      <c r="BC8" s="281" t="s">
        <v>1227</v>
      </c>
      <c r="BD8" s="1635"/>
      <c r="BE8" s="1635"/>
      <c r="BF8" s="1635"/>
      <c r="BG8" s="281"/>
      <c r="BH8" s="282" t="s">
        <v>1227</v>
      </c>
      <c r="BI8" s="1635"/>
      <c r="BJ8" s="1635"/>
      <c r="BK8" s="1635"/>
      <c r="BL8" s="221" t="s">
        <v>1227</v>
      </c>
      <c r="BM8" s="222" t="s">
        <v>1227</v>
      </c>
      <c r="BN8" s="1473"/>
      <c r="BO8" s="1473"/>
      <c r="BP8" s="1473"/>
      <c r="BQ8" s="1491"/>
    </row>
    <row r="9" spans="1:69" x14ac:dyDescent="0.25">
      <c r="A9" s="1492">
        <v>3</v>
      </c>
      <c r="B9" s="1493" t="s">
        <v>1253</v>
      </c>
      <c r="C9" s="1494" t="s">
        <v>1254</v>
      </c>
      <c r="D9" s="1495" t="s">
        <v>1928</v>
      </c>
      <c r="E9" s="1651" t="s">
        <v>1859</v>
      </c>
      <c r="F9" s="295" t="s">
        <v>1241</v>
      </c>
      <c r="G9" s="424">
        <f>(12-J9-O9-T9-Y9-AD9-AI9-AN9-AS9-AX9-BC9-BH9-BM9)</f>
        <v>0</v>
      </c>
      <c r="H9" s="79" t="s">
        <v>1226</v>
      </c>
      <c r="I9" s="272"/>
      <c r="J9" s="219" t="s">
        <v>1227</v>
      </c>
      <c r="K9" s="1503" t="s">
        <v>1880</v>
      </c>
      <c r="L9" s="1503"/>
      <c r="M9" s="1472"/>
      <c r="N9" s="218"/>
      <c r="O9" s="219" t="s">
        <v>1227</v>
      </c>
      <c r="P9" s="1503" t="s">
        <v>1257</v>
      </c>
      <c r="Q9" s="1503" t="s">
        <v>1275</v>
      </c>
      <c r="R9" s="1472" t="s">
        <v>1275</v>
      </c>
      <c r="S9" s="218"/>
      <c r="T9" s="219" t="s">
        <v>1227</v>
      </c>
      <c r="U9" s="1503" t="s">
        <v>1246</v>
      </c>
      <c r="V9" s="1503" t="s">
        <v>1882</v>
      </c>
      <c r="W9" s="1472" t="s">
        <v>1882</v>
      </c>
      <c r="X9" s="272"/>
      <c r="Y9" s="219" t="s">
        <v>1227</v>
      </c>
      <c r="Z9" s="1503" t="s">
        <v>1245</v>
      </c>
      <c r="AA9" s="1503" t="s">
        <v>1246</v>
      </c>
      <c r="AB9" s="1472" t="s">
        <v>1228</v>
      </c>
      <c r="AC9" s="218"/>
      <c r="AD9" s="219" t="s">
        <v>1227</v>
      </c>
      <c r="AE9" s="1472" t="s">
        <v>1262</v>
      </c>
      <c r="AF9" s="1472" t="s">
        <v>1263</v>
      </c>
      <c r="AG9" s="1472" t="s">
        <v>1981</v>
      </c>
      <c r="AH9" s="273" t="s">
        <v>1227</v>
      </c>
      <c r="AI9" s="219" t="s">
        <v>1227</v>
      </c>
      <c r="AJ9" s="1472" t="s">
        <v>1257</v>
      </c>
      <c r="AK9" s="1472" t="s">
        <v>2004</v>
      </c>
      <c r="AL9" s="1472" t="s">
        <v>1325</v>
      </c>
      <c r="AM9" s="218"/>
      <c r="AN9" s="219" t="s">
        <v>1227</v>
      </c>
      <c r="AO9" s="1472" t="s">
        <v>1265</v>
      </c>
      <c r="AP9" s="1472" t="s">
        <v>1244</v>
      </c>
      <c r="AQ9" s="1472" t="s">
        <v>1260</v>
      </c>
      <c r="AR9" s="272"/>
      <c r="AS9" s="219" t="s">
        <v>1227</v>
      </c>
      <c r="AT9" s="1472" t="s">
        <v>1233</v>
      </c>
      <c r="AU9" s="1472" t="s">
        <v>1230</v>
      </c>
      <c r="AV9" s="1472" t="s">
        <v>1118</v>
      </c>
      <c r="AW9" s="218"/>
      <c r="AX9" s="219" t="s">
        <v>1227</v>
      </c>
      <c r="AY9" s="1472" t="s">
        <v>1236</v>
      </c>
      <c r="AZ9" s="1472" t="s">
        <v>1263</v>
      </c>
      <c r="BA9" s="1472" t="s">
        <v>1263</v>
      </c>
      <c r="BB9" s="273" t="s">
        <v>1227</v>
      </c>
      <c r="BC9" s="218" t="s">
        <v>1227</v>
      </c>
      <c r="BD9" s="1472" t="s">
        <v>1249</v>
      </c>
      <c r="BE9" s="1472" t="s">
        <v>1265</v>
      </c>
      <c r="BF9" s="1472" t="s">
        <v>1265</v>
      </c>
      <c r="BG9" s="419"/>
      <c r="BH9" s="420" t="s">
        <v>1227</v>
      </c>
      <c r="BI9" s="1649" t="s">
        <v>1244</v>
      </c>
      <c r="BJ9" s="1649" t="s">
        <v>2209</v>
      </c>
      <c r="BK9" s="1649" t="s">
        <v>2209</v>
      </c>
      <c r="BL9" s="218"/>
      <c r="BM9" s="219" t="s">
        <v>1227</v>
      </c>
      <c r="BN9" s="1472" t="s">
        <v>1230</v>
      </c>
      <c r="BO9" s="1472" t="s">
        <v>1268</v>
      </c>
      <c r="BP9" s="1472" t="s">
        <v>1268</v>
      </c>
      <c r="BQ9" s="1490" t="s">
        <v>1872</v>
      </c>
    </row>
    <row r="10" spans="1:69" ht="15.75" thickBot="1" x14ac:dyDescent="0.3">
      <c r="A10" s="1478"/>
      <c r="B10" s="1479"/>
      <c r="C10" s="1479"/>
      <c r="D10" s="1479"/>
      <c r="E10" s="1652"/>
      <c r="F10" s="288" t="s">
        <v>1252</v>
      </c>
      <c r="G10" s="425">
        <f>2-I9-N9-S9-X9-AC9-AH9-AM9-AR9-AW9-BB9-BG9-BL9</f>
        <v>0</v>
      </c>
      <c r="H10" s="100" t="s">
        <v>1128</v>
      </c>
      <c r="I10" s="221"/>
      <c r="J10" s="278" t="s">
        <v>1227</v>
      </c>
      <c r="K10" s="1498"/>
      <c r="L10" s="1498"/>
      <c r="M10" s="1473"/>
      <c r="N10" s="221"/>
      <c r="O10" s="222" t="s">
        <v>1227</v>
      </c>
      <c r="P10" s="1498"/>
      <c r="Q10" s="1498"/>
      <c r="R10" s="1473"/>
      <c r="S10" s="221"/>
      <c r="T10" s="222" t="s">
        <v>1227</v>
      </c>
      <c r="U10" s="1498"/>
      <c r="V10" s="1498"/>
      <c r="W10" s="1473"/>
      <c r="X10" s="221"/>
      <c r="Y10" s="222" t="s">
        <v>1227</v>
      </c>
      <c r="Z10" s="1498"/>
      <c r="AA10" s="1498"/>
      <c r="AB10" s="1473"/>
      <c r="AC10" s="221"/>
      <c r="AD10" s="222" t="s">
        <v>1227</v>
      </c>
      <c r="AE10" s="1473"/>
      <c r="AF10" s="1473"/>
      <c r="AG10" s="1473"/>
      <c r="AH10" s="274" t="s">
        <v>1227</v>
      </c>
      <c r="AI10" s="222" t="s">
        <v>1227</v>
      </c>
      <c r="AJ10" s="1473"/>
      <c r="AK10" s="1473"/>
      <c r="AL10" s="1473"/>
      <c r="AM10" s="221"/>
      <c r="AN10" s="222" t="s">
        <v>1227</v>
      </c>
      <c r="AO10" s="1473"/>
      <c r="AP10" s="1473"/>
      <c r="AQ10" s="1473"/>
      <c r="AR10" s="221"/>
      <c r="AS10" s="222" t="s">
        <v>1227</v>
      </c>
      <c r="AT10" s="1473"/>
      <c r="AU10" s="1473"/>
      <c r="AV10" s="1473"/>
      <c r="AW10" s="221"/>
      <c r="AX10" s="222" t="s">
        <v>1227</v>
      </c>
      <c r="AY10" s="1473"/>
      <c r="AZ10" s="1473"/>
      <c r="BA10" s="1473"/>
      <c r="BB10" s="274" t="s">
        <v>1227</v>
      </c>
      <c r="BC10" s="221" t="s">
        <v>1227</v>
      </c>
      <c r="BD10" s="1473"/>
      <c r="BE10" s="1473"/>
      <c r="BF10" s="1473"/>
      <c r="BG10" s="421"/>
      <c r="BH10" s="422" t="s">
        <v>1227</v>
      </c>
      <c r="BI10" s="1650"/>
      <c r="BJ10" s="1650"/>
      <c r="BK10" s="1650"/>
      <c r="BL10" s="221"/>
      <c r="BM10" s="222" t="s">
        <v>1227</v>
      </c>
      <c r="BN10" s="1473"/>
      <c r="BO10" s="1473"/>
      <c r="BP10" s="1473"/>
      <c r="BQ10" s="1491"/>
    </row>
    <row r="11" spans="1:69" x14ac:dyDescent="0.25">
      <c r="A11" s="1492">
        <v>4</v>
      </c>
      <c r="B11" s="1493" t="s">
        <v>1266</v>
      </c>
      <c r="C11" s="1494" t="s">
        <v>1267</v>
      </c>
      <c r="D11" s="1495"/>
      <c r="E11" s="1500"/>
      <c r="F11" s="276" t="s">
        <v>1285</v>
      </c>
      <c r="G11" s="426">
        <f>9-J11-O11-T11-Y11-AD11-AI11-AN11-AS11-AX11-BC11-BH11-BM11</f>
        <v>0</v>
      </c>
      <c r="H11" s="79" t="s">
        <v>1226</v>
      </c>
      <c r="I11" s="403"/>
      <c r="J11" s="400"/>
      <c r="K11" s="1644"/>
      <c r="L11" s="1644"/>
      <c r="M11" s="1646"/>
      <c r="N11" s="403"/>
      <c r="O11" s="400"/>
      <c r="P11" s="1644"/>
      <c r="Q11" s="1644"/>
      <c r="R11" s="1646"/>
      <c r="S11" s="399"/>
      <c r="T11" s="400"/>
      <c r="U11" s="1644"/>
      <c r="V11" s="1644"/>
      <c r="W11" s="1646"/>
      <c r="X11" s="403"/>
      <c r="Y11" s="400"/>
      <c r="Z11" s="1644"/>
      <c r="AA11" s="1644"/>
      <c r="AB11" s="1646"/>
      <c r="AC11" s="399"/>
      <c r="AD11" s="400"/>
      <c r="AE11" s="1646"/>
      <c r="AF11" s="1646"/>
      <c r="AG11" s="1646"/>
      <c r="AH11" s="218"/>
      <c r="AI11" s="219" t="s">
        <v>1227</v>
      </c>
      <c r="AJ11" s="1472" t="s">
        <v>1228</v>
      </c>
      <c r="AK11" s="1472" t="s">
        <v>2004</v>
      </c>
      <c r="AL11" s="1472" t="s">
        <v>2004</v>
      </c>
      <c r="AM11" s="218"/>
      <c r="AN11" s="219" t="s">
        <v>1227</v>
      </c>
      <c r="AO11" s="1472" t="s">
        <v>1268</v>
      </c>
      <c r="AP11" s="1472" t="s">
        <v>1245</v>
      </c>
      <c r="AQ11" s="1472" t="s">
        <v>1257</v>
      </c>
      <c r="AR11" s="272"/>
      <c r="AS11" s="219" t="s">
        <v>1227</v>
      </c>
      <c r="AT11" s="1472" t="s">
        <v>1308</v>
      </c>
      <c r="AU11" s="1472" t="s">
        <v>1249</v>
      </c>
      <c r="AV11" s="1472" t="s">
        <v>1249</v>
      </c>
      <c r="AW11" s="218"/>
      <c r="AX11" s="219" t="s">
        <v>1227</v>
      </c>
      <c r="AY11" s="1472" t="s">
        <v>1265</v>
      </c>
      <c r="AZ11" s="1472" t="s">
        <v>1245</v>
      </c>
      <c r="BA11" s="1472" t="s">
        <v>1245</v>
      </c>
      <c r="BB11" s="218" t="s">
        <v>1227</v>
      </c>
      <c r="BC11" s="218" t="s">
        <v>1288</v>
      </c>
      <c r="BD11" s="1472" t="s">
        <v>1234</v>
      </c>
      <c r="BE11" s="1472" t="s">
        <v>1265</v>
      </c>
      <c r="BF11" s="1472" t="s">
        <v>1265</v>
      </c>
      <c r="BG11" s="218" t="s">
        <v>1227</v>
      </c>
      <c r="BH11" s="219" t="s">
        <v>1227</v>
      </c>
      <c r="BI11" s="1472" t="s">
        <v>1257</v>
      </c>
      <c r="BJ11" s="1472" t="s">
        <v>2192</v>
      </c>
      <c r="BK11" s="1472" t="s">
        <v>2193</v>
      </c>
      <c r="BL11" s="218"/>
      <c r="BM11" s="219" t="s">
        <v>1288</v>
      </c>
      <c r="BN11" s="1472" t="s">
        <v>1230</v>
      </c>
      <c r="BO11" s="1472" t="s">
        <v>1265</v>
      </c>
      <c r="BP11" s="1472" t="s">
        <v>1236</v>
      </c>
      <c r="BQ11" s="1490"/>
    </row>
    <row r="12" spans="1:69" ht="15.75" thickBot="1" x14ac:dyDescent="0.3">
      <c r="A12" s="1478"/>
      <c r="B12" s="1479"/>
      <c r="C12" s="1479"/>
      <c r="D12" s="1479"/>
      <c r="E12" s="1479"/>
      <c r="F12" s="288">
        <v>2</v>
      </c>
      <c r="G12" s="425">
        <f>F12-I11-N11-S11-X11-AC11-AH11-AM11-AR11-AW11-BB11-BG11-BL11</f>
        <v>0</v>
      </c>
      <c r="H12" s="100" t="s">
        <v>1128</v>
      </c>
      <c r="I12" s="401"/>
      <c r="J12" s="404"/>
      <c r="K12" s="1645"/>
      <c r="L12" s="1645"/>
      <c r="M12" s="1647"/>
      <c r="N12" s="401"/>
      <c r="O12" s="404"/>
      <c r="P12" s="1645"/>
      <c r="Q12" s="1645"/>
      <c r="R12" s="1647"/>
      <c r="S12" s="401"/>
      <c r="T12" s="402"/>
      <c r="U12" s="1645"/>
      <c r="V12" s="1645"/>
      <c r="W12" s="1647"/>
      <c r="X12" s="401"/>
      <c r="Y12" s="402"/>
      <c r="Z12" s="1645"/>
      <c r="AA12" s="1645"/>
      <c r="AB12" s="1647"/>
      <c r="AC12" s="401"/>
      <c r="AD12" s="402"/>
      <c r="AE12" s="1647"/>
      <c r="AF12" s="1647"/>
      <c r="AG12" s="1647"/>
      <c r="AH12" s="221"/>
      <c r="AI12" s="222" t="s">
        <v>1227</v>
      </c>
      <c r="AJ12" s="1473"/>
      <c r="AK12" s="1473"/>
      <c r="AL12" s="1473"/>
      <c r="AM12" s="221"/>
      <c r="AN12" s="222" t="s">
        <v>1227</v>
      </c>
      <c r="AO12" s="1473"/>
      <c r="AP12" s="1473"/>
      <c r="AQ12" s="1473"/>
      <c r="AR12" s="221"/>
      <c r="AS12" s="222" t="s">
        <v>1227</v>
      </c>
      <c r="AT12" s="1473"/>
      <c r="AU12" s="1473"/>
      <c r="AV12" s="1473"/>
      <c r="AW12" s="221"/>
      <c r="AX12" s="222" t="s">
        <v>1227</v>
      </c>
      <c r="AY12" s="1473"/>
      <c r="AZ12" s="1473"/>
      <c r="BA12" s="1473"/>
      <c r="BB12" s="221" t="s">
        <v>1227</v>
      </c>
      <c r="BC12" s="221" t="s">
        <v>1288</v>
      </c>
      <c r="BD12" s="1473"/>
      <c r="BE12" s="1473"/>
      <c r="BF12" s="1473"/>
      <c r="BG12" s="221" t="s">
        <v>1227</v>
      </c>
      <c r="BH12" s="222" t="s">
        <v>1227</v>
      </c>
      <c r="BI12" s="1473"/>
      <c r="BJ12" s="1473"/>
      <c r="BK12" s="1473"/>
      <c r="BL12" s="221"/>
      <c r="BM12" s="222" t="s">
        <v>1288</v>
      </c>
      <c r="BN12" s="1473"/>
      <c r="BO12" s="1473"/>
      <c r="BP12" s="1473"/>
      <c r="BQ12" s="1491"/>
    </row>
    <row r="13" spans="1:69" x14ac:dyDescent="0.25">
      <c r="A13" s="1492">
        <v>5</v>
      </c>
      <c r="B13" s="1493" t="s">
        <v>1272</v>
      </c>
      <c r="C13" s="1494" t="s">
        <v>1273</v>
      </c>
      <c r="D13" s="1495" t="s">
        <v>1928</v>
      </c>
      <c r="E13" s="1500"/>
      <c r="F13" s="397" t="s">
        <v>1285</v>
      </c>
      <c r="G13" s="424">
        <f>9-J13-O13-T13-Y13-AD13-AI13-AN13-AS13-AX13-BC13-BH13-BM13</f>
        <v>0</v>
      </c>
      <c r="H13" s="79" t="s">
        <v>1226</v>
      </c>
      <c r="I13" s="403"/>
      <c r="J13" s="400"/>
      <c r="K13" s="1644"/>
      <c r="L13" s="1644"/>
      <c r="M13" s="1646"/>
      <c r="N13" s="399"/>
      <c r="O13" s="400"/>
      <c r="P13" s="1644"/>
      <c r="Q13" s="1644"/>
      <c r="R13" s="1646"/>
      <c r="S13" s="399"/>
      <c r="T13" s="400"/>
      <c r="U13" s="1644"/>
      <c r="V13" s="1644"/>
      <c r="W13" s="1646"/>
      <c r="X13" s="272"/>
      <c r="Y13" s="219" t="s">
        <v>1227</v>
      </c>
      <c r="Z13" s="1503" t="s">
        <v>1260</v>
      </c>
      <c r="AA13" s="1503" t="s">
        <v>1930</v>
      </c>
      <c r="AB13" s="1472" t="s">
        <v>1929</v>
      </c>
      <c r="AC13" s="273" t="s">
        <v>1227</v>
      </c>
      <c r="AD13" s="219" t="s">
        <v>1227</v>
      </c>
      <c r="AE13" s="1472" t="s">
        <v>1118</v>
      </c>
      <c r="AF13" s="1472" t="s">
        <v>1262</v>
      </c>
      <c r="AG13" s="1472" t="s">
        <v>1262</v>
      </c>
      <c r="AH13" s="218"/>
      <c r="AI13" s="219" t="s">
        <v>1227</v>
      </c>
      <c r="AJ13" s="1472" t="s">
        <v>1257</v>
      </c>
      <c r="AK13" s="1472" t="s">
        <v>2004</v>
      </c>
      <c r="AL13" s="1472" t="s">
        <v>2005</v>
      </c>
      <c r="AM13" s="218"/>
      <c r="AN13" s="219" t="s">
        <v>1227</v>
      </c>
      <c r="AO13" s="1472" t="s">
        <v>1118</v>
      </c>
      <c r="AP13" s="1472" t="s">
        <v>1245</v>
      </c>
      <c r="AQ13" s="1472" t="s">
        <v>1245</v>
      </c>
      <c r="AR13" s="272"/>
      <c r="AS13" s="219" t="s">
        <v>1227</v>
      </c>
      <c r="AT13" s="1472" t="s">
        <v>1249</v>
      </c>
      <c r="AU13" s="1472" t="s">
        <v>1230</v>
      </c>
      <c r="AV13" s="1472" t="s">
        <v>1079</v>
      </c>
      <c r="AW13" s="273" t="s">
        <v>1227</v>
      </c>
      <c r="AX13" s="219" t="s">
        <v>1227</v>
      </c>
      <c r="AY13" s="1472" t="s">
        <v>1265</v>
      </c>
      <c r="AZ13" s="1472" t="s">
        <v>1245</v>
      </c>
      <c r="BA13" s="1472" t="s">
        <v>1245</v>
      </c>
      <c r="BB13" s="218"/>
      <c r="BC13" s="218" t="s">
        <v>1227</v>
      </c>
      <c r="BD13" s="1472" t="s">
        <v>1249</v>
      </c>
      <c r="BE13" s="1472" t="s">
        <v>1236</v>
      </c>
      <c r="BF13" s="1472" t="s">
        <v>1236</v>
      </c>
      <c r="BG13" s="218"/>
      <c r="BH13" s="219" t="s">
        <v>1227</v>
      </c>
      <c r="BI13" s="1472" t="s">
        <v>1257</v>
      </c>
      <c r="BJ13" s="1472" t="s">
        <v>2192</v>
      </c>
      <c r="BK13" s="1472" t="s">
        <v>2193</v>
      </c>
      <c r="BL13" s="218"/>
      <c r="BM13" s="219" t="s">
        <v>1227</v>
      </c>
      <c r="BN13" s="1472" t="s">
        <v>1230</v>
      </c>
      <c r="BO13" s="1472" t="s">
        <v>1265</v>
      </c>
      <c r="BP13" s="1472" t="s">
        <v>1236</v>
      </c>
      <c r="BQ13" s="1490"/>
    </row>
    <row r="14" spans="1:69" ht="15.75" thickBot="1" x14ac:dyDescent="0.3">
      <c r="A14" s="1478"/>
      <c r="B14" s="1479"/>
      <c r="C14" s="1479"/>
      <c r="D14" s="1479"/>
      <c r="E14" s="1479"/>
      <c r="F14" s="220" t="s">
        <v>1252</v>
      </c>
      <c r="G14" s="427">
        <f>(2-I13-N13-S13-X13-AC13-AH13-AM13-AR13-AW13-BB13-BG13-BL13)</f>
        <v>0</v>
      </c>
      <c r="H14" s="100" t="s">
        <v>1128</v>
      </c>
      <c r="I14" s="401"/>
      <c r="J14" s="404"/>
      <c r="K14" s="1645"/>
      <c r="L14" s="1645"/>
      <c r="M14" s="1647"/>
      <c r="N14" s="401"/>
      <c r="O14" s="402"/>
      <c r="P14" s="1645"/>
      <c r="Q14" s="1645"/>
      <c r="R14" s="1647"/>
      <c r="S14" s="401"/>
      <c r="T14" s="402"/>
      <c r="U14" s="1645"/>
      <c r="V14" s="1645"/>
      <c r="W14" s="1647"/>
      <c r="X14" s="221"/>
      <c r="Y14" s="222" t="s">
        <v>1227</v>
      </c>
      <c r="Z14" s="1498"/>
      <c r="AA14" s="1498"/>
      <c r="AB14" s="1473"/>
      <c r="AC14" s="274" t="s">
        <v>1227</v>
      </c>
      <c r="AD14" s="222" t="s">
        <v>1227</v>
      </c>
      <c r="AE14" s="1473"/>
      <c r="AF14" s="1473"/>
      <c r="AG14" s="1473"/>
      <c r="AH14" s="221"/>
      <c r="AI14" s="222" t="s">
        <v>1227</v>
      </c>
      <c r="AJ14" s="1473"/>
      <c r="AK14" s="1473"/>
      <c r="AL14" s="1473"/>
      <c r="AM14" s="221"/>
      <c r="AN14" s="222" t="s">
        <v>1227</v>
      </c>
      <c r="AO14" s="1473"/>
      <c r="AP14" s="1473"/>
      <c r="AQ14" s="1473"/>
      <c r="AR14" s="221"/>
      <c r="AS14" s="222" t="s">
        <v>1227</v>
      </c>
      <c r="AT14" s="1473"/>
      <c r="AU14" s="1473"/>
      <c r="AV14" s="1473"/>
      <c r="AW14" s="274" t="s">
        <v>1227</v>
      </c>
      <c r="AX14" s="222" t="s">
        <v>1227</v>
      </c>
      <c r="AY14" s="1473"/>
      <c r="AZ14" s="1473"/>
      <c r="BA14" s="1473"/>
      <c r="BB14" s="221"/>
      <c r="BC14" s="221" t="s">
        <v>1227</v>
      </c>
      <c r="BD14" s="1473"/>
      <c r="BE14" s="1473"/>
      <c r="BF14" s="1473"/>
      <c r="BG14" s="221"/>
      <c r="BH14" s="222" t="s">
        <v>1227</v>
      </c>
      <c r="BI14" s="1473"/>
      <c r="BJ14" s="1473"/>
      <c r="BK14" s="1473"/>
      <c r="BL14" s="221"/>
      <c r="BM14" s="222" t="s">
        <v>1227</v>
      </c>
      <c r="BN14" s="1473"/>
      <c r="BO14" s="1473"/>
      <c r="BP14" s="1473"/>
      <c r="BQ14" s="1491"/>
    </row>
    <row r="15" spans="1:69" x14ac:dyDescent="0.25">
      <c r="A15" s="1492">
        <v>6</v>
      </c>
      <c r="B15" s="1493" t="s">
        <v>1280</v>
      </c>
      <c r="C15" s="1494" t="s">
        <v>1281</v>
      </c>
      <c r="D15" s="1495">
        <v>44919</v>
      </c>
      <c r="E15" s="1656"/>
      <c r="F15" s="397" t="s">
        <v>1313</v>
      </c>
      <c r="G15" s="426">
        <f>4-J15-O15-T15-Y15-AD15-AI15-AN15-AS15-AX15-BC15-BH15-BM15</f>
        <v>0</v>
      </c>
      <c r="H15" s="79" t="s">
        <v>1226</v>
      </c>
      <c r="I15" s="403"/>
      <c r="J15" s="400"/>
      <c r="K15" s="1644"/>
      <c r="L15" s="1644"/>
      <c r="M15" s="1646"/>
      <c r="N15" s="399"/>
      <c r="O15" s="400"/>
      <c r="P15" s="1644"/>
      <c r="Q15" s="1644"/>
      <c r="R15" s="1646"/>
      <c r="S15" s="399"/>
      <c r="T15" s="400"/>
      <c r="U15" s="1644"/>
      <c r="V15" s="1644"/>
      <c r="W15" s="1646"/>
      <c r="X15" s="403"/>
      <c r="Y15" s="400"/>
      <c r="Z15" s="1644"/>
      <c r="AA15" s="1644"/>
      <c r="AB15" s="1646"/>
      <c r="AC15" s="399"/>
      <c r="AD15" s="400"/>
      <c r="AE15" s="1646"/>
      <c r="AF15" s="1646"/>
      <c r="AG15" s="1646"/>
      <c r="AH15" s="399"/>
      <c r="AI15" s="400"/>
      <c r="AJ15" s="1646"/>
      <c r="AK15" s="1646"/>
      <c r="AL15" s="1646"/>
      <c r="AM15" s="399"/>
      <c r="AN15" s="400"/>
      <c r="AO15" s="1646"/>
      <c r="AP15" s="1646"/>
      <c r="AQ15" s="1646"/>
      <c r="AR15" s="403"/>
      <c r="AS15" s="400"/>
      <c r="AT15" s="1646"/>
      <c r="AU15" s="1646"/>
      <c r="AV15" s="1646"/>
      <c r="AW15" s="399"/>
      <c r="AX15" s="400"/>
      <c r="AY15" s="1646"/>
      <c r="AZ15" s="1646"/>
      <c r="BA15" s="1646"/>
      <c r="BB15" s="273" t="s">
        <v>1227</v>
      </c>
      <c r="BC15" s="218" t="s">
        <v>1227</v>
      </c>
      <c r="BD15" s="1472" t="s">
        <v>1263</v>
      </c>
      <c r="BE15" s="1472" t="s">
        <v>2139</v>
      </c>
      <c r="BF15" s="1472" t="s">
        <v>2142</v>
      </c>
      <c r="BG15" s="273" t="s">
        <v>1227</v>
      </c>
      <c r="BH15" s="219" t="s">
        <v>1227</v>
      </c>
      <c r="BI15" s="1472" t="s">
        <v>1234</v>
      </c>
      <c r="BJ15" s="1472" t="s">
        <v>22</v>
      </c>
      <c r="BK15" s="1472" t="s">
        <v>22</v>
      </c>
      <c r="BL15" s="218"/>
      <c r="BM15" s="219" t="s">
        <v>1288</v>
      </c>
      <c r="BN15" s="1472" t="s">
        <v>1233</v>
      </c>
      <c r="BO15" s="1472" t="s">
        <v>1094</v>
      </c>
      <c r="BP15" s="1472" t="s">
        <v>996</v>
      </c>
      <c r="BQ15" s="1490"/>
    </row>
    <row r="16" spans="1:69" ht="15.75" thickBot="1" x14ac:dyDescent="0.3">
      <c r="A16" s="1478"/>
      <c r="B16" s="1479"/>
      <c r="C16" s="1479"/>
      <c r="D16" s="1479"/>
      <c r="E16" s="1657"/>
      <c r="F16" s="220" t="s">
        <v>1252</v>
      </c>
      <c r="G16" s="433">
        <f>2-I15-N15-S15-X15-AC15-AH15-AM15-AR15-AW15-BB15-BG15-BL15</f>
        <v>0</v>
      </c>
      <c r="H16" s="100" t="s">
        <v>1128</v>
      </c>
      <c r="I16" s="401"/>
      <c r="J16" s="404"/>
      <c r="K16" s="1645"/>
      <c r="L16" s="1645"/>
      <c r="M16" s="1647"/>
      <c r="N16" s="401"/>
      <c r="O16" s="402"/>
      <c r="P16" s="1645"/>
      <c r="Q16" s="1645"/>
      <c r="R16" s="1647"/>
      <c r="S16" s="401"/>
      <c r="T16" s="402"/>
      <c r="U16" s="1645"/>
      <c r="V16" s="1645"/>
      <c r="W16" s="1647"/>
      <c r="X16" s="401"/>
      <c r="Y16" s="402"/>
      <c r="Z16" s="1645"/>
      <c r="AA16" s="1645"/>
      <c r="AB16" s="1647"/>
      <c r="AC16" s="401"/>
      <c r="AD16" s="402"/>
      <c r="AE16" s="1647"/>
      <c r="AF16" s="1647"/>
      <c r="AG16" s="1647"/>
      <c r="AH16" s="401"/>
      <c r="AI16" s="402"/>
      <c r="AJ16" s="1647"/>
      <c r="AK16" s="1647"/>
      <c r="AL16" s="1647"/>
      <c r="AM16" s="401"/>
      <c r="AN16" s="402"/>
      <c r="AO16" s="1647"/>
      <c r="AP16" s="1647"/>
      <c r="AQ16" s="1647"/>
      <c r="AR16" s="401"/>
      <c r="AS16" s="402"/>
      <c r="AT16" s="1647"/>
      <c r="AU16" s="1647"/>
      <c r="AV16" s="1647"/>
      <c r="AW16" s="401"/>
      <c r="AX16" s="402"/>
      <c r="AY16" s="1647"/>
      <c r="AZ16" s="1647"/>
      <c r="BA16" s="1647"/>
      <c r="BB16" s="274" t="s">
        <v>1227</v>
      </c>
      <c r="BC16" s="221" t="s">
        <v>1227</v>
      </c>
      <c r="BD16" s="1473"/>
      <c r="BE16" s="1473"/>
      <c r="BF16" s="1473"/>
      <c r="BG16" s="274" t="s">
        <v>1227</v>
      </c>
      <c r="BH16" s="222" t="s">
        <v>1227</v>
      </c>
      <c r="BI16" s="1473"/>
      <c r="BJ16" s="1473"/>
      <c r="BK16" s="1473"/>
      <c r="BL16" s="221"/>
      <c r="BM16" s="222" t="s">
        <v>1288</v>
      </c>
      <c r="BN16" s="1473"/>
      <c r="BO16" s="1473"/>
      <c r="BP16" s="1473"/>
      <c r="BQ16" s="1491"/>
    </row>
    <row r="17" spans="1:69" hidden="1" x14ac:dyDescent="0.25">
      <c r="A17" s="1492">
        <v>7</v>
      </c>
      <c r="B17" s="1493" t="s">
        <v>1283</v>
      </c>
      <c r="C17" s="1494" t="s">
        <v>1284</v>
      </c>
      <c r="D17" s="1495"/>
      <c r="E17" s="1500"/>
      <c r="F17" s="254" t="s">
        <v>1285</v>
      </c>
      <c r="G17" s="260">
        <f>9-J17-O17-T17-Y17-AD17-AI17-AM17-AN17-AS17-AX17-BC17-BH17-BM17</f>
        <v>9</v>
      </c>
      <c r="H17" s="79" t="s">
        <v>1226</v>
      </c>
      <c r="I17" s="272"/>
      <c r="J17" s="219"/>
      <c r="K17" s="1503"/>
      <c r="L17" s="1503"/>
      <c r="M17" s="1472"/>
      <c r="N17" s="218"/>
      <c r="O17" s="219"/>
      <c r="P17" s="1503"/>
      <c r="Q17" s="1503"/>
      <c r="R17" s="1472"/>
      <c r="S17" s="218"/>
      <c r="T17" s="219"/>
      <c r="U17" s="1503"/>
      <c r="V17" s="1503"/>
      <c r="W17" s="1472"/>
      <c r="X17" s="272"/>
      <c r="Y17" s="219"/>
      <c r="Z17" s="1503"/>
      <c r="AA17" s="1503"/>
      <c r="AB17" s="1472"/>
      <c r="AC17" s="218"/>
      <c r="AD17" s="219"/>
      <c r="AE17" s="1472"/>
      <c r="AF17" s="1472"/>
      <c r="AG17" s="1472"/>
      <c r="AH17" s="218"/>
      <c r="AI17" s="219"/>
      <c r="AJ17" s="1472"/>
      <c r="AK17" s="1472"/>
      <c r="AL17" s="1472"/>
      <c r="AM17" s="218"/>
      <c r="AN17" s="219"/>
      <c r="AO17" s="1472"/>
      <c r="AP17" s="1472"/>
      <c r="AQ17" s="1472"/>
      <c r="AR17" s="272"/>
      <c r="AS17" s="219"/>
      <c r="AT17" s="1472"/>
      <c r="AU17" s="1472"/>
      <c r="AV17" s="1472"/>
      <c r="AW17" s="218"/>
      <c r="AX17" s="219"/>
      <c r="AY17" s="1472"/>
      <c r="AZ17" s="1472"/>
      <c r="BA17" s="1472"/>
      <c r="BB17" s="218"/>
      <c r="BC17" s="218"/>
      <c r="BD17" s="1472"/>
      <c r="BE17" s="1472"/>
      <c r="BF17" s="1472"/>
      <c r="BG17" s="218"/>
      <c r="BH17" s="219"/>
      <c r="BI17" s="1472"/>
      <c r="BJ17" s="1472"/>
      <c r="BK17" s="1472"/>
      <c r="BL17" s="218"/>
      <c r="BM17" s="219"/>
      <c r="BN17" s="1472"/>
      <c r="BO17" s="1472"/>
      <c r="BP17" s="1472"/>
      <c r="BQ17" s="1490"/>
    </row>
    <row r="18" spans="1:69" ht="15.75" hidden="1" thickBot="1" x14ac:dyDescent="0.3">
      <c r="A18" s="1478"/>
      <c r="B18" s="1479"/>
      <c r="C18" s="1479"/>
      <c r="D18" s="1479"/>
      <c r="E18" s="1479"/>
      <c r="F18" s="255" t="s">
        <v>1238</v>
      </c>
      <c r="G18" s="263" t="s">
        <v>1238</v>
      </c>
      <c r="H18" s="100" t="s">
        <v>1128</v>
      </c>
      <c r="I18" s="221"/>
      <c r="J18" s="278"/>
      <c r="K18" s="1498"/>
      <c r="L18" s="1498"/>
      <c r="M18" s="1473"/>
      <c r="N18" s="221"/>
      <c r="O18" s="222"/>
      <c r="P18" s="1498"/>
      <c r="Q18" s="1498"/>
      <c r="R18" s="1473"/>
      <c r="S18" s="221"/>
      <c r="T18" s="222"/>
      <c r="U18" s="1498"/>
      <c r="V18" s="1498"/>
      <c r="W18" s="1473"/>
      <c r="X18" s="221"/>
      <c r="Y18" s="222"/>
      <c r="Z18" s="1498"/>
      <c r="AA18" s="1498"/>
      <c r="AB18" s="1473"/>
      <c r="AC18" s="221"/>
      <c r="AD18" s="222"/>
      <c r="AE18" s="1473"/>
      <c r="AF18" s="1473"/>
      <c r="AG18" s="1473"/>
      <c r="AH18" s="221"/>
      <c r="AI18" s="222"/>
      <c r="AJ18" s="1473"/>
      <c r="AK18" s="1473"/>
      <c r="AL18" s="1473"/>
      <c r="AM18" s="221"/>
      <c r="AN18" s="222"/>
      <c r="AO18" s="1473"/>
      <c r="AP18" s="1473"/>
      <c r="AQ18" s="1473"/>
      <c r="AR18" s="221"/>
      <c r="AS18" s="222"/>
      <c r="AT18" s="1473"/>
      <c r="AU18" s="1473"/>
      <c r="AV18" s="1473"/>
      <c r="AW18" s="221"/>
      <c r="AX18" s="222"/>
      <c r="AY18" s="1473"/>
      <c r="AZ18" s="1473"/>
      <c r="BA18" s="1473"/>
      <c r="BB18" s="221"/>
      <c r="BC18" s="221"/>
      <c r="BD18" s="1473"/>
      <c r="BE18" s="1473"/>
      <c r="BF18" s="1473"/>
      <c r="BG18" s="221"/>
      <c r="BH18" s="222"/>
      <c r="BI18" s="1473"/>
      <c r="BJ18" s="1473"/>
      <c r="BK18" s="1473"/>
      <c r="BL18" s="221"/>
      <c r="BM18" s="222"/>
      <c r="BN18" s="1473"/>
      <c r="BO18" s="1473"/>
      <c r="BP18" s="1473"/>
      <c r="BQ18" s="1491"/>
    </row>
    <row r="19" spans="1:69" ht="9.75" hidden="1" customHeight="1" x14ac:dyDescent="0.25">
      <c r="A19" s="1492">
        <v>8</v>
      </c>
      <c r="B19" s="1493" t="s">
        <v>1290</v>
      </c>
      <c r="C19" s="1494" t="s">
        <v>1291</v>
      </c>
      <c r="D19" s="1495"/>
      <c r="E19" s="1512" t="s">
        <v>1332</v>
      </c>
      <c r="F19" s="1513" t="s">
        <v>1293</v>
      </c>
      <c r="G19" s="1638">
        <f>30-O19-O21-T19-T21-Y19-Y21-Y23-AD19-AD21-AD23-AI19-AI21-AI23-AN19-AN21-AN23-AS19-AS21-AS23-AX19-AX21-AX23-BC19-BC21-BC23-BH19-BH21-BH23-BM19-BM21-BM23</f>
        <v>30</v>
      </c>
      <c r="H19" s="79" t="s">
        <v>1226</v>
      </c>
      <c r="I19" s="272"/>
      <c r="J19" s="219"/>
      <c r="K19" s="1503"/>
      <c r="L19" s="1503"/>
      <c r="M19" s="1472"/>
      <c r="N19" s="218"/>
      <c r="O19" s="219"/>
      <c r="P19" s="1503"/>
      <c r="Q19" s="1503"/>
      <c r="R19" s="1472"/>
      <c r="S19" s="218"/>
      <c r="T19" s="219"/>
      <c r="U19" s="1503"/>
      <c r="V19" s="1503"/>
      <c r="W19" s="1472"/>
      <c r="X19" s="272"/>
      <c r="Y19" s="219"/>
      <c r="Z19" s="1503"/>
      <c r="AA19" s="1503"/>
      <c r="AB19" s="1472"/>
      <c r="AC19" s="218"/>
      <c r="AD19" s="219"/>
      <c r="AE19" s="1472"/>
      <c r="AF19" s="1472"/>
      <c r="AG19" s="1472"/>
      <c r="AH19" s="218"/>
      <c r="AI19" s="219"/>
      <c r="AJ19" s="1472"/>
      <c r="AK19" s="1472"/>
      <c r="AL19" s="1472"/>
      <c r="AM19" s="218"/>
      <c r="AN19" s="219"/>
      <c r="AO19" s="1472"/>
      <c r="AP19" s="1472"/>
      <c r="AQ19" s="1472"/>
      <c r="AR19" s="272"/>
      <c r="AS19" s="219"/>
      <c r="AT19" s="1472"/>
      <c r="AU19" s="1472"/>
      <c r="AV19" s="1472"/>
      <c r="AW19" s="218"/>
      <c r="AX19" s="219"/>
      <c r="AY19" s="1472"/>
      <c r="AZ19" s="1472"/>
      <c r="BA19" s="1472"/>
      <c r="BB19" s="218"/>
      <c r="BC19" s="218"/>
      <c r="BD19" s="1472"/>
      <c r="BE19" s="1472"/>
      <c r="BF19" s="1472"/>
      <c r="BG19" s="218"/>
      <c r="BH19" s="219"/>
      <c r="BI19" s="1472"/>
      <c r="BJ19" s="1472"/>
      <c r="BK19" s="1472"/>
      <c r="BL19" s="218"/>
      <c r="BM19" s="219"/>
      <c r="BN19" s="1472"/>
      <c r="BO19" s="1472"/>
      <c r="BP19" s="1472"/>
      <c r="BQ19" s="1490"/>
    </row>
    <row r="20" spans="1:69" ht="9.75" hidden="1" customHeight="1" x14ac:dyDescent="0.25">
      <c r="A20" s="1510"/>
      <c r="B20" s="1510"/>
      <c r="C20" s="1510"/>
      <c r="D20" s="1510"/>
      <c r="E20" s="1510"/>
      <c r="F20" s="1510"/>
      <c r="G20" s="1510"/>
      <c r="H20" s="235" t="s">
        <v>1128</v>
      </c>
      <c r="I20" s="238"/>
      <c r="J20" s="389"/>
      <c r="K20" s="1507"/>
      <c r="L20" s="1507"/>
      <c r="M20" s="1504"/>
      <c r="N20" s="238"/>
      <c r="O20" s="239"/>
      <c r="P20" s="1507"/>
      <c r="Q20" s="1507"/>
      <c r="R20" s="1504"/>
      <c r="S20" s="238"/>
      <c r="T20" s="239"/>
      <c r="U20" s="1507"/>
      <c r="V20" s="1507"/>
      <c r="W20" s="1504"/>
      <c r="X20" s="238"/>
      <c r="Y20" s="239"/>
      <c r="Z20" s="1507"/>
      <c r="AA20" s="1507"/>
      <c r="AB20" s="1504"/>
      <c r="AC20" s="238"/>
      <c r="AD20" s="239"/>
      <c r="AE20" s="1504"/>
      <c r="AF20" s="1504"/>
      <c r="AG20" s="1504"/>
      <c r="AH20" s="238"/>
      <c r="AI20" s="239"/>
      <c r="AJ20" s="1504"/>
      <c r="AK20" s="1504"/>
      <c r="AL20" s="1504"/>
      <c r="AM20" s="238"/>
      <c r="AN20" s="239"/>
      <c r="AO20" s="1504"/>
      <c r="AP20" s="1504"/>
      <c r="AQ20" s="1504"/>
      <c r="AR20" s="238"/>
      <c r="AS20" s="239"/>
      <c r="AT20" s="1504"/>
      <c r="AU20" s="1504"/>
      <c r="AV20" s="1504"/>
      <c r="AW20" s="238"/>
      <c r="AX20" s="239"/>
      <c r="AY20" s="1504"/>
      <c r="AZ20" s="1504"/>
      <c r="BA20" s="1504"/>
      <c r="BB20" s="238"/>
      <c r="BC20" s="238"/>
      <c r="BD20" s="1504"/>
      <c r="BE20" s="1504"/>
      <c r="BF20" s="1504"/>
      <c r="BG20" s="238"/>
      <c r="BH20" s="239"/>
      <c r="BI20" s="1504"/>
      <c r="BJ20" s="1504"/>
      <c r="BK20" s="1504"/>
      <c r="BL20" s="238"/>
      <c r="BM20" s="239"/>
      <c r="BN20" s="1504"/>
      <c r="BO20" s="1504"/>
      <c r="BP20" s="1504"/>
      <c r="BQ20" s="1505"/>
    </row>
    <row r="21" spans="1:69" ht="9.75" hidden="1" customHeight="1" x14ac:dyDescent="0.25">
      <c r="A21" s="1510"/>
      <c r="B21" s="1510"/>
      <c r="C21" s="1510"/>
      <c r="D21" s="1510"/>
      <c r="E21" s="1510"/>
      <c r="F21" s="1511"/>
      <c r="G21" s="1510"/>
      <c r="H21" s="87" t="s">
        <v>1226</v>
      </c>
      <c r="I21" s="272"/>
      <c r="J21" s="390"/>
      <c r="K21" s="1654"/>
      <c r="L21" s="1654"/>
      <c r="M21" s="1655"/>
      <c r="N21" s="218"/>
      <c r="O21" s="243"/>
      <c r="P21" s="1506"/>
      <c r="Q21" s="1506"/>
      <c r="R21" s="1508"/>
      <c r="S21" s="218"/>
      <c r="T21" s="243"/>
      <c r="U21" s="1506"/>
      <c r="V21" s="1506"/>
      <c r="W21" s="1508"/>
      <c r="X21" s="272"/>
      <c r="Y21" s="243"/>
      <c r="Z21" s="1506"/>
      <c r="AA21" s="1506"/>
      <c r="AB21" s="1508"/>
      <c r="AC21" s="218"/>
      <c r="AD21" s="243"/>
      <c r="AE21" s="1508"/>
      <c r="AF21" s="1508"/>
      <c r="AG21" s="1508"/>
      <c r="AH21" s="218"/>
      <c r="AI21" s="243"/>
      <c r="AJ21" s="1508"/>
      <c r="AK21" s="1508"/>
      <c r="AL21" s="1508"/>
      <c r="AM21" s="218"/>
      <c r="AN21" s="243"/>
      <c r="AO21" s="1508"/>
      <c r="AP21" s="1508"/>
      <c r="AQ21" s="1508"/>
      <c r="AR21" s="272"/>
      <c r="AS21" s="243"/>
      <c r="AT21" s="1508"/>
      <c r="AU21" s="1508"/>
      <c r="AV21" s="1508"/>
      <c r="AW21" s="218"/>
      <c r="AX21" s="243"/>
      <c r="AY21" s="1508"/>
      <c r="AZ21" s="1508"/>
      <c r="BA21" s="1508"/>
      <c r="BB21" s="218"/>
      <c r="BC21" s="218"/>
      <c r="BD21" s="1508"/>
      <c r="BE21" s="1508"/>
      <c r="BF21" s="1508"/>
      <c r="BG21" s="218"/>
      <c r="BH21" s="243"/>
      <c r="BI21" s="1508"/>
      <c r="BJ21" s="1508"/>
      <c r="BK21" s="1508"/>
      <c r="BL21" s="218"/>
      <c r="BM21" s="243"/>
      <c r="BN21" s="1508"/>
      <c r="BO21" s="1508"/>
      <c r="BP21" s="1508"/>
      <c r="BQ21" s="1509"/>
    </row>
    <row r="22" spans="1:69" ht="9.75" hidden="1" customHeight="1" x14ac:dyDescent="0.25">
      <c r="A22" s="1510"/>
      <c r="B22" s="1510"/>
      <c r="C22" s="1510"/>
      <c r="D22" s="1510"/>
      <c r="E22" s="1510"/>
      <c r="F22" s="1514" t="s">
        <v>1238</v>
      </c>
      <c r="G22" s="1639" t="s">
        <v>1238</v>
      </c>
      <c r="H22" s="235" t="s">
        <v>1128</v>
      </c>
      <c r="I22" s="238"/>
      <c r="J22" s="389"/>
      <c r="K22" s="1507"/>
      <c r="L22" s="1507"/>
      <c r="M22" s="1504"/>
      <c r="N22" s="238"/>
      <c r="O22" s="239"/>
      <c r="P22" s="1507"/>
      <c r="Q22" s="1507"/>
      <c r="R22" s="1504"/>
      <c r="S22" s="238"/>
      <c r="T22" s="239"/>
      <c r="U22" s="1507"/>
      <c r="V22" s="1507"/>
      <c r="W22" s="1504"/>
      <c r="X22" s="238"/>
      <c r="Y22" s="239"/>
      <c r="Z22" s="1507"/>
      <c r="AA22" s="1507"/>
      <c r="AB22" s="1504"/>
      <c r="AC22" s="238"/>
      <c r="AD22" s="239"/>
      <c r="AE22" s="1504"/>
      <c r="AF22" s="1504"/>
      <c r="AG22" s="1504"/>
      <c r="AH22" s="238"/>
      <c r="AI22" s="239"/>
      <c r="AJ22" s="1504"/>
      <c r="AK22" s="1504"/>
      <c r="AL22" s="1504"/>
      <c r="AM22" s="238"/>
      <c r="AN22" s="239"/>
      <c r="AO22" s="1504"/>
      <c r="AP22" s="1504"/>
      <c r="AQ22" s="1504"/>
      <c r="AR22" s="238"/>
      <c r="AS22" s="239"/>
      <c r="AT22" s="1504"/>
      <c r="AU22" s="1504"/>
      <c r="AV22" s="1504"/>
      <c r="AW22" s="238"/>
      <c r="AX22" s="239"/>
      <c r="AY22" s="1504"/>
      <c r="AZ22" s="1504"/>
      <c r="BA22" s="1504"/>
      <c r="BB22" s="238"/>
      <c r="BC22" s="238"/>
      <c r="BD22" s="1504"/>
      <c r="BE22" s="1504"/>
      <c r="BF22" s="1504"/>
      <c r="BG22" s="238"/>
      <c r="BH22" s="239"/>
      <c r="BI22" s="1504"/>
      <c r="BJ22" s="1504"/>
      <c r="BK22" s="1504"/>
      <c r="BL22" s="238"/>
      <c r="BM22" s="239"/>
      <c r="BN22" s="1504"/>
      <c r="BO22" s="1504"/>
      <c r="BP22" s="1504"/>
      <c r="BQ22" s="1505"/>
    </row>
    <row r="23" spans="1:69" ht="9.75" hidden="1" customHeight="1" x14ac:dyDescent="0.25">
      <c r="A23" s="1510"/>
      <c r="B23" s="1510"/>
      <c r="C23" s="1510"/>
      <c r="D23" s="1510"/>
      <c r="E23" s="1510"/>
      <c r="F23" s="1510"/>
      <c r="G23" s="1510"/>
      <c r="H23" s="87" t="s">
        <v>1226</v>
      </c>
      <c r="I23" s="272"/>
      <c r="J23" s="390"/>
      <c r="K23" s="1654"/>
      <c r="L23" s="1654"/>
      <c r="M23" s="1655"/>
      <c r="N23" s="218"/>
      <c r="O23" s="243"/>
      <c r="P23" s="1506"/>
      <c r="Q23" s="1506"/>
      <c r="R23" s="1508"/>
      <c r="S23" s="218"/>
      <c r="T23" s="243"/>
      <c r="U23" s="1506"/>
      <c r="V23" s="1506"/>
      <c r="W23" s="1508"/>
      <c r="X23" s="272"/>
      <c r="Y23" s="243"/>
      <c r="Z23" s="1506"/>
      <c r="AA23" s="1506"/>
      <c r="AB23" s="1508"/>
      <c r="AC23" s="218"/>
      <c r="AD23" s="243"/>
      <c r="AE23" s="1508"/>
      <c r="AF23" s="1508"/>
      <c r="AG23" s="1508"/>
      <c r="AH23" s="218"/>
      <c r="AI23" s="243"/>
      <c r="AJ23" s="1508"/>
      <c r="AK23" s="1508"/>
      <c r="AL23" s="1508"/>
      <c r="AM23" s="218"/>
      <c r="AN23" s="243"/>
      <c r="AO23" s="1508"/>
      <c r="AP23" s="1508"/>
      <c r="AQ23" s="1508"/>
      <c r="AR23" s="272"/>
      <c r="AS23" s="243"/>
      <c r="AT23" s="1508"/>
      <c r="AU23" s="1508"/>
      <c r="AV23" s="1508"/>
      <c r="AW23" s="218"/>
      <c r="AX23" s="243"/>
      <c r="AY23" s="1508"/>
      <c r="AZ23" s="1508"/>
      <c r="BA23" s="1508"/>
      <c r="BB23" s="218"/>
      <c r="BC23" s="218"/>
      <c r="BD23" s="1508"/>
      <c r="BE23" s="1508"/>
      <c r="BF23" s="1508"/>
      <c r="BG23" s="218"/>
      <c r="BH23" s="243"/>
      <c r="BI23" s="1508"/>
      <c r="BJ23" s="1508"/>
      <c r="BK23" s="1508"/>
      <c r="BL23" s="218"/>
      <c r="BM23" s="243"/>
      <c r="BN23" s="1508"/>
      <c r="BO23" s="1508"/>
      <c r="BP23" s="1508"/>
      <c r="BQ23" s="1509"/>
    </row>
    <row r="24" spans="1:69" ht="9.75" hidden="1" customHeight="1" thickBot="1" x14ac:dyDescent="0.3">
      <c r="A24" s="1478"/>
      <c r="B24" s="1479"/>
      <c r="C24" s="1479"/>
      <c r="D24" s="1479"/>
      <c r="E24" s="1479"/>
      <c r="F24" s="1479"/>
      <c r="G24" s="1479"/>
      <c r="H24" s="100" t="s">
        <v>1128</v>
      </c>
      <c r="I24" s="221"/>
      <c r="J24" s="278"/>
      <c r="K24" s="1498"/>
      <c r="L24" s="1498"/>
      <c r="M24" s="1473"/>
      <c r="N24" s="221"/>
      <c r="O24" s="222"/>
      <c r="P24" s="1498"/>
      <c r="Q24" s="1498"/>
      <c r="R24" s="1473"/>
      <c r="S24" s="221"/>
      <c r="T24" s="222"/>
      <c r="U24" s="1498"/>
      <c r="V24" s="1498"/>
      <c r="W24" s="1473"/>
      <c r="X24" s="221"/>
      <c r="Y24" s="222"/>
      <c r="Z24" s="1498"/>
      <c r="AA24" s="1498"/>
      <c r="AB24" s="1473"/>
      <c r="AC24" s="221"/>
      <c r="AD24" s="222"/>
      <c r="AE24" s="1473"/>
      <c r="AF24" s="1473"/>
      <c r="AG24" s="1473"/>
      <c r="AH24" s="221"/>
      <c r="AI24" s="222"/>
      <c r="AJ24" s="1473"/>
      <c r="AK24" s="1473"/>
      <c r="AL24" s="1473"/>
      <c r="AM24" s="221"/>
      <c r="AN24" s="222"/>
      <c r="AO24" s="1473"/>
      <c r="AP24" s="1473"/>
      <c r="AQ24" s="1473"/>
      <c r="AR24" s="221"/>
      <c r="AS24" s="222"/>
      <c r="AT24" s="1473"/>
      <c r="AU24" s="1473"/>
      <c r="AV24" s="1473"/>
      <c r="AW24" s="221"/>
      <c r="AX24" s="222"/>
      <c r="AY24" s="1473"/>
      <c r="AZ24" s="1473"/>
      <c r="BA24" s="1473"/>
      <c r="BB24" s="221"/>
      <c r="BC24" s="221"/>
      <c r="BD24" s="1473"/>
      <c r="BE24" s="1473"/>
      <c r="BF24" s="1473"/>
      <c r="BG24" s="221"/>
      <c r="BH24" s="222"/>
      <c r="BI24" s="1473"/>
      <c r="BJ24" s="1473"/>
      <c r="BK24" s="1473"/>
      <c r="BL24" s="221"/>
      <c r="BM24" s="222"/>
      <c r="BN24" s="1473"/>
      <c r="BO24" s="1473"/>
      <c r="BP24" s="1473"/>
      <c r="BQ24" s="1491"/>
    </row>
    <row r="25" spans="1:69" ht="12" hidden="1" customHeight="1" x14ac:dyDescent="0.25">
      <c r="A25" s="1492">
        <v>9</v>
      </c>
      <c r="B25" s="1493" t="s">
        <v>1303</v>
      </c>
      <c r="C25" s="1494" t="s">
        <v>1304</v>
      </c>
      <c r="D25" s="1495"/>
      <c r="E25" s="1500" t="s">
        <v>1305</v>
      </c>
      <c r="F25" s="254" t="s">
        <v>1306</v>
      </c>
      <c r="G25" s="260">
        <f>24-J25-J27-O25-O27-T25-T27-Y25-Y27-AD25-AD27-AI25-AI27-AN25-AN27-AS25-AS27-AX25-AX27-BC25-BC27-BH25-BH27-BM25-BM27</f>
        <v>24</v>
      </c>
      <c r="H25" s="79" t="s">
        <v>1226</v>
      </c>
      <c r="I25" s="272"/>
      <c r="J25" s="219"/>
      <c r="K25" s="1503"/>
      <c r="L25" s="1503"/>
      <c r="M25" s="1472"/>
      <c r="N25" s="218"/>
      <c r="O25" s="219"/>
      <c r="P25" s="1503"/>
      <c r="Q25" s="1503"/>
      <c r="R25" s="1472"/>
      <c r="S25" s="218"/>
      <c r="T25" s="219"/>
      <c r="U25" s="1503"/>
      <c r="V25" s="1503"/>
      <c r="W25" s="1472"/>
      <c r="X25" s="272"/>
      <c r="Y25" s="219"/>
      <c r="Z25" s="1503"/>
      <c r="AA25" s="1503"/>
      <c r="AB25" s="1472"/>
      <c r="AC25" s="218"/>
      <c r="AD25" s="219"/>
      <c r="AE25" s="1472"/>
      <c r="AF25" s="1472"/>
      <c r="AG25" s="1472"/>
      <c r="AH25" s="218"/>
      <c r="AI25" s="219"/>
      <c r="AJ25" s="1472"/>
      <c r="AK25" s="1472"/>
      <c r="AL25" s="1472"/>
      <c r="AM25" s="218"/>
      <c r="AN25" s="219"/>
      <c r="AO25" s="1472"/>
      <c r="AP25" s="1472"/>
      <c r="AQ25" s="1472"/>
      <c r="AR25" s="272"/>
      <c r="AS25" s="219"/>
      <c r="AT25" s="1472"/>
      <c r="AU25" s="1472"/>
      <c r="AV25" s="1472"/>
      <c r="AW25" s="218"/>
      <c r="AX25" s="219"/>
      <c r="AY25" s="1472"/>
      <c r="AZ25" s="1472"/>
      <c r="BA25" s="1472"/>
      <c r="BB25" s="218"/>
      <c r="BC25" s="218"/>
      <c r="BD25" s="1472"/>
      <c r="BE25" s="1472"/>
      <c r="BF25" s="1472"/>
      <c r="BG25" s="218"/>
      <c r="BH25" s="219"/>
      <c r="BI25" s="1472"/>
      <c r="BJ25" s="1472"/>
      <c r="BK25" s="1472"/>
      <c r="BL25" s="218"/>
      <c r="BM25" s="219"/>
      <c r="BN25" s="1472"/>
      <c r="BO25" s="1472"/>
      <c r="BP25" s="1472"/>
      <c r="BQ25" s="1490"/>
    </row>
    <row r="26" spans="1:69" ht="12" hidden="1" customHeight="1" x14ac:dyDescent="0.25">
      <c r="A26" s="1510"/>
      <c r="B26" s="1510"/>
      <c r="C26" s="1510"/>
      <c r="D26" s="1510"/>
      <c r="E26" s="1510"/>
      <c r="F26" s="261" t="s">
        <v>1310</v>
      </c>
      <c r="G26" s="264">
        <f>96-J26-J28-O26-O28-T26-T28-Y26-Y28-AD26-AD28-AI26-AI28-AN26-AN28-AS26-AS28-AX26-AX28-BC26-BC28-BH26-BH28-BM26-BM28</f>
        <v>96</v>
      </c>
      <c r="H26" s="235" t="s">
        <v>1128</v>
      </c>
      <c r="I26" s="238"/>
      <c r="J26" s="389"/>
      <c r="K26" s="1507"/>
      <c r="L26" s="1507"/>
      <c r="M26" s="1504"/>
      <c r="N26" s="238"/>
      <c r="O26" s="239"/>
      <c r="P26" s="1507"/>
      <c r="Q26" s="1507"/>
      <c r="R26" s="1504"/>
      <c r="S26" s="238"/>
      <c r="T26" s="239"/>
      <c r="U26" s="1507"/>
      <c r="V26" s="1507"/>
      <c r="W26" s="1504"/>
      <c r="X26" s="238"/>
      <c r="Y26" s="239"/>
      <c r="Z26" s="1507"/>
      <c r="AA26" s="1507"/>
      <c r="AB26" s="1504"/>
      <c r="AC26" s="238"/>
      <c r="AD26" s="239"/>
      <c r="AE26" s="1504"/>
      <c r="AF26" s="1504"/>
      <c r="AG26" s="1504"/>
      <c r="AH26" s="238"/>
      <c r="AI26" s="239"/>
      <c r="AJ26" s="1504"/>
      <c r="AK26" s="1504"/>
      <c r="AL26" s="1504"/>
      <c r="AM26" s="238"/>
      <c r="AN26" s="239"/>
      <c r="AO26" s="1504"/>
      <c r="AP26" s="1504"/>
      <c r="AQ26" s="1504"/>
      <c r="AR26" s="238"/>
      <c r="AS26" s="239"/>
      <c r="AT26" s="1504"/>
      <c r="AU26" s="1504"/>
      <c r="AV26" s="1504"/>
      <c r="AW26" s="238"/>
      <c r="AX26" s="239"/>
      <c r="AY26" s="1504"/>
      <c r="AZ26" s="1504"/>
      <c r="BA26" s="1504"/>
      <c r="BB26" s="238"/>
      <c r="BC26" s="238"/>
      <c r="BD26" s="1504"/>
      <c r="BE26" s="1504"/>
      <c r="BF26" s="1504"/>
      <c r="BG26" s="238"/>
      <c r="BH26" s="239"/>
      <c r="BI26" s="1504"/>
      <c r="BJ26" s="1504"/>
      <c r="BK26" s="1504"/>
      <c r="BL26" s="238"/>
      <c r="BM26" s="239"/>
      <c r="BN26" s="1504"/>
      <c r="BO26" s="1504"/>
      <c r="BP26" s="1504"/>
      <c r="BQ26" s="1505"/>
    </row>
    <row r="27" spans="1:69" ht="12" hidden="1" customHeight="1" x14ac:dyDescent="0.25">
      <c r="A27" s="1510"/>
      <c r="B27" s="1510"/>
      <c r="C27" s="1510"/>
      <c r="D27" s="1510"/>
      <c r="E27" s="1510"/>
      <c r="F27" s="261" t="s">
        <v>1252</v>
      </c>
      <c r="G27" s="264">
        <f>2-X27</f>
        <v>2</v>
      </c>
      <c r="H27" s="87" t="s">
        <v>1226</v>
      </c>
      <c r="I27" s="272"/>
      <c r="J27" s="390"/>
      <c r="K27" s="1654"/>
      <c r="L27" s="1654"/>
      <c r="M27" s="1655"/>
      <c r="N27" s="218"/>
      <c r="O27" s="243"/>
      <c r="P27" s="1506"/>
      <c r="Q27" s="1506"/>
      <c r="R27" s="1508"/>
      <c r="S27" s="218"/>
      <c r="T27" s="243"/>
      <c r="U27" s="1506"/>
      <c r="V27" s="1506"/>
      <c r="W27" s="1508"/>
      <c r="X27" s="272"/>
      <c r="Y27" s="243"/>
      <c r="Z27" s="1506"/>
      <c r="AA27" s="1506"/>
      <c r="AB27" s="1508"/>
      <c r="AC27" s="218"/>
      <c r="AD27" s="243"/>
      <c r="AE27" s="1508"/>
      <c r="AF27" s="1508"/>
      <c r="AG27" s="1508"/>
      <c r="AH27" s="218"/>
      <c r="AI27" s="243"/>
      <c r="AJ27" s="1508"/>
      <c r="AK27" s="1508"/>
      <c r="AL27" s="1508"/>
      <c r="AM27" s="218"/>
      <c r="AN27" s="243"/>
      <c r="AO27" s="1508"/>
      <c r="AP27" s="1508"/>
      <c r="AQ27" s="1508"/>
      <c r="AR27" s="272"/>
      <c r="AS27" s="243"/>
      <c r="AT27" s="1508"/>
      <c r="AU27" s="1508"/>
      <c r="AV27" s="1508"/>
      <c r="AW27" s="218"/>
      <c r="AX27" s="243"/>
      <c r="AY27" s="1508"/>
      <c r="AZ27" s="1508"/>
      <c r="BA27" s="1508"/>
      <c r="BB27" s="218"/>
      <c r="BC27" s="218"/>
      <c r="BD27" s="1508"/>
      <c r="BE27" s="1508"/>
      <c r="BF27" s="1508"/>
      <c r="BG27" s="218"/>
      <c r="BH27" s="243"/>
      <c r="BI27" s="1508"/>
      <c r="BJ27" s="1508"/>
      <c r="BK27" s="1508"/>
      <c r="BL27" s="218"/>
      <c r="BM27" s="243"/>
      <c r="BN27" s="1508"/>
      <c r="BO27" s="1508"/>
      <c r="BP27" s="1508"/>
      <c r="BQ27" s="1509"/>
    </row>
    <row r="28" spans="1:69" ht="12" hidden="1" customHeight="1" thickBot="1" x14ac:dyDescent="0.3">
      <c r="A28" s="1511"/>
      <c r="B28" s="1510"/>
      <c r="C28" s="1510"/>
      <c r="D28" s="1479"/>
      <c r="E28" s="1511"/>
      <c r="F28" s="255"/>
      <c r="G28" s="263"/>
      <c r="H28" s="100" t="s">
        <v>1128</v>
      </c>
      <c r="I28" s="221"/>
      <c r="J28" s="278"/>
      <c r="K28" s="1498"/>
      <c r="L28" s="1498"/>
      <c r="M28" s="1473"/>
      <c r="N28" s="221"/>
      <c r="O28" s="222"/>
      <c r="P28" s="1498"/>
      <c r="Q28" s="1498"/>
      <c r="R28" s="1473"/>
      <c r="S28" s="221"/>
      <c r="T28" s="222"/>
      <c r="U28" s="1498"/>
      <c r="V28" s="1498"/>
      <c r="W28" s="1473"/>
      <c r="X28" s="221"/>
      <c r="Y28" s="222"/>
      <c r="Z28" s="1498"/>
      <c r="AA28" s="1498"/>
      <c r="AB28" s="1473"/>
      <c r="AC28" s="221"/>
      <c r="AD28" s="222"/>
      <c r="AE28" s="1473"/>
      <c r="AF28" s="1473"/>
      <c r="AG28" s="1473"/>
      <c r="AH28" s="221"/>
      <c r="AI28" s="222"/>
      <c r="AJ28" s="1473"/>
      <c r="AK28" s="1473"/>
      <c r="AL28" s="1473"/>
      <c r="AM28" s="221"/>
      <c r="AN28" s="222"/>
      <c r="AO28" s="1473"/>
      <c r="AP28" s="1473"/>
      <c r="AQ28" s="1473"/>
      <c r="AR28" s="221"/>
      <c r="AS28" s="222"/>
      <c r="AT28" s="1473"/>
      <c r="AU28" s="1473"/>
      <c r="AV28" s="1473"/>
      <c r="AW28" s="221"/>
      <c r="AX28" s="222"/>
      <c r="AY28" s="1473"/>
      <c r="AZ28" s="1473"/>
      <c r="BA28" s="1473"/>
      <c r="BB28" s="221"/>
      <c r="BC28" s="221"/>
      <c r="BD28" s="1473"/>
      <c r="BE28" s="1473"/>
      <c r="BF28" s="1473"/>
      <c r="BG28" s="221"/>
      <c r="BH28" s="222"/>
      <c r="BI28" s="1473"/>
      <c r="BJ28" s="1473"/>
      <c r="BK28" s="1473"/>
      <c r="BL28" s="221"/>
      <c r="BM28" s="222"/>
      <c r="BN28" s="1473"/>
      <c r="BO28" s="1473"/>
      <c r="BP28" s="1473"/>
      <c r="BQ28" s="1491"/>
    </row>
    <row r="29" spans="1:69" ht="15.75" hidden="1" customHeight="1" x14ac:dyDescent="0.25">
      <c r="A29" s="1492">
        <v>10</v>
      </c>
      <c r="B29" s="1493" t="s">
        <v>1311</v>
      </c>
      <c r="C29" s="1494" t="s">
        <v>1312</v>
      </c>
      <c r="D29" s="1495"/>
      <c r="E29" s="1499"/>
      <c r="F29" s="254" t="s">
        <v>1313</v>
      </c>
      <c r="G29" s="260">
        <f>4-AS29-AX29-BC29-BH29-BM29</f>
        <v>4</v>
      </c>
      <c r="H29" s="79" t="s">
        <v>1226</v>
      </c>
      <c r="I29" s="272"/>
      <c r="J29" s="219"/>
      <c r="K29" s="1503"/>
      <c r="L29" s="1503"/>
      <c r="M29" s="1472"/>
      <c r="N29" s="218"/>
      <c r="O29" s="219"/>
      <c r="P29" s="1503"/>
      <c r="Q29" s="1503"/>
      <c r="R29" s="1472"/>
      <c r="S29" s="218"/>
      <c r="T29" s="219"/>
      <c r="U29" s="1503"/>
      <c r="V29" s="1503"/>
      <c r="W29" s="1472"/>
      <c r="X29" s="272"/>
      <c r="Y29" s="219"/>
      <c r="Z29" s="1503"/>
      <c r="AA29" s="1503"/>
      <c r="AB29" s="1472"/>
      <c r="AC29" s="218"/>
      <c r="AD29" s="219"/>
      <c r="AE29" s="1472"/>
      <c r="AF29" s="1472"/>
      <c r="AG29" s="1472"/>
      <c r="AH29" s="218"/>
      <c r="AI29" s="219"/>
      <c r="AJ29" s="1472"/>
      <c r="AK29" s="1472"/>
      <c r="AL29" s="1472"/>
      <c r="AM29" s="218"/>
      <c r="AN29" s="219"/>
      <c r="AO29" s="1472"/>
      <c r="AP29" s="1472"/>
      <c r="AQ29" s="1472"/>
      <c r="AR29" s="272"/>
      <c r="AS29" s="219"/>
      <c r="AT29" s="1472"/>
      <c r="AU29" s="1472"/>
      <c r="AV29" s="1472"/>
      <c r="AW29" s="218"/>
      <c r="AX29" s="219"/>
      <c r="AY29" s="1472"/>
      <c r="AZ29" s="1472"/>
      <c r="BA29" s="1472"/>
      <c r="BB29" s="218"/>
      <c r="BC29" s="218"/>
      <c r="BD29" s="1472"/>
      <c r="BE29" s="1472"/>
      <c r="BF29" s="1472"/>
      <c r="BG29" s="218"/>
      <c r="BH29" s="219"/>
      <c r="BI29" s="1472"/>
      <c r="BJ29" s="1472"/>
      <c r="BK29" s="1472"/>
      <c r="BL29" s="218"/>
      <c r="BM29" s="219"/>
      <c r="BN29" s="1472"/>
      <c r="BO29" s="1472"/>
      <c r="BP29" s="1472"/>
      <c r="BQ29" s="1490"/>
    </row>
    <row r="30" spans="1:69" ht="15.75" hidden="1" customHeight="1" thickBot="1" x14ac:dyDescent="0.3">
      <c r="A30" s="1478"/>
      <c r="B30" s="1479"/>
      <c r="C30" s="1479"/>
      <c r="D30" s="1479"/>
      <c r="E30" s="1479"/>
      <c r="F30" s="255" t="s">
        <v>1315</v>
      </c>
      <c r="G30" s="263">
        <f>4-AR29-AW29-BB29-BG29-BL29</f>
        <v>4</v>
      </c>
      <c r="H30" s="100" t="s">
        <v>1128</v>
      </c>
      <c r="I30" s="221"/>
      <c r="J30" s="278"/>
      <c r="K30" s="1498"/>
      <c r="L30" s="1498"/>
      <c r="M30" s="1473"/>
      <c r="N30" s="221"/>
      <c r="O30" s="222"/>
      <c r="P30" s="1498"/>
      <c r="Q30" s="1498"/>
      <c r="R30" s="1473"/>
      <c r="S30" s="221"/>
      <c r="T30" s="222"/>
      <c r="U30" s="1498"/>
      <c r="V30" s="1498"/>
      <c r="W30" s="1473"/>
      <c r="X30" s="221"/>
      <c r="Y30" s="222"/>
      <c r="Z30" s="1498"/>
      <c r="AA30" s="1498"/>
      <c r="AB30" s="1473"/>
      <c r="AC30" s="221"/>
      <c r="AD30" s="222"/>
      <c r="AE30" s="1473"/>
      <c r="AF30" s="1473"/>
      <c r="AG30" s="1473"/>
      <c r="AH30" s="221"/>
      <c r="AI30" s="222"/>
      <c r="AJ30" s="1473"/>
      <c r="AK30" s="1473"/>
      <c r="AL30" s="1473"/>
      <c r="AM30" s="221"/>
      <c r="AN30" s="222"/>
      <c r="AO30" s="1473"/>
      <c r="AP30" s="1473"/>
      <c r="AQ30" s="1473"/>
      <c r="AR30" s="221"/>
      <c r="AS30" s="222"/>
      <c r="AT30" s="1473"/>
      <c r="AU30" s="1473"/>
      <c r="AV30" s="1473"/>
      <c r="AW30" s="221"/>
      <c r="AX30" s="222"/>
      <c r="AY30" s="1473"/>
      <c r="AZ30" s="1473"/>
      <c r="BA30" s="1473"/>
      <c r="BB30" s="221"/>
      <c r="BC30" s="221"/>
      <c r="BD30" s="1473"/>
      <c r="BE30" s="1473"/>
      <c r="BF30" s="1473"/>
      <c r="BG30" s="221"/>
      <c r="BH30" s="222"/>
      <c r="BI30" s="1473"/>
      <c r="BJ30" s="1473"/>
      <c r="BK30" s="1473"/>
      <c r="BL30" s="221"/>
      <c r="BM30" s="222"/>
      <c r="BN30" s="1473"/>
      <c r="BO30" s="1473"/>
      <c r="BP30" s="1473"/>
      <c r="BQ30" s="1491"/>
    </row>
    <row r="31" spans="1:69" ht="15.75" hidden="1" customHeight="1" x14ac:dyDescent="0.25">
      <c r="A31" s="1492">
        <v>11</v>
      </c>
      <c r="B31" s="1493" t="s">
        <v>1334</v>
      </c>
      <c r="C31" s="1494" t="s">
        <v>1335</v>
      </c>
      <c r="D31" s="1495"/>
      <c r="E31" s="1499"/>
      <c r="F31" s="216" t="s">
        <v>1241</v>
      </c>
      <c r="G31" s="260">
        <f>12-J31-O31-T31-Y31-AD31-AI31-AN31-AS31-AX31-BC31-BH31-BM31</f>
        <v>12</v>
      </c>
      <c r="H31" s="79" t="s">
        <v>1226</v>
      </c>
      <c r="I31" s="272"/>
      <c r="J31" s="219"/>
      <c r="K31" s="1503"/>
      <c r="L31" s="1503"/>
      <c r="M31" s="1472"/>
      <c r="N31" s="218"/>
      <c r="O31" s="219"/>
      <c r="P31" s="1503"/>
      <c r="Q31" s="1503"/>
      <c r="R31" s="1472"/>
      <c r="S31" s="218"/>
      <c r="T31" s="219"/>
      <c r="U31" s="1503"/>
      <c r="V31" s="1503"/>
      <c r="W31" s="1472"/>
      <c r="X31" s="272"/>
      <c r="Y31" s="219"/>
      <c r="Z31" s="1503"/>
      <c r="AA31" s="1503"/>
      <c r="AB31" s="1472"/>
      <c r="AC31" s="218"/>
      <c r="AD31" s="219"/>
      <c r="AE31" s="1472"/>
      <c r="AF31" s="1472"/>
      <c r="AG31" s="1472"/>
      <c r="AH31" s="218"/>
      <c r="AI31" s="219"/>
      <c r="AJ31" s="1472"/>
      <c r="AK31" s="1472"/>
      <c r="AL31" s="1472"/>
      <c r="AM31" s="218"/>
      <c r="AN31" s="219"/>
      <c r="AO31" s="1472"/>
      <c r="AP31" s="1472"/>
      <c r="AQ31" s="1472"/>
      <c r="AR31" s="272"/>
      <c r="AS31" s="219"/>
      <c r="AT31" s="1472"/>
      <c r="AU31" s="1472"/>
      <c r="AV31" s="1472"/>
      <c r="AW31" s="218"/>
      <c r="AX31" s="219"/>
      <c r="AY31" s="1472"/>
      <c r="AZ31" s="1472"/>
      <c r="BA31" s="1472"/>
      <c r="BB31" s="218"/>
      <c r="BC31" s="218"/>
      <c r="BD31" s="1472"/>
      <c r="BE31" s="1472"/>
      <c r="BF31" s="1472"/>
      <c r="BG31" s="218"/>
      <c r="BH31" s="219"/>
      <c r="BI31" s="1472"/>
      <c r="BJ31" s="1472"/>
      <c r="BK31" s="1472"/>
      <c r="BL31" s="218"/>
      <c r="BM31" s="219"/>
      <c r="BN31" s="1472"/>
      <c r="BO31" s="1472"/>
      <c r="BP31" s="1472"/>
      <c r="BQ31" s="1516"/>
    </row>
    <row r="32" spans="1:69" ht="15.75" hidden="1" customHeight="1" thickBot="1" x14ac:dyDescent="0.3">
      <c r="A32" s="1478"/>
      <c r="B32" s="1479"/>
      <c r="C32" s="1479"/>
      <c r="D32" s="1479"/>
      <c r="E32" s="1479"/>
      <c r="F32" s="220" t="s">
        <v>1252</v>
      </c>
      <c r="G32" s="263">
        <f>2-I31-N31-S31-X31-AC31-AH31-AM31-AR31-AW31-BB31-BG31-BL31</f>
        <v>2</v>
      </c>
      <c r="H32" s="100" t="s">
        <v>1128</v>
      </c>
      <c r="I32" s="221"/>
      <c r="J32" s="278"/>
      <c r="K32" s="1498"/>
      <c r="L32" s="1498"/>
      <c r="M32" s="1473"/>
      <c r="N32" s="221"/>
      <c r="O32" s="222"/>
      <c r="P32" s="1498"/>
      <c r="Q32" s="1498"/>
      <c r="R32" s="1473"/>
      <c r="S32" s="221"/>
      <c r="T32" s="222"/>
      <c r="U32" s="1498"/>
      <c r="V32" s="1498"/>
      <c r="W32" s="1473"/>
      <c r="X32" s="221"/>
      <c r="Y32" s="222"/>
      <c r="Z32" s="1498"/>
      <c r="AA32" s="1498"/>
      <c r="AB32" s="1473"/>
      <c r="AC32" s="221"/>
      <c r="AD32" s="222"/>
      <c r="AE32" s="1473"/>
      <c r="AF32" s="1473"/>
      <c r="AG32" s="1473"/>
      <c r="AH32" s="221"/>
      <c r="AI32" s="222"/>
      <c r="AJ32" s="1473"/>
      <c r="AK32" s="1473"/>
      <c r="AL32" s="1473"/>
      <c r="AM32" s="221"/>
      <c r="AN32" s="222"/>
      <c r="AO32" s="1473"/>
      <c r="AP32" s="1473"/>
      <c r="AQ32" s="1473"/>
      <c r="AR32" s="221"/>
      <c r="AS32" s="222"/>
      <c r="AT32" s="1473"/>
      <c r="AU32" s="1473"/>
      <c r="AV32" s="1473"/>
      <c r="AW32" s="221"/>
      <c r="AX32" s="222"/>
      <c r="AY32" s="1473"/>
      <c r="AZ32" s="1473"/>
      <c r="BA32" s="1473"/>
      <c r="BB32" s="221"/>
      <c r="BC32" s="221"/>
      <c r="BD32" s="1473"/>
      <c r="BE32" s="1473"/>
      <c r="BF32" s="1473"/>
      <c r="BG32" s="221"/>
      <c r="BH32" s="222"/>
      <c r="BI32" s="1473"/>
      <c r="BJ32" s="1473"/>
      <c r="BK32" s="1473"/>
      <c r="BL32" s="221"/>
      <c r="BM32" s="222"/>
      <c r="BN32" s="1473"/>
      <c r="BO32" s="1473"/>
      <c r="BP32" s="1473"/>
      <c r="BQ32" s="1491"/>
    </row>
    <row r="33" spans="1:69" x14ac:dyDescent="0.25">
      <c r="A33" s="1492"/>
      <c r="B33" s="1493" t="s">
        <v>1368</v>
      </c>
      <c r="C33" s="1640" t="s">
        <v>1352</v>
      </c>
      <c r="D33" s="1495" t="s">
        <v>1928</v>
      </c>
      <c r="E33" s="1500"/>
      <c r="F33" s="276" t="s">
        <v>1241</v>
      </c>
      <c r="G33" s="424">
        <f>(12-J33-O33-T33-Y33-AD33-AI33-AN33-AS33-AX33-BC33-BH33-BM33)</f>
        <v>0</v>
      </c>
      <c r="H33" s="79" t="s">
        <v>1226</v>
      </c>
      <c r="I33" s="272"/>
      <c r="J33" s="219" t="s">
        <v>1227</v>
      </c>
      <c r="K33" s="1503" t="s">
        <v>1246</v>
      </c>
      <c r="L33" s="1503" t="s">
        <v>1862</v>
      </c>
      <c r="M33" s="1472" t="s">
        <v>1862</v>
      </c>
      <c r="N33" s="218"/>
      <c r="O33" s="219" t="s">
        <v>1227</v>
      </c>
      <c r="P33" s="1503" t="s">
        <v>1257</v>
      </c>
      <c r="Q33" s="1503" t="s">
        <v>1873</v>
      </c>
      <c r="R33" s="1472" t="s">
        <v>1874</v>
      </c>
      <c r="S33" s="218"/>
      <c r="T33" s="219" t="s">
        <v>1227</v>
      </c>
      <c r="U33" s="1503" t="s">
        <v>1257</v>
      </c>
      <c r="V33" s="1503" t="s">
        <v>1892</v>
      </c>
      <c r="W33" s="1472" t="s">
        <v>1895</v>
      </c>
      <c r="X33" s="272"/>
      <c r="Y33" s="219" t="s">
        <v>1227</v>
      </c>
      <c r="Z33" s="1503" t="s">
        <v>1234</v>
      </c>
      <c r="AA33" s="1503" t="s">
        <v>1403</v>
      </c>
      <c r="AB33" s="1472" t="s">
        <v>1937</v>
      </c>
      <c r="AC33" s="218"/>
      <c r="AD33" s="219" t="s">
        <v>1227</v>
      </c>
      <c r="AE33" s="1472" t="s">
        <v>1268</v>
      </c>
      <c r="AF33" s="1472" t="s">
        <v>1990</v>
      </c>
      <c r="AG33" s="1472" t="s">
        <v>1990</v>
      </c>
      <c r="AH33" s="218"/>
      <c r="AI33" s="219" t="s">
        <v>1227</v>
      </c>
      <c r="AJ33" s="1472" t="s">
        <v>1268</v>
      </c>
      <c r="AK33" s="1472" t="s">
        <v>1257</v>
      </c>
      <c r="AL33" s="1472" t="s">
        <v>1246</v>
      </c>
      <c r="AM33" s="218"/>
      <c r="AN33" s="219" t="s">
        <v>1227</v>
      </c>
      <c r="AO33" s="1472" t="s">
        <v>1118</v>
      </c>
      <c r="AP33" s="1472" t="s">
        <v>1270</v>
      </c>
      <c r="AQ33" s="1472" t="s">
        <v>1270</v>
      </c>
      <c r="AR33" s="272"/>
      <c r="AS33" s="219" t="s">
        <v>1227</v>
      </c>
      <c r="AT33" s="1472" t="s">
        <v>1308</v>
      </c>
      <c r="AU33" s="1472" t="s">
        <v>1244</v>
      </c>
      <c r="AV33" s="1472" t="s">
        <v>1228</v>
      </c>
      <c r="AW33" s="218"/>
      <c r="AX33" s="219" t="s">
        <v>1227</v>
      </c>
      <c r="AY33" s="1472" t="s">
        <v>1079</v>
      </c>
      <c r="AZ33" s="1472" t="s">
        <v>1263</v>
      </c>
      <c r="BA33" s="1472" t="s">
        <v>1263</v>
      </c>
      <c r="BB33" s="218"/>
      <c r="BC33" s="218" t="s">
        <v>1227</v>
      </c>
      <c r="BD33" s="1472" t="s">
        <v>1249</v>
      </c>
      <c r="BE33" s="1472" t="s">
        <v>1242</v>
      </c>
      <c r="BF33" s="1472" t="s">
        <v>1242</v>
      </c>
      <c r="BG33" s="218"/>
      <c r="BH33" s="219" t="s">
        <v>1227</v>
      </c>
      <c r="BI33" s="1472" t="s">
        <v>1308</v>
      </c>
      <c r="BJ33" s="1472" t="s">
        <v>1244</v>
      </c>
      <c r="BK33" s="1472" t="s">
        <v>1260</v>
      </c>
      <c r="BL33" s="218"/>
      <c r="BM33" s="219" t="s">
        <v>1227</v>
      </c>
      <c r="BN33" s="1472" t="s">
        <v>993</v>
      </c>
      <c r="BO33" s="1472" t="s">
        <v>1079</v>
      </c>
      <c r="BP33" s="1472" t="s">
        <v>1236</v>
      </c>
      <c r="BQ33" s="1490"/>
    </row>
    <row r="34" spans="1:69" ht="15.75" thickBot="1" x14ac:dyDescent="0.3">
      <c r="A34" s="1478"/>
      <c r="B34" s="1479"/>
      <c r="C34" s="1479"/>
      <c r="D34" s="1479"/>
      <c r="E34" s="1479"/>
      <c r="F34" s="277" t="s">
        <v>1238</v>
      </c>
      <c r="G34" s="427" t="s">
        <v>1238</v>
      </c>
      <c r="H34" s="100" t="s">
        <v>1128</v>
      </c>
      <c r="I34" s="221"/>
      <c r="J34" s="278" t="s">
        <v>1227</v>
      </c>
      <c r="K34" s="1498"/>
      <c r="L34" s="1498"/>
      <c r="M34" s="1473"/>
      <c r="N34" s="221"/>
      <c r="O34" s="222" t="s">
        <v>1227</v>
      </c>
      <c r="P34" s="1498"/>
      <c r="Q34" s="1498"/>
      <c r="R34" s="1473"/>
      <c r="S34" s="221"/>
      <c r="T34" s="222" t="s">
        <v>1227</v>
      </c>
      <c r="U34" s="1498"/>
      <c r="V34" s="1498"/>
      <c r="W34" s="1473"/>
      <c r="X34" s="221"/>
      <c r="Y34" s="222" t="s">
        <v>1227</v>
      </c>
      <c r="Z34" s="1498"/>
      <c r="AA34" s="1498"/>
      <c r="AB34" s="1473"/>
      <c r="AC34" s="221"/>
      <c r="AD34" s="222" t="s">
        <v>1227</v>
      </c>
      <c r="AE34" s="1473"/>
      <c r="AF34" s="1473"/>
      <c r="AG34" s="1473"/>
      <c r="AH34" s="221"/>
      <c r="AI34" s="222" t="s">
        <v>1227</v>
      </c>
      <c r="AJ34" s="1473"/>
      <c r="AK34" s="1473"/>
      <c r="AL34" s="1473"/>
      <c r="AM34" s="221"/>
      <c r="AN34" s="222" t="s">
        <v>1227</v>
      </c>
      <c r="AO34" s="1473"/>
      <c r="AP34" s="1473"/>
      <c r="AQ34" s="1473"/>
      <c r="AR34" s="221"/>
      <c r="AS34" s="222" t="s">
        <v>1227</v>
      </c>
      <c r="AT34" s="1473"/>
      <c r="AU34" s="1473"/>
      <c r="AV34" s="1473"/>
      <c r="AW34" s="221"/>
      <c r="AX34" s="222" t="s">
        <v>1227</v>
      </c>
      <c r="AY34" s="1473"/>
      <c r="AZ34" s="1473"/>
      <c r="BA34" s="1473"/>
      <c r="BB34" s="221"/>
      <c r="BC34" s="221" t="s">
        <v>1227</v>
      </c>
      <c r="BD34" s="1473"/>
      <c r="BE34" s="1473"/>
      <c r="BF34" s="1473"/>
      <c r="BG34" s="221"/>
      <c r="BH34" s="222" t="s">
        <v>1227</v>
      </c>
      <c r="BI34" s="1473"/>
      <c r="BJ34" s="1473"/>
      <c r="BK34" s="1473"/>
      <c r="BL34" s="221"/>
      <c r="BM34" s="222" t="s">
        <v>1227</v>
      </c>
      <c r="BN34" s="1473"/>
      <c r="BO34" s="1473"/>
      <c r="BP34" s="1473"/>
      <c r="BQ34" s="1491"/>
    </row>
    <row r="35" spans="1:69" x14ac:dyDescent="0.25">
      <c r="A35" s="1492"/>
      <c r="B35" s="1493" t="s">
        <v>1369</v>
      </c>
      <c r="C35" s="1640" t="s">
        <v>1353</v>
      </c>
      <c r="D35" s="1495" t="s">
        <v>1928</v>
      </c>
      <c r="E35" s="1500"/>
      <c r="F35" s="276" t="s">
        <v>1241</v>
      </c>
      <c r="G35" s="424">
        <f>(12-J35-O35-T35-Y35-AD35-AI35-AN35-AS35-AX35-BC35-BH35-BM35)</f>
        <v>0</v>
      </c>
      <c r="H35" s="79" t="s">
        <v>1226</v>
      </c>
      <c r="I35" s="272"/>
      <c r="J35" s="219" t="s">
        <v>1227</v>
      </c>
      <c r="K35" s="1503" t="s">
        <v>1242</v>
      </c>
      <c r="L35" s="1503" t="s">
        <v>1863</v>
      </c>
      <c r="M35" s="1472" t="s">
        <v>1863</v>
      </c>
      <c r="N35" s="218"/>
      <c r="O35" s="219" t="s">
        <v>1227</v>
      </c>
      <c r="P35" s="1503" t="s">
        <v>1268</v>
      </c>
      <c r="Q35" s="1503" t="s">
        <v>1873</v>
      </c>
      <c r="R35" s="1472" t="s">
        <v>1874</v>
      </c>
      <c r="S35" s="218"/>
      <c r="T35" s="219" t="s">
        <v>1227</v>
      </c>
      <c r="U35" s="1503" t="s">
        <v>22</v>
      </c>
      <c r="V35" s="1503" t="s">
        <v>1892</v>
      </c>
      <c r="W35" s="1472" t="s">
        <v>1895</v>
      </c>
      <c r="X35" s="272"/>
      <c r="Y35" s="219" t="s">
        <v>1227</v>
      </c>
      <c r="Z35" s="1503" t="s">
        <v>1118</v>
      </c>
      <c r="AA35" s="1503" t="s">
        <v>1403</v>
      </c>
      <c r="AB35" s="1472" t="s">
        <v>1937</v>
      </c>
      <c r="AC35" s="218"/>
      <c r="AD35" s="219" t="s">
        <v>1227</v>
      </c>
      <c r="AE35" s="1472" t="s">
        <v>1244</v>
      </c>
      <c r="AF35" s="1472" t="s">
        <v>1990</v>
      </c>
      <c r="AG35" s="1472" t="s">
        <v>1990</v>
      </c>
      <c r="AH35" s="218"/>
      <c r="AI35" s="219" t="s">
        <v>1227</v>
      </c>
      <c r="AJ35" s="1472" t="s">
        <v>1244</v>
      </c>
      <c r="AK35" s="1472" t="s">
        <v>1257</v>
      </c>
      <c r="AL35" s="1472" t="s">
        <v>1246</v>
      </c>
      <c r="AM35" s="218"/>
      <c r="AN35" s="219" t="s">
        <v>1227</v>
      </c>
      <c r="AO35" s="1472" t="s">
        <v>1268</v>
      </c>
      <c r="AP35" s="1472" t="s">
        <v>1270</v>
      </c>
      <c r="AQ35" s="1472" t="s">
        <v>1270</v>
      </c>
      <c r="AR35" s="272"/>
      <c r="AS35" s="219" t="s">
        <v>1227</v>
      </c>
      <c r="AT35" s="1472" t="s">
        <v>22</v>
      </c>
      <c r="AU35" s="1472" t="s">
        <v>2061</v>
      </c>
      <c r="AV35" s="1472" t="s">
        <v>2061</v>
      </c>
      <c r="AW35" s="218"/>
      <c r="AX35" s="219" t="s">
        <v>1227</v>
      </c>
      <c r="AY35" s="1472" t="s">
        <v>1244</v>
      </c>
      <c r="AZ35" s="1472" t="s">
        <v>1271</v>
      </c>
      <c r="BA35" s="1472" t="s">
        <v>1271</v>
      </c>
      <c r="BB35" s="218"/>
      <c r="BC35" s="218" t="s">
        <v>1227</v>
      </c>
      <c r="BD35" s="1472" t="s">
        <v>1118</v>
      </c>
      <c r="BE35" s="1472" t="s">
        <v>1757</v>
      </c>
      <c r="BF35" s="1472" t="s">
        <v>1757</v>
      </c>
      <c r="BG35" s="218"/>
      <c r="BH35" s="219" t="s">
        <v>1227</v>
      </c>
      <c r="BI35" s="1472" t="s">
        <v>996</v>
      </c>
      <c r="BJ35" s="1472" t="s">
        <v>1260</v>
      </c>
      <c r="BK35" s="1472" t="s">
        <v>1260</v>
      </c>
      <c r="BL35" s="218"/>
      <c r="BM35" s="219" t="s">
        <v>1227</v>
      </c>
      <c r="BN35" s="1472" t="s">
        <v>993</v>
      </c>
      <c r="BO35" s="1472" t="s">
        <v>1079</v>
      </c>
      <c r="BP35" s="1472" t="s">
        <v>1236</v>
      </c>
      <c r="BQ35" s="1490"/>
    </row>
    <row r="36" spans="1:69" ht="15.75" thickBot="1" x14ac:dyDescent="0.3">
      <c r="A36" s="1478"/>
      <c r="B36" s="1479"/>
      <c r="C36" s="1479"/>
      <c r="D36" s="1479"/>
      <c r="E36" s="1479"/>
      <c r="F36" s="277" t="s">
        <v>1238</v>
      </c>
      <c r="G36" s="427" t="s">
        <v>1238</v>
      </c>
      <c r="H36" s="100" t="s">
        <v>1128</v>
      </c>
      <c r="I36" s="221"/>
      <c r="J36" s="278" t="s">
        <v>1227</v>
      </c>
      <c r="K36" s="1498"/>
      <c r="L36" s="1498"/>
      <c r="M36" s="1473"/>
      <c r="N36" s="221"/>
      <c r="O36" s="222" t="s">
        <v>1227</v>
      </c>
      <c r="P36" s="1498"/>
      <c r="Q36" s="1653"/>
      <c r="R36" s="1473"/>
      <c r="S36" s="221"/>
      <c r="T36" s="222" t="s">
        <v>1227</v>
      </c>
      <c r="U36" s="1498"/>
      <c r="V36" s="1498"/>
      <c r="W36" s="1473"/>
      <c r="X36" s="221"/>
      <c r="Y36" s="222" t="s">
        <v>1227</v>
      </c>
      <c r="Z36" s="1498"/>
      <c r="AA36" s="1498"/>
      <c r="AB36" s="1473"/>
      <c r="AC36" s="221"/>
      <c r="AD36" s="222" t="s">
        <v>1227</v>
      </c>
      <c r="AE36" s="1473"/>
      <c r="AF36" s="1473"/>
      <c r="AG36" s="1473"/>
      <c r="AH36" s="221"/>
      <c r="AI36" s="222" t="s">
        <v>1227</v>
      </c>
      <c r="AJ36" s="1473"/>
      <c r="AK36" s="1473"/>
      <c r="AL36" s="1473"/>
      <c r="AM36" s="221"/>
      <c r="AN36" s="222" t="s">
        <v>1227</v>
      </c>
      <c r="AO36" s="1473"/>
      <c r="AP36" s="1473"/>
      <c r="AQ36" s="1473"/>
      <c r="AR36" s="221"/>
      <c r="AS36" s="222" t="s">
        <v>1227</v>
      </c>
      <c r="AT36" s="1473"/>
      <c r="AU36" s="1473"/>
      <c r="AV36" s="1473"/>
      <c r="AW36" s="221"/>
      <c r="AX36" s="222" t="s">
        <v>1227</v>
      </c>
      <c r="AY36" s="1473"/>
      <c r="AZ36" s="1473"/>
      <c r="BA36" s="1473"/>
      <c r="BB36" s="221"/>
      <c r="BC36" s="221" t="s">
        <v>1227</v>
      </c>
      <c r="BD36" s="1473"/>
      <c r="BE36" s="1473"/>
      <c r="BF36" s="1473"/>
      <c r="BG36" s="221"/>
      <c r="BH36" s="222" t="s">
        <v>1227</v>
      </c>
      <c r="BI36" s="1473"/>
      <c r="BJ36" s="1473"/>
      <c r="BK36" s="1473"/>
      <c r="BL36" s="221"/>
      <c r="BM36" s="222" t="s">
        <v>1227</v>
      </c>
      <c r="BN36" s="1473"/>
      <c r="BO36" s="1473"/>
      <c r="BP36" s="1473"/>
      <c r="BQ36" s="1491"/>
    </row>
    <row r="37" spans="1:69" ht="15" customHeight="1" x14ac:dyDescent="0.25">
      <c r="A37" s="1492"/>
      <c r="B37" s="1493" t="s">
        <v>1366</v>
      </c>
      <c r="C37" s="1641" t="s">
        <v>1354</v>
      </c>
      <c r="D37" s="1495" t="s">
        <v>1928</v>
      </c>
      <c r="E37" s="1651" t="s">
        <v>1861</v>
      </c>
      <c r="F37" s="276" t="s">
        <v>1860</v>
      </c>
      <c r="G37" s="430">
        <f>22-J37-O37-T37-Y37-AD37-AI37-AN37-AS37-AX37-BC37-BH37-BM37</f>
        <v>9</v>
      </c>
      <c r="H37" s="79" t="s">
        <v>1226</v>
      </c>
      <c r="I37" s="272"/>
      <c r="J37" s="219" t="s">
        <v>1227</v>
      </c>
      <c r="K37" s="1503" t="s">
        <v>1242</v>
      </c>
      <c r="L37" s="1503" t="s">
        <v>1330</v>
      </c>
      <c r="M37" s="1472" t="s">
        <v>1864</v>
      </c>
      <c r="N37" s="218"/>
      <c r="O37" s="219" t="s">
        <v>1227</v>
      </c>
      <c r="P37" s="1503" t="s">
        <v>1244</v>
      </c>
      <c r="Q37" s="1503" t="s">
        <v>1257</v>
      </c>
      <c r="R37" s="1472" t="s">
        <v>1864</v>
      </c>
      <c r="S37" s="218"/>
      <c r="T37" s="219" t="s">
        <v>1227</v>
      </c>
      <c r="U37" s="1503" t="s">
        <v>1249</v>
      </c>
      <c r="V37" s="1503" t="s">
        <v>1119</v>
      </c>
      <c r="W37" s="1472" t="s">
        <v>1118</v>
      </c>
      <c r="X37" s="272"/>
      <c r="Y37" s="219" t="s">
        <v>1227</v>
      </c>
      <c r="Z37" s="1503" t="s">
        <v>1268</v>
      </c>
      <c r="AA37" s="1503" t="s">
        <v>1245</v>
      </c>
      <c r="AB37" s="1472" t="s">
        <v>1323</v>
      </c>
      <c r="AC37" s="218" t="s">
        <v>1227</v>
      </c>
      <c r="AD37" s="219" t="s">
        <v>1227</v>
      </c>
      <c r="AE37" s="1472" t="s">
        <v>1296</v>
      </c>
      <c r="AF37" s="1472" t="s">
        <v>1323</v>
      </c>
      <c r="AG37" s="1472" t="s">
        <v>1323</v>
      </c>
      <c r="AH37" s="273" t="s">
        <v>1288</v>
      </c>
      <c r="AI37" s="219" t="s">
        <v>1227</v>
      </c>
      <c r="AJ37" s="1472" t="s">
        <v>1288</v>
      </c>
      <c r="AK37" s="1472" t="s">
        <v>1286</v>
      </c>
      <c r="AL37" s="1472" t="s">
        <v>1286</v>
      </c>
      <c r="AM37" s="218"/>
      <c r="AN37" s="219" t="s">
        <v>1227</v>
      </c>
      <c r="AO37" s="1472" t="s">
        <v>1268</v>
      </c>
      <c r="AP37" s="1472" t="s">
        <v>1245</v>
      </c>
      <c r="AQ37" s="1472" t="s">
        <v>1336</v>
      </c>
      <c r="AR37" s="272" t="s">
        <v>1227</v>
      </c>
      <c r="AS37" s="219" t="s">
        <v>1227</v>
      </c>
      <c r="AT37" s="1472" t="s">
        <v>1119</v>
      </c>
      <c r="AU37" s="1472" t="s">
        <v>1244</v>
      </c>
      <c r="AV37" s="1472" t="s">
        <v>1244</v>
      </c>
      <c r="AW37" s="273" t="s">
        <v>1288</v>
      </c>
      <c r="AX37" s="219" t="s">
        <v>1227</v>
      </c>
      <c r="AY37" s="1472" t="s">
        <v>1288</v>
      </c>
      <c r="AZ37" s="1472" t="s">
        <v>1308</v>
      </c>
      <c r="BA37" s="1472" t="s">
        <v>1308</v>
      </c>
      <c r="BB37" s="419"/>
      <c r="BC37" s="419" t="s">
        <v>1227</v>
      </c>
      <c r="BD37" s="1649" t="s">
        <v>1265</v>
      </c>
      <c r="BE37" s="1649" t="s">
        <v>1242</v>
      </c>
      <c r="BF37" s="1649" t="s">
        <v>2141</v>
      </c>
      <c r="BG37" s="419"/>
      <c r="BH37" s="420" t="s">
        <v>1227</v>
      </c>
      <c r="BI37" s="1649" t="s">
        <v>1233</v>
      </c>
      <c r="BJ37" s="1649" t="s">
        <v>1244</v>
      </c>
      <c r="BK37" s="1649" t="s">
        <v>1244</v>
      </c>
      <c r="BL37" s="218"/>
      <c r="BM37" s="219" t="s">
        <v>1288</v>
      </c>
      <c r="BN37" s="1472" t="s">
        <v>996</v>
      </c>
      <c r="BO37" s="1472" t="s">
        <v>1236</v>
      </c>
      <c r="BP37" s="1472" t="s">
        <v>1268</v>
      </c>
      <c r="BQ37" s="1490"/>
    </row>
    <row r="38" spans="1:69" ht="15.75" thickBot="1" x14ac:dyDescent="0.3">
      <c r="A38" s="1478"/>
      <c r="B38" s="1479"/>
      <c r="C38" s="1637"/>
      <c r="D38" s="1479"/>
      <c r="E38" s="1652"/>
      <c r="F38" s="277" t="s">
        <v>1315</v>
      </c>
      <c r="G38" s="431">
        <f>4-I37-N37-S37-X37-AC37-AH37-AM37-AR37-AW37-BB37-BG37-BL37</f>
        <v>-2</v>
      </c>
      <c r="H38" s="100" t="s">
        <v>1128</v>
      </c>
      <c r="I38" s="221"/>
      <c r="J38" s="278" t="s">
        <v>1227</v>
      </c>
      <c r="K38" s="1498"/>
      <c r="L38" s="1498"/>
      <c r="M38" s="1473"/>
      <c r="N38" s="221"/>
      <c r="O38" s="222" t="s">
        <v>1227</v>
      </c>
      <c r="P38" s="1498"/>
      <c r="Q38" s="1498"/>
      <c r="R38" s="1473"/>
      <c r="S38" s="221"/>
      <c r="T38" s="222" t="s">
        <v>1227</v>
      </c>
      <c r="U38" s="1498"/>
      <c r="V38" s="1498"/>
      <c r="W38" s="1473"/>
      <c r="X38" s="221"/>
      <c r="Y38" s="222" t="s">
        <v>1227</v>
      </c>
      <c r="Z38" s="1498"/>
      <c r="AA38" s="1498"/>
      <c r="AB38" s="1473"/>
      <c r="AC38" s="221" t="s">
        <v>1227</v>
      </c>
      <c r="AD38" s="222" t="s">
        <v>1227</v>
      </c>
      <c r="AE38" s="1473"/>
      <c r="AF38" s="1473"/>
      <c r="AG38" s="1473"/>
      <c r="AH38" s="274" t="s">
        <v>1288</v>
      </c>
      <c r="AI38" s="222" t="s">
        <v>1227</v>
      </c>
      <c r="AJ38" s="1473"/>
      <c r="AK38" s="1473"/>
      <c r="AL38" s="1473"/>
      <c r="AM38" s="221"/>
      <c r="AN38" s="222" t="s">
        <v>1227</v>
      </c>
      <c r="AO38" s="1473"/>
      <c r="AP38" s="1473"/>
      <c r="AQ38" s="1473"/>
      <c r="AR38" s="221" t="s">
        <v>1227</v>
      </c>
      <c r="AS38" s="222" t="s">
        <v>1227</v>
      </c>
      <c r="AT38" s="1473"/>
      <c r="AU38" s="1473"/>
      <c r="AV38" s="1473"/>
      <c r="AW38" s="274" t="s">
        <v>1288</v>
      </c>
      <c r="AX38" s="222" t="s">
        <v>1227</v>
      </c>
      <c r="AY38" s="1473"/>
      <c r="AZ38" s="1473"/>
      <c r="BA38" s="1473"/>
      <c r="BB38" s="421"/>
      <c r="BC38" s="421" t="s">
        <v>1227</v>
      </c>
      <c r="BD38" s="1650"/>
      <c r="BE38" s="1650"/>
      <c r="BF38" s="1650"/>
      <c r="BG38" s="421"/>
      <c r="BH38" s="422" t="s">
        <v>1227</v>
      </c>
      <c r="BI38" s="1650"/>
      <c r="BJ38" s="1650"/>
      <c r="BK38" s="1650"/>
      <c r="BL38" s="221"/>
      <c r="BM38" s="222" t="s">
        <v>1288</v>
      </c>
      <c r="BN38" s="1473"/>
      <c r="BO38" s="1473"/>
      <c r="BP38" s="1473"/>
      <c r="BQ38" s="1491"/>
    </row>
    <row r="39" spans="1:69" ht="15" customHeight="1" x14ac:dyDescent="0.25">
      <c r="A39" s="1492"/>
      <c r="B39" s="1493" t="s">
        <v>1889</v>
      </c>
      <c r="C39" s="1640" t="s">
        <v>1888</v>
      </c>
      <c r="D39" s="1495" t="s">
        <v>1928</v>
      </c>
      <c r="E39" s="1512"/>
      <c r="F39" s="276" t="s">
        <v>1274</v>
      </c>
      <c r="G39" s="424">
        <f>10-J39-O39-T39-Y39-AD39-AI39-AN39-AS39-AX39-BC39-BH39-BM39</f>
        <v>0</v>
      </c>
      <c r="H39" s="79" t="s">
        <v>1226</v>
      </c>
      <c r="I39" s="403"/>
      <c r="J39" s="400"/>
      <c r="K39" s="1644"/>
      <c r="L39" s="1644"/>
      <c r="M39" s="1646"/>
      <c r="N39" s="399"/>
      <c r="O39" s="400"/>
      <c r="P39" s="1644"/>
      <c r="Q39" s="1644"/>
      <c r="R39" s="1646"/>
      <c r="S39" s="273" t="s">
        <v>1227</v>
      </c>
      <c r="T39" s="219" t="s">
        <v>1227</v>
      </c>
      <c r="U39" s="1503" t="s">
        <v>22</v>
      </c>
      <c r="V39" s="1503" t="s">
        <v>1265</v>
      </c>
      <c r="W39" s="1472" t="s">
        <v>1892</v>
      </c>
      <c r="X39" s="272"/>
      <c r="Y39" s="219" t="s">
        <v>1227</v>
      </c>
      <c r="Z39" s="1503" t="s">
        <v>1297</v>
      </c>
      <c r="AA39" s="1503" t="s">
        <v>1265</v>
      </c>
      <c r="AB39" s="1472" t="s">
        <v>22</v>
      </c>
      <c r="AC39" s="273" t="s">
        <v>1227</v>
      </c>
      <c r="AD39" s="219" t="s">
        <v>1227</v>
      </c>
      <c r="AE39" s="1472" t="s">
        <v>1260</v>
      </c>
      <c r="AF39" s="1472" t="s">
        <v>1242</v>
      </c>
      <c r="AG39" s="1472" t="s">
        <v>1962</v>
      </c>
      <c r="AH39" s="218"/>
      <c r="AI39" s="219" t="s">
        <v>1227</v>
      </c>
      <c r="AJ39" s="1472" t="s">
        <v>1233</v>
      </c>
      <c r="AK39" s="1472" t="s">
        <v>1094</v>
      </c>
      <c r="AL39" s="1472" t="s">
        <v>1079</v>
      </c>
      <c r="AM39" s="273" t="s">
        <v>1227</v>
      </c>
      <c r="AN39" s="219" t="s">
        <v>1227</v>
      </c>
      <c r="AO39" s="1472" t="s">
        <v>1231</v>
      </c>
      <c r="AP39" s="1472" t="s">
        <v>1265</v>
      </c>
      <c r="AQ39" s="1472" t="s">
        <v>1268</v>
      </c>
      <c r="AR39" s="272"/>
      <c r="AS39" s="219" t="s">
        <v>1227</v>
      </c>
      <c r="AT39" s="1472" t="s">
        <v>1233</v>
      </c>
      <c r="AU39" s="1472" t="s">
        <v>1230</v>
      </c>
      <c r="AV39" s="1472" t="s">
        <v>1079</v>
      </c>
      <c r="AW39" s="273" t="s">
        <v>1227</v>
      </c>
      <c r="AX39" s="219" t="s">
        <v>1227</v>
      </c>
      <c r="AY39" s="1472" t="s">
        <v>1233</v>
      </c>
      <c r="AZ39" s="1472" t="s">
        <v>996</v>
      </c>
      <c r="BA39" s="1472" t="s">
        <v>996</v>
      </c>
      <c r="BB39" s="218"/>
      <c r="BC39" s="218" t="s">
        <v>1227</v>
      </c>
      <c r="BD39" s="1472" t="s">
        <v>1231</v>
      </c>
      <c r="BE39" s="1472" t="s">
        <v>1268</v>
      </c>
      <c r="BF39" s="1472" t="s">
        <v>1322</v>
      </c>
      <c r="BG39" s="273" t="s">
        <v>1227</v>
      </c>
      <c r="BH39" s="219" t="s">
        <v>1227</v>
      </c>
      <c r="BI39" s="1472" t="s">
        <v>1233</v>
      </c>
      <c r="BJ39" s="1472" t="s">
        <v>1119</v>
      </c>
      <c r="BK39" s="1472" t="s">
        <v>1119</v>
      </c>
      <c r="BL39" s="218"/>
      <c r="BM39" s="219" t="s">
        <v>1227</v>
      </c>
      <c r="BN39" s="1472" t="s">
        <v>1294</v>
      </c>
      <c r="BO39" s="1472" t="s">
        <v>1094</v>
      </c>
      <c r="BP39" s="1472" t="s">
        <v>1094</v>
      </c>
      <c r="BQ39" s="1490" t="s">
        <v>1891</v>
      </c>
    </row>
    <row r="40" spans="1:69" ht="15.75" thickBot="1" x14ac:dyDescent="0.3">
      <c r="A40" s="1478"/>
      <c r="B40" s="1479"/>
      <c r="C40" s="1479"/>
      <c r="D40" s="1479"/>
      <c r="E40" s="1648"/>
      <c r="F40" s="277" t="s">
        <v>1948</v>
      </c>
      <c r="G40" s="425">
        <f>5-I39-N39-S39-X39-AC39-AH39-AM39-AR39-AW39-BB39-BG39-BL39</f>
        <v>0</v>
      </c>
      <c r="H40" s="100" t="s">
        <v>1128</v>
      </c>
      <c r="I40" s="401"/>
      <c r="J40" s="404"/>
      <c r="K40" s="1645"/>
      <c r="L40" s="1645"/>
      <c r="M40" s="1647"/>
      <c r="N40" s="401"/>
      <c r="O40" s="402"/>
      <c r="P40" s="1645"/>
      <c r="Q40" s="1645"/>
      <c r="R40" s="1647"/>
      <c r="S40" s="274" t="s">
        <v>1227</v>
      </c>
      <c r="T40" s="222" t="s">
        <v>1227</v>
      </c>
      <c r="U40" s="1498"/>
      <c r="V40" s="1498"/>
      <c r="W40" s="1473"/>
      <c r="X40" s="221"/>
      <c r="Y40" s="222" t="s">
        <v>1227</v>
      </c>
      <c r="Z40" s="1498"/>
      <c r="AA40" s="1498"/>
      <c r="AB40" s="1473"/>
      <c r="AC40" s="274" t="s">
        <v>1227</v>
      </c>
      <c r="AD40" s="222" t="s">
        <v>1227</v>
      </c>
      <c r="AE40" s="1473"/>
      <c r="AF40" s="1473"/>
      <c r="AG40" s="1473"/>
      <c r="AH40" s="221"/>
      <c r="AI40" s="222" t="s">
        <v>1227</v>
      </c>
      <c r="AJ40" s="1473"/>
      <c r="AK40" s="1473"/>
      <c r="AL40" s="1473"/>
      <c r="AM40" s="274" t="s">
        <v>1227</v>
      </c>
      <c r="AN40" s="222" t="s">
        <v>1227</v>
      </c>
      <c r="AO40" s="1473"/>
      <c r="AP40" s="1473"/>
      <c r="AQ40" s="1473"/>
      <c r="AR40" s="221"/>
      <c r="AS40" s="222" t="s">
        <v>1227</v>
      </c>
      <c r="AT40" s="1473"/>
      <c r="AU40" s="1473"/>
      <c r="AV40" s="1473"/>
      <c r="AW40" s="274" t="s">
        <v>1227</v>
      </c>
      <c r="AX40" s="222" t="s">
        <v>1227</v>
      </c>
      <c r="AY40" s="1473"/>
      <c r="AZ40" s="1473"/>
      <c r="BA40" s="1473"/>
      <c r="BB40" s="221"/>
      <c r="BC40" s="221" t="s">
        <v>1227</v>
      </c>
      <c r="BD40" s="1473"/>
      <c r="BE40" s="1473"/>
      <c r="BF40" s="1473"/>
      <c r="BG40" s="274" t="s">
        <v>1227</v>
      </c>
      <c r="BH40" s="222" t="s">
        <v>1227</v>
      </c>
      <c r="BI40" s="1473"/>
      <c r="BJ40" s="1473"/>
      <c r="BK40" s="1473"/>
      <c r="BL40" s="221"/>
      <c r="BM40" s="222" t="s">
        <v>1227</v>
      </c>
      <c r="BN40" s="1473"/>
      <c r="BO40" s="1473"/>
      <c r="BP40" s="1473"/>
      <c r="BQ40" s="1491"/>
    </row>
    <row r="41" spans="1:69" ht="15" customHeight="1" x14ac:dyDescent="0.25">
      <c r="A41" s="1492"/>
      <c r="B41" s="1493" t="s">
        <v>1951</v>
      </c>
      <c r="C41" s="1662" t="s">
        <v>1936</v>
      </c>
      <c r="D41" s="1495" t="s">
        <v>1928</v>
      </c>
      <c r="E41" s="1512"/>
      <c r="F41" s="276" t="s">
        <v>1949</v>
      </c>
      <c r="G41" s="428">
        <f>13-J41-O41-T41-Y41-AD41-AI41-AN41-AS41-AX41-BC41-BH41-BM41</f>
        <v>5</v>
      </c>
      <c r="H41" s="79" t="s">
        <v>1226</v>
      </c>
      <c r="I41" s="403"/>
      <c r="J41" s="400"/>
      <c r="K41" s="1644"/>
      <c r="L41" s="1644"/>
      <c r="M41" s="1646"/>
      <c r="N41" s="399"/>
      <c r="O41" s="400"/>
      <c r="P41" s="1644"/>
      <c r="Q41" s="1644"/>
      <c r="R41" s="1646"/>
      <c r="S41" s="399"/>
      <c r="T41" s="400"/>
      <c r="U41" s="1644"/>
      <c r="V41" s="1644"/>
      <c r="W41" s="1646"/>
      <c r="X41" s="403"/>
      <c r="Y41" s="400"/>
      <c r="Z41" s="1644"/>
      <c r="AA41" s="1644"/>
      <c r="AB41" s="1646"/>
      <c r="AC41" s="273" t="s">
        <v>1227</v>
      </c>
      <c r="AD41" s="219" t="s">
        <v>1227</v>
      </c>
      <c r="AE41" s="1472" t="s">
        <v>1296</v>
      </c>
      <c r="AF41" s="1472" t="s">
        <v>12</v>
      </c>
      <c r="AG41" s="1472" t="s">
        <v>1477</v>
      </c>
      <c r="AH41" s="218"/>
      <c r="AI41" s="219" t="s">
        <v>1227</v>
      </c>
      <c r="AJ41" s="1472" t="s">
        <v>1233</v>
      </c>
      <c r="AK41" s="1472" t="s">
        <v>996</v>
      </c>
      <c r="AL41" s="1472" t="s">
        <v>1477</v>
      </c>
      <c r="AM41" s="218"/>
      <c r="AN41" s="219" t="s">
        <v>1227</v>
      </c>
      <c r="AO41" s="1472" t="s">
        <v>1231</v>
      </c>
      <c r="AP41" s="1472" t="s">
        <v>1265</v>
      </c>
      <c r="AQ41" s="1472" t="s">
        <v>1268</v>
      </c>
      <c r="AR41" s="272"/>
      <c r="AS41" s="219" t="s">
        <v>1227</v>
      </c>
      <c r="AT41" s="1472" t="s">
        <v>1233</v>
      </c>
      <c r="AU41" s="1472" t="s">
        <v>1230</v>
      </c>
      <c r="AV41" s="1472" t="s">
        <v>1118</v>
      </c>
      <c r="AW41" s="218"/>
      <c r="AX41" s="219" t="s">
        <v>1227</v>
      </c>
      <c r="AY41" s="1472" t="s">
        <v>1233</v>
      </c>
      <c r="AZ41" s="1472" t="s">
        <v>996</v>
      </c>
      <c r="BA41" s="1472" t="s">
        <v>996</v>
      </c>
      <c r="BB41" s="218"/>
      <c r="BC41" s="218" t="s">
        <v>1227</v>
      </c>
      <c r="BD41" s="1472" t="s">
        <v>1231</v>
      </c>
      <c r="BE41" s="1472" t="s">
        <v>22</v>
      </c>
      <c r="BF41" s="1472" t="s">
        <v>22</v>
      </c>
      <c r="BG41" s="273" t="s">
        <v>1227</v>
      </c>
      <c r="BH41" s="219" t="s">
        <v>1227</v>
      </c>
      <c r="BI41" s="1472" t="s">
        <v>1233</v>
      </c>
      <c r="BJ41" s="1472" t="s">
        <v>996</v>
      </c>
      <c r="BK41" s="1472" t="s">
        <v>996</v>
      </c>
      <c r="BL41" s="218" t="s">
        <v>1227</v>
      </c>
      <c r="BM41" s="219" t="s">
        <v>1227</v>
      </c>
      <c r="BN41" s="1472" t="s">
        <v>1294</v>
      </c>
      <c r="BO41" s="1472" t="s">
        <v>1094</v>
      </c>
      <c r="BP41" s="1472" t="s">
        <v>1094</v>
      </c>
      <c r="BQ41" s="1490" t="s">
        <v>2207</v>
      </c>
    </row>
    <row r="42" spans="1:69" ht="15.75" thickBot="1" x14ac:dyDescent="0.3">
      <c r="A42" s="1478"/>
      <c r="B42" s="1479"/>
      <c r="C42" s="1663"/>
      <c r="D42" s="1479"/>
      <c r="E42" s="1648"/>
      <c r="F42" s="277" t="s">
        <v>1950</v>
      </c>
      <c r="G42" s="429">
        <f>8-I41-N41-S41-X41-AC41-AH41-AM41-AR41-AW41-BB41-BG41-BL41</f>
        <v>5</v>
      </c>
      <c r="H42" s="100" t="s">
        <v>1128</v>
      </c>
      <c r="I42" s="401"/>
      <c r="J42" s="404"/>
      <c r="K42" s="1645"/>
      <c r="L42" s="1645"/>
      <c r="M42" s="1647"/>
      <c r="N42" s="401"/>
      <c r="O42" s="402"/>
      <c r="P42" s="1645"/>
      <c r="Q42" s="1645"/>
      <c r="R42" s="1647"/>
      <c r="S42" s="401"/>
      <c r="T42" s="402"/>
      <c r="U42" s="1645"/>
      <c r="V42" s="1645"/>
      <c r="W42" s="1647"/>
      <c r="X42" s="401"/>
      <c r="Y42" s="402"/>
      <c r="Z42" s="1645"/>
      <c r="AA42" s="1645"/>
      <c r="AB42" s="1647"/>
      <c r="AC42" s="274" t="s">
        <v>1227</v>
      </c>
      <c r="AD42" s="222" t="s">
        <v>1227</v>
      </c>
      <c r="AE42" s="1473"/>
      <c r="AF42" s="1473"/>
      <c r="AG42" s="1473"/>
      <c r="AH42" s="221"/>
      <c r="AI42" s="222" t="s">
        <v>1227</v>
      </c>
      <c r="AJ42" s="1473"/>
      <c r="AK42" s="1473"/>
      <c r="AL42" s="1473"/>
      <c r="AM42" s="221"/>
      <c r="AN42" s="222" t="s">
        <v>1227</v>
      </c>
      <c r="AO42" s="1473"/>
      <c r="AP42" s="1473"/>
      <c r="AQ42" s="1473"/>
      <c r="AR42" s="221"/>
      <c r="AS42" s="222" t="s">
        <v>1227</v>
      </c>
      <c r="AT42" s="1473"/>
      <c r="AU42" s="1473"/>
      <c r="AV42" s="1473"/>
      <c r="AW42" s="221"/>
      <c r="AX42" s="222" t="s">
        <v>1227</v>
      </c>
      <c r="AY42" s="1473"/>
      <c r="AZ42" s="1473"/>
      <c r="BA42" s="1473"/>
      <c r="BB42" s="221"/>
      <c r="BC42" s="221" t="s">
        <v>1227</v>
      </c>
      <c r="BD42" s="1473"/>
      <c r="BE42" s="1473"/>
      <c r="BF42" s="1473"/>
      <c r="BG42" s="274" t="s">
        <v>1227</v>
      </c>
      <c r="BH42" s="222" t="s">
        <v>1227</v>
      </c>
      <c r="BI42" s="1473"/>
      <c r="BJ42" s="1473"/>
      <c r="BK42" s="1473"/>
      <c r="BL42" s="221" t="s">
        <v>1227</v>
      </c>
      <c r="BM42" s="222" t="s">
        <v>1227</v>
      </c>
      <c r="BN42" s="1473"/>
      <c r="BO42" s="1473"/>
      <c r="BP42" s="1473"/>
      <c r="BQ42" s="1491"/>
    </row>
    <row r="43" spans="1:69" ht="15.75" customHeight="1" x14ac:dyDescent="0.25"/>
    <row r="44" spans="1:69" ht="15.75" customHeight="1" x14ac:dyDescent="0.25">
      <c r="B44" s="405"/>
      <c r="C44" s="271" t="s">
        <v>1388</v>
      </c>
      <c r="H44" s="369"/>
      <c r="I44" s="369"/>
      <c r="J44" s="369"/>
      <c r="K44" s="369"/>
      <c r="L44" s="369"/>
      <c r="M44" s="369"/>
      <c r="N44" s="369"/>
      <c r="O44" s="369"/>
      <c r="P44" s="369"/>
      <c r="Q44" s="369"/>
    </row>
    <row r="45" spans="1:69" ht="15.75" customHeight="1" x14ac:dyDescent="0.25">
      <c r="B45" s="412"/>
      <c r="C45" t="s">
        <v>1338</v>
      </c>
    </row>
    <row r="46" spans="1:69" ht="15.75" customHeight="1" x14ac:dyDescent="0.25">
      <c r="B46" s="413"/>
      <c r="C46" t="s">
        <v>2031</v>
      </c>
    </row>
    <row r="47" spans="1:69" ht="15.75" customHeight="1" x14ac:dyDescent="0.25">
      <c r="B47" s="290"/>
      <c r="C47" s="271" t="s">
        <v>1389</v>
      </c>
    </row>
    <row r="48" spans="1:69" ht="15.75" customHeight="1" x14ac:dyDescent="0.25">
      <c r="B48" s="291"/>
      <c r="C48" s="271" t="s">
        <v>1390</v>
      </c>
    </row>
    <row r="49" spans="2:36" ht="15.75" customHeight="1" x14ac:dyDescent="0.25">
      <c r="B49" s="423"/>
      <c r="C49" s="271" t="s">
        <v>2140</v>
      </c>
    </row>
    <row r="50" spans="2:36" ht="15.75" customHeight="1" x14ac:dyDescent="0.25">
      <c r="B50" s="292" t="s">
        <v>1391</v>
      </c>
      <c r="C50" s="271" t="s">
        <v>1392</v>
      </c>
    </row>
    <row r="51" spans="2:36" ht="15.75" customHeight="1" x14ac:dyDescent="0.25">
      <c r="B51" s="293" t="s">
        <v>1391</v>
      </c>
      <c r="C51" s="271" t="s">
        <v>1393</v>
      </c>
      <c r="AJ51" t="s">
        <v>1316</v>
      </c>
    </row>
    <row r="52" spans="2:36" ht="15.75" customHeight="1" x14ac:dyDescent="0.25">
      <c r="B52" s="294" t="s">
        <v>1391</v>
      </c>
      <c r="C52" s="271" t="s">
        <v>1394</v>
      </c>
    </row>
    <row r="53" spans="2:36" ht="15.75" customHeight="1" x14ac:dyDescent="0.25"/>
    <row r="54" spans="2:36" ht="15.75" customHeight="1" x14ac:dyDescent="0.25"/>
    <row r="55" spans="2:36" ht="15.75" customHeight="1" x14ac:dyDescent="0.25"/>
    <row r="56" spans="2:36" ht="15.75" customHeight="1" x14ac:dyDescent="0.25"/>
    <row r="57" spans="2:36" ht="15.75" customHeight="1" x14ac:dyDescent="0.25"/>
    <row r="58" spans="2:36" ht="15.75" customHeight="1" x14ac:dyDescent="0.25"/>
    <row r="59" spans="2:36" ht="15.75" customHeight="1" x14ac:dyDescent="0.25"/>
    <row r="60" spans="2:36" ht="15.75" customHeight="1" x14ac:dyDescent="0.25"/>
    <row r="61" spans="2:36" ht="15.75" customHeight="1" x14ac:dyDescent="0.25"/>
    <row r="62" spans="2:36" ht="15.75" customHeight="1" x14ac:dyDescent="0.25"/>
    <row r="63" spans="2:36" ht="15.75" customHeight="1" x14ac:dyDescent="0.25"/>
    <row r="64" spans="2:3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sheetData>
  <mergeCells count="819">
    <mergeCell ref="BJ41:BJ42"/>
    <mergeCell ref="BK41:BK42"/>
    <mergeCell ref="BN41:BN42"/>
    <mergeCell ref="BO41:BO42"/>
    <mergeCell ref="BP41:BP42"/>
    <mergeCell ref="BQ41:BQ42"/>
    <mergeCell ref="AU41:AU42"/>
    <mergeCell ref="AV41:AV42"/>
    <mergeCell ref="AY41:AY42"/>
    <mergeCell ref="AZ41:AZ42"/>
    <mergeCell ref="BA41:BA42"/>
    <mergeCell ref="BD41:BD42"/>
    <mergeCell ref="BE41:BE42"/>
    <mergeCell ref="BF41:BF42"/>
    <mergeCell ref="BI41:BI42"/>
    <mergeCell ref="AF41:AF42"/>
    <mergeCell ref="AG41:AG42"/>
    <mergeCell ref="AJ41:AJ42"/>
    <mergeCell ref="AK41:AK42"/>
    <mergeCell ref="AL41:AL42"/>
    <mergeCell ref="AO41:AO42"/>
    <mergeCell ref="AP41:AP42"/>
    <mergeCell ref="AQ41:AQ42"/>
    <mergeCell ref="AT41:AT42"/>
    <mergeCell ref="Q41:Q42"/>
    <mergeCell ref="R41:R42"/>
    <mergeCell ref="U41:U42"/>
    <mergeCell ref="V41:V42"/>
    <mergeCell ref="W41:W42"/>
    <mergeCell ref="Z41:Z42"/>
    <mergeCell ref="AA41:AA42"/>
    <mergeCell ref="AB41:AB42"/>
    <mergeCell ref="AE41:AE42"/>
    <mergeCell ref="A41:A42"/>
    <mergeCell ref="B41:B42"/>
    <mergeCell ref="C41:C42"/>
    <mergeCell ref="D41:D42"/>
    <mergeCell ref="E41:E42"/>
    <mergeCell ref="K41:K42"/>
    <mergeCell ref="L41:L42"/>
    <mergeCell ref="M41:M42"/>
    <mergeCell ref="P41:P42"/>
    <mergeCell ref="A2:BQ2"/>
    <mergeCell ref="A3:A4"/>
    <mergeCell ref="B3:B4"/>
    <mergeCell ref="C3:C4"/>
    <mergeCell ref="D3:D4"/>
    <mergeCell ref="E3:E4"/>
    <mergeCell ref="F3:G4"/>
    <mergeCell ref="H3:H4"/>
    <mergeCell ref="I3:M3"/>
    <mergeCell ref="N3:R3"/>
    <mergeCell ref="BB4:BC4"/>
    <mergeCell ref="BG4:BH4"/>
    <mergeCell ref="BL4:BM4"/>
    <mergeCell ref="AW3:BA3"/>
    <mergeCell ref="BB3:BF3"/>
    <mergeCell ref="BG3:BK3"/>
    <mergeCell ref="BL3:BP3"/>
    <mergeCell ref="I4:J4"/>
    <mergeCell ref="N4:O4"/>
    <mergeCell ref="S4:T4"/>
    <mergeCell ref="X4:Y4"/>
    <mergeCell ref="AC4:AD4"/>
    <mergeCell ref="AH4:AI4"/>
    <mergeCell ref="S3:W3"/>
    <mergeCell ref="X3:AB3"/>
    <mergeCell ref="AC3:AG3"/>
    <mergeCell ref="AH3:AL3"/>
    <mergeCell ref="AM3:AQ3"/>
    <mergeCell ref="AR3:AV3"/>
    <mergeCell ref="A5:A6"/>
    <mergeCell ref="B5:B6"/>
    <mergeCell ref="C5:C6"/>
    <mergeCell ref="D5:D6"/>
    <mergeCell ref="E5:E6"/>
    <mergeCell ref="K5:K6"/>
    <mergeCell ref="AM4:AN4"/>
    <mergeCell ref="AR4:AS4"/>
    <mergeCell ref="AW4:AX4"/>
    <mergeCell ref="AA5:AA6"/>
    <mergeCell ref="AB5:AB6"/>
    <mergeCell ref="AE5:AE6"/>
    <mergeCell ref="L5:L6"/>
    <mergeCell ref="M5:M6"/>
    <mergeCell ref="P5:P6"/>
    <mergeCell ref="Q5:Q6"/>
    <mergeCell ref="R5:R6"/>
    <mergeCell ref="U5:U6"/>
    <mergeCell ref="BO5:BO6"/>
    <mergeCell ref="BP5:BP6"/>
    <mergeCell ref="BQ5:BQ6"/>
    <mergeCell ref="AZ5:AZ6"/>
    <mergeCell ref="BA5:BA6"/>
    <mergeCell ref="BD5:BD6"/>
    <mergeCell ref="BE5:BE6"/>
    <mergeCell ref="BF5:BF6"/>
    <mergeCell ref="BI5:BI6"/>
    <mergeCell ref="A7:A8"/>
    <mergeCell ref="B7:B8"/>
    <mergeCell ref="C7:C8"/>
    <mergeCell ref="D7:D8"/>
    <mergeCell ref="E7:E8"/>
    <mergeCell ref="K7:K8"/>
    <mergeCell ref="BJ5:BJ6"/>
    <mergeCell ref="BK5:BK6"/>
    <mergeCell ref="BN5:BN6"/>
    <mergeCell ref="AP5:AP6"/>
    <mergeCell ref="AQ5:AQ6"/>
    <mergeCell ref="AT5:AT6"/>
    <mergeCell ref="AU5:AU6"/>
    <mergeCell ref="AV5:AV6"/>
    <mergeCell ref="AY5:AY6"/>
    <mergeCell ref="AF5:AF6"/>
    <mergeCell ref="AG5:AG6"/>
    <mergeCell ref="AJ5:AJ6"/>
    <mergeCell ref="AK5:AK6"/>
    <mergeCell ref="AL5:AL6"/>
    <mergeCell ref="AO5:AO6"/>
    <mergeCell ref="V5:V6"/>
    <mergeCell ref="W5:W6"/>
    <mergeCell ref="Z5:Z6"/>
    <mergeCell ref="AA7:AA8"/>
    <mergeCell ref="AB7:AB8"/>
    <mergeCell ref="AE7:AE8"/>
    <mergeCell ref="L7:L8"/>
    <mergeCell ref="M7:M8"/>
    <mergeCell ref="P7:P8"/>
    <mergeCell ref="Q7:Q8"/>
    <mergeCell ref="R7:R8"/>
    <mergeCell ref="U7:U8"/>
    <mergeCell ref="BO7:BO8"/>
    <mergeCell ref="BP7:BP8"/>
    <mergeCell ref="BQ7:BQ8"/>
    <mergeCell ref="AZ7:AZ8"/>
    <mergeCell ref="BA7:BA8"/>
    <mergeCell ref="BD7:BD8"/>
    <mergeCell ref="BE7:BE8"/>
    <mergeCell ref="BF7:BF8"/>
    <mergeCell ref="BI7:BI8"/>
    <mergeCell ref="A9:A10"/>
    <mergeCell ref="B9:B10"/>
    <mergeCell ref="C9:C10"/>
    <mergeCell ref="D9:D10"/>
    <mergeCell ref="E9:E10"/>
    <mergeCell ref="K9:K10"/>
    <mergeCell ref="BJ7:BJ8"/>
    <mergeCell ref="BK7:BK8"/>
    <mergeCell ref="BN7:BN8"/>
    <mergeCell ref="AP7:AP8"/>
    <mergeCell ref="AQ7:AQ8"/>
    <mergeCell ref="AT7:AT8"/>
    <mergeCell ref="AU7:AU8"/>
    <mergeCell ref="AV7:AV8"/>
    <mergeCell ref="AY7:AY8"/>
    <mergeCell ref="AF7:AF8"/>
    <mergeCell ref="AG7:AG8"/>
    <mergeCell ref="AJ7:AJ8"/>
    <mergeCell ref="AK7:AK8"/>
    <mergeCell ref="AL7:AL8"/>
    <mergeCell ref="AO7:AO8"/>
    <mergeCell ref="V7:V8"/>
    <mergeCell ref="W7:W8"/>
    <mergeCell ref="Z7:Z8"/>
    <mergeCell ref="AA9:AA10"/>
    <mergeCell ref="AB9:AB10"/>
    <mergeCell ref="AE9:AE10"/>
    <mergeCell ref="L9:L10"/>
    <mergeCell ref="M9:M10"/>
    <mergeCell ref="P9:P10"/>
    <mergeCell ref="Q9:Q10"/>
    <mergeCell ref="R9:R10"/>
    <mergeCell ref="U9:U10"/>
    <mergeCell ref="BO9:BO10"/>
    <mergeCell ref="BP9:BP10"/>
    <mergeCell ref="BQ9:BQ10"/>
    <mergeCell ref="AZ9:AZ10"/>
    <mergeCell ref="BA9:BA10"/>
    <mergeCell ref="BD9:BD10"/>
    <mergeCell ref="BE9:BE10"/>
    <mergeCell ref="BF9:BF10"/>
    <mergeCell ref="BI9:BI10"/>
    <mergeCell ref="A11:A12"/>
    <mergeCell ref="B11:B12"/>
    <mergeCell ref="C11:C12"/>
    <mergeCell ref="D11:D12"/>
    <mergeCell ref="E11:E12"/>
    <mergeCell ref="K11:K12"/>
    <mergeCell ref="BJ9:BJ10"/>
    <mergeCell ref="BK9:BK10"/>
    <mergeCell ref="BN9:BN10"/>
    <mergeCell ref="AP9:AP10"/>
    <mergeCell ref="AQ9:AQ10"/>
    <mergeCell ref="AT9:AT10"/>
    <mergeCell ref="AU9:AU10"/>
    <mergeCell ref="AV9:AV10"/>
    <mergeCell ref="AY9:AY10"/>
    <mergeCell ref="AF9:AF10"/>
    <mergeCell ref="AG9:AG10"/>
    <mergeCell ref="AJ9:AJ10"/>
    <mergeCell ref="AK9:AK10"/>
    <mergeCell ref="AL9:AL10"/>
    <mergeCell ref="AO9:AO10"/>
    <mergeCell ref="V9:V10"/>
    <mergeCell ref="W9:W10"/>
    <mergeCell ref="Z9:Z10"/>
    <mergeCell ref="AA11:AA12"/>
    <mergeCell ref="AB11:AB12"/>
    <mergeCell ref="AE11:AE12"/>
    <mergeCell ref="L11:L12"/>
    <mergeCell ref="M11:M12"/>
    <mergeCell ref="P11:P12"/>
    <mergeCell ref="Q11:Q12"/>
    <mergeCell ref="R11:R12"/>
    <mergeCell ref="U11:U12"/>
    <mergeCell ref="BO11:BO12"/>
    <mergeCell ref="BP11:BP12"/>
    <mergeCell ref="BQ11:BQ12"/>
    <mergeCell ref="AZ11:AZ12"/>
    <mergeCell ref="BA11:BA12"/>
    <mergeCell ref="BD11:BD12"/>
    <mergeCell ref="BE11:BE12"/>
    <mergeCell ref="BF11:BF12"/>
    <mergeCell ref="BI11:BI12"/>
    <mergeCell ref="A13:A14"/>
    <mergeCell ref="B13:B14"/>
    <mergeCell ref="C13:C14"/>
    <mergeCell ref="D13:D14"/>
    <mergeCell ref="E13:E14"/>
    <mergeCell ref="K13:K14"/>
    <mergeCell ref="BJ11:BJ12"/>
    <mergeCell ref="BK11:BK12"/>
    <mergeCell ref="BN11:BN12"/>
    <mergeCell ref="AP11:AP12"/>
    <mergeCell ref="AQ11:AQ12"/>
    <mergeCell ref="AT11:AT12"/>
    <mergeCell ref="AU11:AU12"/>
    <mergeCell ref="AV11:AV12"/>
    <mergeCell ref="AY11:AY12"/>
    <mergeCell ref="AF11:AF12"/>
    <mergeCell ref="AG11:AG12"/>
    <mergeCell ref="AJ11:AJ12"/>
    <mergeCell ref="AK11:AK12"/>
    <mergeCell ref="AL11:AL12"/>
    <mergeCell ref="AO11:AO12"/>
    <mergeCell ref="V11:V12"/>
    <mergeCell ref="W11:W12"/>
    <mergeCell ref="Z11:Z12"/>
    <mergeCell ref="AA13:AA14"/>
    <mergeCell ref="AB13:AB14"/>
    <mergeCell ref="AE13:AE14"/>
    <mergeCell ref="L13:L14"/>
    <mergeCell ref="M13:M14"/>
    <mergeCell ref="P13:P14"/>
    <mergeCell ref="Q13:Q14"/>
    <mergeCell ref="R13:R14"/>
    <mergeCell ref="U13:U14"/>
    <mergeCell ref="BO13:BO14"/>
    <mergeCell ref="BP13:BP14"/>
    <mergeCell ref="BQ13:BQ14"/>
    <mergeCell ref="AZ13:AZ14"/>
    <mergeCell ref="BA13:BA14"/>
    <mergeCell ref="BD13:BD14"/>
    <mergeCell ref="BE13:BE14"/>
    <mergeCell ref="BF13:BF14"/>
    <mergeCell ref="BI13:BI14"/>
    <mergeCell ref="A15:A16"/>
    <mergeCell ref="B15:B16"/>
    <mergeCell ref="C15:C16"/>
    <mergeCell ref="D15:D16"/>
    <mergeCell ref="E15:E16"/>
    <mergeCell ref="K15:K16"/>
    <mergeCell ref="BJ13:BJ14"/>
    <mergeCell ref="BK13:BK14"/>
    <mergeCell ref="BN13:BN14"/>
    <mergeCell ref="AP13:AP14"/>
    <mergeCell ref="AQ13:AQ14"/>
    <mergeCell ref="AT13:AT14"/>
    <mergeCell ref="AU13:AU14"/>
    <mergeCell ref="AV13:AV14"/>
    <mergeCell ref="AY13:AY14"/>
    <mergeCell ref="AF13:AF14"/>
    <mergeCell ref="AG13:AG14"/>
    <mergeCell ref="AJ13:AJ14"/>
    <mergeCell ref="AK13:AK14"/>
    <mergeCell ref="AL13:AL14"/>
    <mergeCell ref="AO13:AO14"/>
    <mergeCell ref="V13:V14"/>
    <mergeCell ref="W13:W14"/>
    <mergeCell ref="Z13:Z14"/>
    <mergeCell ref="AA15:AA16"/>
    <mergeCell ref="AB15:AB16"/>
    <mergeCell ref="AE15:AE16"/>
    <mergeCell ref="L15:L16"/>
    <mergeCell ref="M15:M16"/>
    <mergeCell ref="P15:P16"/>
    <mergeCell ref="Q15:Q16"/>
    <mergeCell ref="R15:R16"/>
    <mergeCell ref="U15:U16"/>
    <mergeCell ref="BO15:BO16"/>
    <mergeCell ref="BP15:BP16"/>
    <mergeCell ref="BQ15:BQ16"/>
    <mergeCell ref="AZ15:AZ16"/>
    <mergeCell ref="BA15:BA16"/>
    <mergeCell ref="BD15:BD16"/>
    <mergeCell ref="BE15:BE16"/>
    <mergeCell ref="BF15:BF16"/>
    <mergeCell ref="BI15:BI16"/>
    <mergeCell ref="A17:A18"/>
    <mergeCell ref="B17:B18"/>
    <mergeCell ref="C17:C18"/>
    <mergeCell ref="D17:D18"/>
    <mergeCell ref="E17:E18"/>
    <mergeCell ref="K17:K18"/>
    <mergeCell ref="BJ15:BJ16"/>
    <mergeCell ref="BK15:BK16"/>
    <mergeCell ref="BN15:BN16"/>
    <mergeCell ref="AP15:AP16"/>
    <mergeCell ref="AQ15:AQ16"/>
    <mergeCell ref="AT15:AT16"/>
    <mergeCell ref="AU15:AU16"/>
    <mergeCell ref="AV15:AV16"/>
    <mergeCell ref="AY15:AY16"/>
    <mergeCell ref="AF15:AF16"/>
    <mergeCell ref="AG15:AG16"/>
    <mergeCell ref="AJ15:AJ16"/>
    <mergeCell ref="AK15:AK16"/>
    <mergeCell ref="AL15:AL16"/>
    <mergeCell ref="AO15:AO16"/>
    <mergeCell ref="V15:V16"/>
    <mergeCell ref="W15:W16"/>
    <mergeCell ref="Z15:Z16"/>
    <mergeCell ref="AA17:AA18"/>
    <mergeCell ref="AB17:AB18"/>
    <mergeCell ref="AE17:AE18"/>
    <mergeCell ref="L17:L18"/>
    <mergeCell ref="M17:M18"/>
    <mergeCell ref="P17:P18"/>
    <mergeCell ref="Q17:Q18"/>
    <mergeCell ref="R17:R18"/>
    <mergeCell ref="U17:U18"/>
    <mergeCell ref="BO17:BO18"/>
    <mergeCell ref="BP17:BP18"/>
    <mergeCell ref="BQ17:BQ18"/>
    <mergeCell ref="AZ17:AZ18"/>
    <mergeCell ref="BA17:BA18"/>
    <mergeCell ref="BD17:BD18"/>
    <mergeCell ref="BE17:BE18"/>
    <mergeCell ref="BF17:BF18"/>
    <mergeCell ref="BI17:BI18"/>
    <mergeCell ref="A19:A24"/>
    <mergeCell ref="B19:B24"/>
    <mergeCell ref="C19:C24"/>
    <mergeCell ref="D19:D24"/>
    <mergeCell ref="E19:E24"/>
    <mergeCell ref="F19:F21"/>
    <mergeCell ref="BJ17:BJ18"/>
    <mergeCell ref="BK17:BK18"/>
    <mergeCell ref="BN17:BN18"/>
    <mergeCell ref="AP17:AP18"/>
    <mergeCell ref="AQ17:AQ18"/>
    <mergeCell ref="AT17:AT18"/>
    <mergeCell ref="AU17:AU18"/>
    <mergeCell ref="AV17:AV18"/>
    <mergeCell ref="AY17:AY18"/>
    <mergeCell ref="AF17:AF18"/>
    <mergeCell ref="AG17:AG18"/>
    <mergeCell ref="AJ17:AJ18"/>
    <mergeCell ref="AK17:AK18"/>
    <mergeCell ref="AL17:AL18"/>
    <mergeCell ref="AO17:AO18"/>
    <mergeCell ref="V17:V18"/>
    <mergeCell ref="W17:W18"/>
    <mergeCell ref="Z17:Z18"/>
    <mergeCell ref="R19:R20"/>
    <mergeCell ref="U19:U20"/>
    <mergeCell ref="V19:V20"/>
    <mergeCell ref="W19:W20"/>
    <mergeCell ref="Z19:Z20"/>
    <mergeCell ref="AA19:AA20"/>
    <mergeCell ref="G19:G21"/>
    <mergeCell ref="K19:K20"/>
    <mergeCell ref="L19:L20"/>
    <mergeCell ref="M19:M20"/>
    <mergeCell ref="P19:P20"/>
    <mergeCell ref="Q19:Q20"/>
    <mergeCell ref="W21:W22"/>
    <mergeCell ref="AP19:AP20"/>
    <mergeCell ref="AQ19:AQ20"/>
    <mergeCell ref="AT19:AT20"/>
    <mergeCell ref="AU19:AU20"/>
    <mergeCell ref="AB19:AB20"/>
    <mergeCell ref="AE19:AE20"/>
    <mergeCell ref="AF19:AF20"/>
    <mergeCell ref="AG19:AG20"/>
    <mergeCell ref="AJ19:AJ20"/>
    <mergeCell ref="AK19:AK20"/>
    <mergeCell ref="BP19:BP20"/>
    <mergeCell ref="BQ19:BQ20"/>
    <mergeCell ref="K21:K22"/>
    <mergeCell ref="L21:L22"/>
    <mergeCell ref="M21:M22"/>
    <mergeCell ref="P21:P22"/>
    <mergeCell ref="Q21:Q22"/>
    <mergeCell ref="R21:R22"/>
    <mergeCell ref="U21:U22"/>
    <mergeCell ref="V21:V22"/>
    <mergeCell ref="BF19:BF20"/>
    <mergeCell ref="BI19:BI20"/>
    <mergeCell ref="BJ19:BJ20"/>
    <mergeCell ref="BK19:BK20"/>
    <mergeCell ref="BN19:BN20"/>
    <mergeCell ref="BO19:BO20"/>
    <mergeCell ref="AV19:AV20"/>
    <mergeCell ref="AY19:AY20"/>
    <mergeCell ref="AZ19:AZ20"/>
    <mergeCell ref="BA19:BA20"/>
    <mergeCell ref="BD19:BD20"/>
    <mergeCell ref="BE19:BE20"/>
    <mergeCell ref="AL19:AL20"/>
    <mergeCell ref="AO19:AO20"/>
    <mergeCell ref="BQ21:BQ22"/>
    <mergeCell ref="F22:F24"/>
    <mergeCell ref="G22:G24"/>
    <mergeCell ref="K23:K24"/>
    <mergeCell ref="L23:L24"/>
    <mergeCell ref="M23:M24"/>
    <mergeCell ref="BA21:BA22"/>
    <mergeCell ref="BD21:BD22"/>
    <mergeCell ref="BE21:BE22"/>
    <mergeCell ref="BF21:BF22"/>
    <mergeCell ref="BI21:BI22"/>
    <mergeCell ref="BJ21:BJ22"/>
    <mergeCell ref="AQ21:AQ22"/>
    <mergeCell ref="AT21:AT22"/>
    <mergeCell ref="AU21:AU22"/>
    <mergeCell ref="AV21:AV22"/>
    <mergeCell ref="AY21:AY22"/>
    <mergeCell ref="AZ21:AZ22"/>
    <mergeCell ref="AG21:AG22"/>
    <mergeCell ref="AJ21:AJ22"/>
    <mergeCell ref="AK21:AK22"/>
    <mergeCell ref="AL21:AL22"/>
    <mergeCell ref="AO21:AO22"/>
    <mergeCell ref="AL23:AL24"/>
    <mergeCell ref="AO23:AO24"/>
    <mergeCell ref="AP23:AP24"/>
    <mergeCell ref="AQ23:AQ24"/>
    <mergeCell ref="Z23:Z24"/>
    <mergeCell ref="AA23:AA24"/>
    <mergeCell ref="AB23:AB24"/>
    <mergeCell ref="AE23:AE24"/>
    <mergeCell ref="BP21:BP22"/>
    <mergeCell ref="BK21:BK22"/>
    <mergeCell ref="BN21:BN22"/>
    <mergeCell ref="BO21:BO22"/>
    <mergeCell ref="AP21:AP22"/>
    <mergeCell ref="Z21:Z22"/>
    <mergeCell ref="AA21:AA22"/>
    <mergeCell ref="AB21:AB22"/>
    <mergeCell ref="AE21:AE22"/>
    <mergeCell ref="AF21:AF22"/>
    <mergeCell ref="BN23:BN24"/>
    <mergeCell ref="BO23:BO24"/>
    <mergeCell ref="BP23:BP24"/>
    <mergeCell ref="AG23:AG24"/>
    <mergeCell ref="BQ23:BQ24"/>
    <mergeCell ref="A25:A28"/>
    <mergeCell ref="B25:B28"/>
    <mergeCell ref="C25:C28"/>
    <mergeCell ref="D25:D28"/>
    <mergeCell ref="E25:E28"/>
    <mergeCell ref="K25:K26"/>
    <mergeCell ref="BD23:BD24"/>
    <mergeCell ref="BE23:BE24"/>
    <mergeCell ref="BF23:BF24"/>
    <mergeCell ref="BI23:BI24"/>
    <mergeCell ref="BJ23:BJ24"/>
    <mergeCell ref="BK23:BK24"/>
    <mergeCell ref="AT23:AT24"/>
    <mergeCell ref="AU23:AU24"/>
    <mergeCell ref="AV23:AV24"/>
    <mergeCell ref="AY23:AY24"/>
    <mergeCell ref="AZ23:AZ24"/>
    <mergeCell ref="BA23:BA24"/>
    <mergeCell ref="P23:P24"/>
    <mergeCell ref="Q23:Q24"/>
    <mergeCell ref="AJ23:AJ24"/>
    <mergeCell ref="AK23:AK24"/>
    <mergeCell ref="AA25:AA26"/>
    <mergeCell ref="AB25:AB26"/>
    <mergeCell ref="AE25:AE26"/>
    <mergeCell ref="L25:L26"/>
    <mergeCell ref="M25:M26"/>
    <mergeCell ref="P25:P26"/>
    <mergeCell ref="Q25:Q26"/>
    <mergeCell ref="R25:R26"/>
    <mergeCell ref="U25:U26"/>
    <mergeCell ref="AF23:AF24"/>
    <mergeCell ref="R23:R24"/>
    <mergeCell ref="U23:U24"/>
    <mergeCell ref="V23:V24"/>
    <mergeCell ref="W23:W24"/>
    <mergeCell ref="BO25:BO26"/>
    <mergeCell ref="BP25:BP26"/>
    <mergeCell ref="BQ25:BQ26"/>
    <mergeCell ref="AZ25:AZ26"/>
    <mergeCell ref="BA25:BA26"/>
    <mergeCell ref="BD25:BD26"/>
    <mergeCell ref="BE25:BE26"/>
    <mergeCell ref="BF25:BF26"/>
    <mergeCell ref="BI25:BI26"/>
    <mergeCell ref="K27:K28"/>
    <mergeCell ref="L27:L28"/>
    <mergeCell ref="M27:M28"/>
    <mergeCell ref="P27:P28"/>
    <mergeCell ref="Q27:Q28"/>
    <mergeCell ref="R27:R28"/>
    <mergeCell ref="BJ25:BJ26"/>
    <mergeCell ref="BK25:BK26"/>
    <mergeCell ref="BN25:BN26"/>
    <mergeCell ref="AP25:AP26"/>
    <mergeCell ref="AQ25:AQ26"/>
    <mergeCell ref="AT25:AT26"/>
    <mergeCell ref="AU25:AU26"/>
    <mergeCell ref="AV25:AV26"/>
    <mergeCell ref="AY25:AY26"/>
    <mergeCell ref="AF25:AF26"/>
    <mergeCell ref="AG25:AG26"/>
    <mergeCell ref="AJ25:AJ26"/>
    <mergeCell ref="AK25:AK26"/>
    <mergeCell ref="AL25:AL26"/>
    <mergeCell ref="AO25:AO26"/>
    <mergeCell ref="V25:V26"/>
    <mergeCell ref="W25:W26"/>
    <mergeCell ref="Z25:Z26"/>
    <mergeCell ref="AE27:AE28"/>
    <mergeCell ref="AF27:AF28"/>
    <mergeCell ref="AG27:AG28"/>
    <mergeCell ref="AJ27:AJ28"/>
    <mergeCell ref="AK27:AK28"/>
    <mergeCell ref="AL27:AL28"/>
    <mergeCell ref="U27:U28"/>
    <mergeCell ref="V27:V28"/>
    <mergeCell ref="W27:W28"/>
    <mergeCell ref="Z27:Z28"/>
    <mergeCell ref="AA27:AA28"/>
    <mergeCell ref="AB27:AB28"/>
    <mergeCell ref="BA27:BA28"/>
    <mergeCell ref="BD27:BD28"/>
    <mergeCell ref="BE27:BE28"/>
    <mergeCell ref="BF27:BF28"/>
    <mergeCell ref="AO27:AO28"/>
    <mergeCell ref="AP27:AP28"/>
    <mergeCell ref="AQ27:AQ28"/>
    <mergeCell ref="AT27:AT28"/>
    <mergeCell ref="AU27:AU28"/>
    <mergeCell ref="AV27:AV28"/>
    <mergeCell ref="Q29:Q30"/>
    <mergeCell ref="R29:R30"/>
    <mergeCell ref="U29:U30"/>
    <mergeCell ref="V29:V30"/>
    <mergeCell ref="W29:W30"/>
    <mergeCell ref="Z29:Z30"/>
    <mergeCell ref="BQ27:BQ28"/>
    <mergeCell ref="A29:A30"/>
    <mergeCell ref="B29:B30"/>
    <mergeCell ref="C29:C30"/>
    <mergeCell ref="D29:D30"/>
    <mergeCell ref="E29:E30"/>
    <mergeCell ref="K29:K30"/>
    <mergeCell ref="L29:L30"/>
    <mergeCell ref="M29:M30"/>
    <mergeCell ref="P29:P30"/>
    <mergeCell ref="BI27:BI28"/>
    <mergeCell ref="BJ27:BJ28"/>
    <mergeCell ref="BK27:BK28"/>
    <mergeCell ref="BN27:BN28"/>
    <mergeCell ref="BO27:BO28"/>
    <mergeCell ref="BP27:BP28"/>
    <mergeCell ref="AY27:AY28"/>
    <mergeCell ref="AZ27:AZ28"/>
    <mergeCell ref="AO29:AO30"/>
    <mergeCell ref="AP29:AP30"/>
    <mergeCell ref="AQ29:AQ30"/>
    <mergeCell ref="AT29:AT30"/>
    <mergeCell ref="AA29:AA30"/>
    <mergeCell ref="AB29:AB30"/>
    <mergeCell ref="AE29:AE30"/>
    <mergeCell ref="AF29:AF30"/>
    <mergeCell ref="AG29:AG30"/>
    <mergeCell ref="AJ29:AJ30"/>
    <mergeCell ref="BO29:BO30"/>
    <mergeCell ref="BP29:BP30"/>
    <mergeCell ref="BQ29:BQ30"/>
    <mergeCell ref="A31:A32"/>
    <mergeCell ref="B31:B32"/>
    <mergeCell ref="C31:C32"/>
    <mergeCell ref="D31:D32"/>
    <mergeCell ref="E31:E32"/>
    <mergeCell ref="K31:K32"/>
    <mergeCell ref="L31:L32"/>
    <mergeCell ref="BE29:BE30"/>
    <mergeCell ref="BF29:BF30"/>
    <mergeCell ref="BI29:BI30"/>
    <mergeCell ref="BJ29:BJ30"/>
    <mergeCell ref="BK29:BK30"/>
    <mergeCell ref="BN29:BN30"/>
    <mergeCell ref="AU29:AU30"/>
    <mergeCell ref="AV29:AV30"/>
    <mergeCell ref="AY29:AY30"/>
    <mergeCell ref="AZ29:AZ30"/>
    <mergeCell ref="BA29:BA30"/>
    <mergeCell ref="BD29:BD30"/>
    <mergeCell ref="AK29:AK30"/>
    <mergeCell ref="AL29:AL30"/>
    <mergeCell ref="BP31:BP32"/>
    <mergeCell ref="BQ31:BQ32"/>
    <mergeCell ref="A33:A34"/>
    <mergeCell ref="B33:B34"/>
    <mergeCell ref="C33:C34"/>
    <mergeCell ref="D33:D34"/>
    <mergeCell ref="E33:E34"/>
    <mergeCell ref="BA31:BA32"/>
    <mergeCell ref="BD31:BD32"/>
    <mergeCell ref="BE31:BE32"/>
    <mergeCell ref="BF31:BF32"/>
    <mergeCell ref="BI31:BI32"/>
    <mergeCell ref="BJ31:BJ32"/>
    <mergeCell ref="AQ31:AQ32"/>
    <mergeCell ref="AT31:AT32"/>
    <mergeCell ref="AU31:AU32"/>
    <mergeCell ref="AV31:AV32"/>
    <mergeCell ref="AY31:AY32"/>
    <mergeCell ref="AZ31:AZ32"/>
    <mergeCell ref="AG31:AG32"/>
    <mergeCell ref="AJ31:AJ32"/>
    <mergeCell ref="AK31:AK32"/>
    <mergeCell ref="AL31:AL32"/>
    <mergeCell ref="AO31:AO32"/>
    <mergeCell ref="K33:K34"/>
    <mergeCell ref="L33:L34"/>
    <mergeCell ref="M33:M34"/>
    <mergeCell ref="P33:P34"/>
    <mergeCell ref="Q33:Q34"/>
    <mergeCell ref="R33:R34"/>
    <mergeCell ref="BK31:BK32"/>
    <mergeCell ref="BN31:BN32"/>
    <mergeCell ref="BO31:BO32"/>
    <mergeCell ref="AP31:AP32"/>
    <mergeCell ref="W31:W32"/>
    <mergeCell ref="Z31:Z32"/>
    <mergeCell ref="AA31:AA32"/>
    <mergeCell ref="AB31:AB32"/>
    <mergeCell ref="AE31:AE32"/>
    <mergeCell ref="AF31:AF32"/>
    <mergeCell ref="M31:M32"/>
    <mergeCell ref="P31:P32"/>
    <mergeCell ref="Q31:Q32"/>
    <mergeCell ref="R31:R32"/>
    <mergeCell ref="U31:U32"/>
    <mergeCell ref="V31:V32"/>
    <mergeCell ref="AE33:AE34"/>
    <mergeCell ref="AF33:AF34"/>
    <mergeCell ref="AG33:AG34"/>
    <mergeCell ref="AJ33:AJ34"/>
    <mergeCell ref="AK33:AK34"/>
    <mergeCell ref="AL33:AL34"/>
    <mergeCell ref="U33:U34"/>
    <mergeCell ref="V33:V34"/>
    <mergeCell ref="W33:W34"/>
    <mergeCell ref="Z33:Z34"/>
    <mergeCell ref="AA33:AA34"/>
    <mergeCell ref="AB33:AB34"/>
    <mergeCell ref="BA33:BA34"/>
    <mergeCell ref="BD33:BD34"/>
    <mergeCell ref="BE33:BE34"/>
    <mergeCell ref="BF33:BF34"/>
    <mergeCell ref="AO33:AO34"/>
    <mergeCell ref="AP33:AP34"/>
    <mergeCell ref="AQ33:AQ34"/>
    <mergeCell ref="AT33:AT34"/>
    <mergeCell ref="AU33:AU34"/>
    <mergeCell ref="AV33:AV34"/>
    <mergeCell ref="Q35:Q36"/>
    <mergeCell ref="R35:R36"/>
    <mergeCell ref="U35:U36"/>
    <mergeCell ref="V35:V36"/>
    <mergeCell ref="W35:W36"/>
    <mergeCell ref="Z35:Z36"/>
    <mergeCell ref="BQ33:BQ34"/>
    <mergeCell ref="A35:A36"/>
    <mergeCell ref="B35:B36"/>
    <mergeCell ref="C35:C36"/>
    <mergeCell ref="D35:D36"/>
    <mergeCell ref="E35:E36"/>
    <mergeCell ref="K35:K36"/>
    <mergeCell ref="L35:L36"/>
    <mergeCell ref="M35:M36"/>
    <mergeCell ref="P35:P36"/>
    <mergeCell ref="BI33:BI34"/>
    <mergeCell ref="BJ33:BJ34"/>
    <mergeCell ref="BK33:BK34"/>
    <mergeCell ref="BN33:BN34"/>
    <mergeCell ref="BO33:BO34"/>
    <mergeCell ref="BP33:BP34"/>
    <mergeCell ref="AY33:AY34"/>
    <mergeCell ref="AZ33:AZ34"/>
    <mergeCell ref="AO35:AO36"/>
    <mergeCell ref="AP35:AP36"/>
    <mergeCell ref="AQ35:AQ36"/>
    <mergeCell ref="AT35:AT36"/>
    <mergeCell ref="AA35:AA36"/>
    <mergeCell ref="AB35:AB36"/>
    <mergeCell ref="AE35:AE36"/>
    <mergeCell ref="AF35:AF36"/>
    <mergeCell ref="AG35:AG36"/>
    <mergeCell ref="AJ35:AJ36"/>
    <mergeCell ref="BO35:BO36"/>
    <mergeCell ref="BP35:BP36"/>
    <mergeCell ref="BQ35:BQ36"/>
    <mergeCell ref="A37:A38"/>
    <mergeCell ref="B37:B38"/>
    <mergeCell ref="C37:C38"/>
    <mergeCell ref="D37:D38"/>
    <mergeCell ref="E37:E38"/>
    <mergeCell ref="K37:K38"/>
    <mergeCell ref="L37:L38"/>
    <mergeCell ref="BE35:BE36"/>
    <mergeCell ref="BF35:BF36"/>
    <mergeCell ref="BI35:BI36"/>
    <mergeCell ref="BJ35:BJ36"/>
    <mergeCell ref="BK35:BK36"/>
    <mergeCell ref="BN35:BN36"/>
    <mergeCell ref="AU35:AU36"/>
    <mergeCell ref="AV35:AV36"/>
    <mergeCell ref="AY35:AY36"/>
    <mergeCell ref="AZ35:AZ36"/>
    <mergeCell ref="BA35:BA36"/>
    <mergeCell ref="BD35:BD36"/>
    <mergeCell ref="AK35:AK36"/>
    <mergeCell ref="AL35:AL36"/>
    <mergeCell ref="W37:W38"/>
    <mergeCell ref="Z37:Z38"/>
    <mergeCell ref="AA37:AA38"/>
    <mergeCell ref="AB37:AB38"/>
    <mergeCell ref="AE37:AE38"/>
    <mergeCell ref="AF37:AF38"/>
    <mergeCell ref="M37:M38"/>
    <mergeCell ref="P37:P38"/>
    <mergeCell ref="Q37:Q38"/>
    <mergeCell ref="R37:R38"/>
    <mergeCell ref="U37:U38"/>
    <mergeCell ref="V37:V38"/>
    <mergeCell ref="AQ37:AQ38"/>
    <mergeCell ref="AT37:AT38"/>
    <mergeCell ref="AU37:AU38"/>
    <mergeCell ref="AV37:AV38"/>
    <mergeCell ref="AY37:AY38"/>
    <mergeCell ref="AZ37:AZ38"/>
    <mergeCell ref="AG37:AG38"/>
    <mergeCell ref="AJ37:AJ38"/>
    <mergeCell ref="AK37:AK38"/>
    <mergeCell ref="AL37:AL38"/>
    <mergeCell ref="AO37:AO38"/>
    <mergeCell ref="AP37:AP38"/>
    <mergeCell ref="BK37:BK38"/>
    <mergeCell ref="BN37:BN38"/>
    <mergeCell ref="BO37:BO38"/>
    <mergeCell ref="BP37:BP38"/>
    <mergeCell ref="BQ37:BQ38"/>
    <mergeCell ref="BA37:BA38"/>
    <mergeCell ref="BD37:BD38"/>
    <mergeCell ref="BE37:BE38"/>
    <mergeCell ref="BF37:BF38"/>
    <mergeCell ref="BI37:BI38"/>
    <mergeCell ref="BJ37:BJ38"/>
    <mergeCell ref="A39:A40"/>
    <mergeCell ref="B39:B40"/>
    <mergeCell ref="C39:C40"/>
    <mergeCell ref="D39:D40"/>
    <mergeCell ref="E39:E40"/>
    <mergeCell ref="K39:K40"/>
    <mergeCell ref="L39:L40"/>
    <mergeCell ref="M39:M40"/>
    <mergeCell ref="P39:P40"/>
    <mergeCell ref="Q39:Q40"/>
    <mergeCell ref="R39:R40"/>
    <mergeCell ref="U39:U40"/>
    <mergeCell ref="V39:V40"/>
    <mergeCell ref="W39:W40"/>
    <mergeCell ref="Z39:Z40"/>
    <mergeCell ref="AA39:AA40"/>
    <mergeCell ref="AB39:AB40"/>
    <mergeCell ref="AE39:AE40"/>
    <mergeCell ref="AF39:AF40"/>
    <mergeCell ref="AG39:AG40"/>
    <mergeCell ref="AJ39:AJ40"/>
    <mergeCell ref="AK39:AK40"/>
    <mergeCell ref="AL39:AL40"/>
    <mergeCell ref="AO39:AO40"/>
    <mergeCell ref="AP39:AP40"/>
    <mergeCell ref="AQ39:AQ40"/>
    <mergeCell ref="AT39:AT40"/>
    <mergeCell ref="BJ39:BJ40"/>
    <mergeCell ref="BK39:BK40"/>
    <mergeCell ref="BN39:BN40"/>
    <mergeCell ref="BO39:BO40"/>
    <mergeCell ref="BP39:BP40"/>
    <mergeCell ref="BQ39:BQ40"/>
    <mergeCell ref="AU39:AU40"/>
    <mergeCell ref="AV39:AV40"/>
    <mergeCell ref="AY39:AY40"/>
    <mergeCell ref="AZ39:AZ40"/>
    <mergeCell ref="BA39:BA40"/>
    <mergeCell ref="BD39:BD40"/>
    <mergeCell ref="BE39:BE40"/>
    <mergeCell ref="BF39:BF40"/>
    <mergeCell ref="BI39:BI40"/>
  </mergeCells>
  <phoneticPr fontId="51" type="noConversion"/>
  <pageMargins left="0.7" right="0.7" top="0.75" bottom="0.75" header="0" footer="0"/>
  <pageSetup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A0143-3849-4E76-8B9B-70F3AACBE81F}">
  <sheetPr codeName="Hoja9"/>
  <dimension ref="A2:BQ1010"/>
  <sheetViews>
    <sheetView zoomScale="70" zoomScaleNormal="70" workbookViewId="0">
      <selection activeCell="P13" sqref="P13:P14"/>
    </sheetView>
  </sheetViews>
  <sheetFormatPr baseColWidth="10" defaultColWidth="14.42578125" defaultRowHeight="15" x14ac:dyDescent="0.25"/>
  <cols>
    <col min="1" max="1" width="4.42578125" customWidth="1"/>
    <col min="2" max="2" width="6.28515625" customWidth="1"/>
    <col min="3" max="3" width="14.7109375" customWidth="1"/>
    <col min="4" max="4" width="12.5703125" customWidth="1"/>
    <col min="5" max="5" width="15" customWidth="1"/>
    <col min="6" max="6" width="12.140625" customWidth="1"/>
    <col min="7" max="7" width="9.7109375" customWidth="1"/>
    <col min="8" max="8" width="8.28515625" customWidth="1"/>
    <col min="9" max="9" width="4.140625" customWidth="1"/>
    <col min="10" max="10" width="3.7109375" customWidth="1"/>
    <col min="11" max="11" width="3.85546875" customWidth="1"/>
    <col min="12" max="12" width="3.7109375" customWidth="1"/>
    <col min="13" max="13" width="3.85546875" customWidth="1"/>
    <col min="14" max="14" width="4.140625" customWidth="1"/>
    <col min="15" max="15" width="3.7109375" customWidth="1"/>
    <col min="16" max="16" width="3.85546875" customWidth="1"/>
    <col min="17" max="17" width="3.7109375" customWidth="1"/>
    <col min="18" max="18" width="3.85546875" customWidth="1"/>
    <col min="19" max="19" width="4.140625" customWidth="1"/>
    <col min="20" max="20" width="3.7109375" customWidth="1"/>
    <col min="21" max="21" width="3.85546875" customWidth="1"/>
    <col min="22" max="22" width="3.7109375" customWidth="1"/>
    <col min="23" max="23" width="3.85546875" customWidth="1"/>
    <col min="24" max="24" width="4.140625" customWidth="1"/>
    <col min="25" max="25" width="3.7109375" customWidth="1"/>
    <col min="26" max="26" width="3.85546875" customWidth="1"/>
    <col min="27" max="27" width="3.7109375" customWidth="1"/>
    <col min="28" max="28" width="3.85546875" customWidth="1"/>
    <col min="29" max="29" width="4.140625" customWidth="1"/>
    <col min="30" max="30" width="3.7109375" customWidth="1"/>
    <col min="31" max="31" width="3.85546875" customWidth="1"/>
    <col min="32" max="32" width="3.7109375" customWidth="1"/>
    <col min="33" max="33" width="3.85546875" customWidth="1"/>
    <col min="34" max="34" width="4.140625" customWidth="1"/>
    <col min="35" max="35" width="3.7109375" customWidth="1"/>
    <col min="36" max="36" width="3.85546875" customWidth="1"/>
    <col min="37" max="37" width="3.7109375" customWidth="1"/>
    <col min="38" max="38" width="3.85546875" customWidth="1"/>
    <col min="39" max="39" width="4.140625" customWidth="1"/>
    <col min="40" max="40" width="3.7109375" customWidth="1"/>
    <col min="41" max="41" width="3.85546875" customWidth="1"/>
    <col min="42" max="42" width="3.7109375" customWidth="1"/>
    <col min="43" max="43" width="3.85546875" customWidth="1"/>
    <col min="44" max="44" width="4.140625" customWidth="1"/>
    <col min="45" max="45" width="3.7109375" customWidth="1"/>
    <col min="46" max="46" width="3.85546875" customWidth="1"/>
    <col min="47" max="47" width="3.7109375" customWidth="1"/>
    <col min="48" max="48" width="3.85546875" customWidth="1"/>
    <col min="49" max="49" width="4.140625" customWidth="1"/>
    <col min="50" max="50" width="3.7109375" customWidth="1"/>
    <col min="51" max="51" width="3.85546875" customWidth="1"/>
    <col min="52" max="52" width="3.7109375" customWidth="1"/>
    <col min="53" max="53" width="3.85546875" customWidth="1"/>
    <col min="54" max="54" width="4.140625" customWidth="1"/>
    <col min="55" max="55" width="3.7109375" customWidth="1"/>
    <col min="56" max="56" width="3.85546875" customWidth="1"/>
    <col min="57" max="57" width="3.7109375" customWidth="1"/>
    <col min="58" max="58" width="3.85546875" customWidth="1"/>
    <col min="59" max="59" width="4.140625" customWidth="1"/>
    <col min="60" max="60" width="3.7109375" customWidth="1"/>
    <col min="61" max="61" width="3.85546875" customWidth="1"/>
    <col min="62" max="62" width="3.7109375" customWidth="1"/>
    <col min="63" max="63" width="3.85546875" customWidth="1"/>
    <col min="64" max="64" width="4.140625" customWidth="1"/>
    <col min="65" max="65" width="3.7109375" customWidth="1"/>
    <col min="66" max="66" width="3.85546875" customWidth="1"/>
    <col min="67" max="67" width="3.7109375" customWidth="1"/>
    <col min="68" max="68" width="3.85546875" customWidth="1"/>
    <col min="69" max="69" width="34" customWidth="1"/>
  </cols>
  <sheetData>
    <row r="2" spans="1:69" ht="24.75" customHeight="1" x14ac:dyDescent="0.25">
      <c r="A2" s="1469" t="s">
        <v>1858</v>
      </c>
      <c r="B2" s="1470"/>
      <c r="C2" s="1470"/>
      <c r="D2" s="1470"/>
      <c r="E2" s="1470"/>
      <c r="F2" s="1470"/>
      <c r="G2" s="1470"/>
      <c r="H2" s="1470"/>
      <c r="I2" s="1470"/>
      <c r="J2" s="1470"/>
      <c r="K2" s="1470"/>
      <c r="L2" s="1470"/>
      <c r="M2" s="1470"/>
      <c r="N2" s="1470"/>
      <c r="O2" s="1470"/>
      <c r="P2" s="1470"/>
      <c r="Q2" s="1470"/>
      <c r="R2" s="1470"/>
      <c r="S2" s="1470"/>
      <c r="T2" s="1470"/>
      <c r="U2" s="1470"/>
      <c r="V2" s="1470"/>
      <c r="W2" s="1470"/>
      <c r="X2" s="1470"/>
      <c r="Y2" s="1470"/>
      <c r="Z2" s="1470"/>
      <c r="AA2" s="1470"/>
      <c r="AB2" s="1470"/>
      <c r="AC2" s="1470"/>
      <c r="AD2" s="1470"/>
      <c r="AE2" s="1470"/>
      <c r="AF2" s="1470"/>
      <c r="AG2" s="1470"/>
      <c r="AH2" s="1470"/>
      <c r="AI2" s="1470"/>
      <c r="AJ2" s="1470"/>
      <c r="AK2" s="1470"/>
      <c r="AL2" s="1470"/>
      <c r="AM2" s="1470"/>
      <c r="AN2" s="1470"/>
      <c r="AO2" s="1470"/>
      <c r="AP2" s="1470"/>
      <c r="AQ2" s="1470"/>
      <c r="AR2" s="1470"/>
      <c r="AS2" s="1470"/>
      <c r="AT2" s="1470"/>
      <c r="AU2" s="1470"/>
      <c r="AV2" s="1470"/>
      <c r="AW2" s="1470"/>
      <c r="AX2" s="1470"/>
      <c r="AY2" s="1470"/>
      <c r="AZ2" s="1470"/>
      <c r="BA2" s="1470"/>
      <c r="BB2" s="1470"/>
      <c r="BC2" s="1470"/>
      <c r="BD2" s="1470"/>
      <c r="BE2" s="1470"/>
      <c r="BF2" s="1470"/>
      <c r="BG2" s="1470"/>
      <c r="BH2" s="1470"/>
      <c r="BI2" s="1470"/>
      <c r="BJ2" s="1470"/>
      <c r="BK2" s="1470"/>
      <c r="BL2" s="1470"/>
      <c r="BM2" s="1470"/>
      <c r="BN2" s="1470"/>
      <c r="BO2" s="1470"/>
      <c r="BP2" s="1470"/>
      <c r="BQ2" s="1471"/>
    </row>
    <row r="3" spans="1:69" ht="18" customHeight="1" x14ac:dyDescent="0.25">
      <c r="A3" s="1477" t="s">
        <v>1</v>
      </c>
      <c r="B3" s="1477" t="s">
        <v>2</v>
      </c>
      <c r="C3" s="1477" t="s">
        <v>1210</v>
      </c>
      <c r="D3" s="1480" t="s">
        <v>1211</v>
      </c>
      <c r="E3" s="1481" t="s">
        <v>1212</v>
      </c>
      <c r="F3" s="1485" t="s">
        <v>1213</v>
      </c>
      <c r="G3" s="1486"/>
      <c r="H3" s="1489" t="s">
        <v>1214</v>
      </c>
      <c r="I3" s="1482" t="s">
        <v>7</v>
      </c>
      <c r="J3" s="1483"/>
      <c r="K3" s="1483"/>
      <c r="L3" s="1483"/>
      <c r="M3" s="1484"/>
      <c r="N3" s="1482" t="s">
        <v>8</v>
      </c>
      <c r="O3" s="1483"/>
      <c r="P3" s="1483"/>
      <c r="Q3" s="1483"/>
      <c r="R3" s="1484"/>
      <c r="S3" s="1482" t="s">
        <v>9</v>
      </c>
      <c r="T3" s="1483"/>
      <c r="U3" s="1483"/>
      <c r="V3" s="1483"/>
      <c r="W3" s="1484"/>
      <c r="X3" s="1482" t="s">
        <v>10</v>
      </c>
      <c r="Y3" s="1483"/>
      <c r="Z3" s="1483"/>
      <c r="AA3" s="1483"/>
      <c r="AB3" s="1484"/>
      <c r="AC3" s="1482" t="s">
        <v>866</v>
      </c>
      <c r="AD3" s="1483"/>
      <c r="AE3" s="1483"/>
      <c r="AF3" s="1483"/>
      <c r="AG3" s="1484"/>
      <c r="AH3" s="1482" t="s">
        <v>867</v>
      </c>
      <c r="AI3" s="1483"/>
      <c r="AJ3" s="1483"/>
      <c r="AK3" s="1483"/>
      <c r="AL3" s="1484"/>
      <c r="AM3" s="1482" t="s">
        <v>868</v>
      </c>
      <c r="AN3" s="1483"/>
      <c r="AO3" s="1483"/>
      <c r="AP3" s="1483"/>
      <c r="AQ3" s="1484"/>
      <c r="AR3" s="1482" t="s">
        <v>1215</v>
      </c>
      <c r="AS3" s="1483"/>
      <c r="AT3" s="1483"/>
      <c r="AU3" s="1483"/>
      <c r="AV3" s="1484"/>
      <c r="AW3" s="1482" t="s">
        <v>1216</v>
      </c>
      <c r="AX3" s="1483"/>
      <c r="AY3" s="1483"/>
      <c r="AZ3" s="1483"/>
      <c r="BA3" s="1484"/>
      <c r="BB3" s="1482" t="s">
        <v>1217</v>
      </c>
      <c r="BC3" s="1483"/>
      <c r="BD3" s="1483"/>
      <c r="BE3" s="1483"/>
      <c r="BF3" s="1484"/>
      <c r="BG3" s="1482" t="s">
        <v>1218</v>
      </c>
      <c r="BH3" s="1483"/>
      <c r="BI3" s="1483"/>
      <c r="BJ3" s="1483"/>
      <c r="BK3" s="1484"/>
      <c r="BL3" s="1482" t="s">
        <v>1219</v>
      </c>
      <c r="BM3" s="1483"/>
      <c r="BN3" s="1483"/>
      <c r="BO3" s="1483"/>
      <c r="BP3" s="1484"/>
      <c r="BQ3" s="212"/>
    </row>
    <row r="4" spans="1:69" ht="39" customHeight="1" thickBot="1" x14ac:dyDescent="0.3">
      <c r="A4" s="1478"/>
      <c r="B4" s="1479"/>
      <c r="C4" s="1479"/>
      <c r="D4" s="1479"/>
      <c r="E4" s="1479"/>
      <c r="F4" s="1487"/>
      <c r="G4" s="1488"/>
      <c r="H4" s="1479"/>
      <c r="I4" s="1474" t="s">
        <v>1220</v>
      </c>
      <c r="J4" s="1475"/>
      <c r="K4" s="213" t="s">
        <v>1221</v>
      </c>
      <c r="L4" s="213" t="s">
        <v>1222</v>
      </c>
      <c r="M4" s="214" t="s">
        <v>1223</v>
      </c>
      <c r="N4" s="1474" t="s">
        <v>1220</v>
      </c>
      <c r="O4" s="1475"/>
      <c r="P4" s="213" t="s">
        <v>1221</v>
      </c>
      <c r="Q4" s="213" t="s">
        <v>1222</v>
      </c>
      <c r="R4" s="214" t="s">
        <v>1223</v>
      </c>
      <c r="S4" s="1474" t="s">
        <v>1220</v>
      </c>
      <c r="T4" s="1475"/>
      <c r="U4" s="213" t="s">
        <v>1221</v>
      </c>
      <c r="V4" s="213" t="s">
        <v>1222</v>
      </c>
      <c r="W4" s="214" t="s">
        <v>1223</v>
      </c>
      <c r="X4" s="1474" t="s">
        <v>1220</v>
      </c>
      <c r="Y4" s="1475"/>
      <c r="Z4" s="213" t="s">
        <v>1221</v>
      </c>
      <c r="AA4" s="213" t="s">
        <v>1222</v>
      </c>
      <c r="AB4" s="214" t="s">
        <v>1223</v>
      </c>
      <c r="AC4" s="1474" t="s">
        <v>1220</v>
      </c>
      <c r="AD4" s="1475"/>
      <c r="AE4" s="213" t="s">
        <v>1221</v>
      </c>
      <c r="AF4" s="213" t="s">
        <v>1222</v>
      </c>
      <c r="AG4" s="214" t="s">
        <v>1223</v>
      </c>
      <c r="AH4" s="1474" t="s">
        <v>1220</v>
      </c>
      <c r="AI4" s="1475"/>
      <c r="AJ4" s="213" t="s">
        <v>1221</v>
      </c>
      <c r="AK4" s="213" t="s">
        <v>1222</v>
      </c>
      <c r="AL4" s="214" t="s">
        <v>1223</v>
      </c>
      <c r="AM4" s="1474" t="s">
        <v>1220</v>
      </c>
      <c r="AN4" s="1475"/>
      <c r="AO4" s="213" t="s">
        <v>1221</v>
      </c>
      <c r="AP4" s="213" t="s">
        <v>1222</v>
      </c>
      <c r="AQ4" s="214" t="s">
        <v>1223</v>
      </c>
      <c r="AR4" s="1474" t="s">
        <v>1220</v>
      </c>
      <c r="AS4" s="1475"/>
      <c r="AT4" s="213" t="s">
        <v>1221</v>
      </c>
      <c r="AU4" s="213" t="s">
        <v>1222</v>
      </c>
      <c r="AV4" s="214" t="s">
        <v>1223</v>
      </c>
      <c r="AW4" s="1474" t="s">
        <v>1220</v>
      </c>
      <c r="AX4" s="1475"/>
      <c r="AY4" s="213" t="s">
        <v>1221</v>
      </c>
      <c r="AZ4" s="213" t="s">
        <v>1222</v>
      </c>
      <c r="BA4" s="214" t="s">
        <v>1223</v>
      </c>
      <c r="BB4" s="1474" t="s">
        <v>1220</v>
      </c>
      <c r="BC4" s="1475"/>
      <c r="BD4" s="213" t="s">
        <v>1221</v>
      </c>
      <c r="BE4" s="213" t="s">
        <v>1222</v>
      </c>
      <c r="BF4" s="214" t="s">
        <v>1223</v>
      </c>
      <c r="BG4" s="1474" t="s">
        <v>1220</v>
      </c>
      <c r="BH4" s="1475"/>
      <c r="BI4" s="213" t="s">
        <v>1221</v>
      </c>
      <c r="BJ4" s="213" t="s">
        <v>1222</v>
      </c>
      <c r="BK4" s="214" t="s">
        <v>1223</v>
      </c>
      <c r="BL4" s="1474" t="s">
        <v>1220</v>
      </c>
      <c r="BM4" s="1475"/>
      <c r="BN4" s="213" t="s">
        <v>1221</v>
      </c>
      <c r="BO4" s="213" t="s">
        <v>1222</v>
      </c>
      <c r="BP4" s="214" t="s">
        <v>1223</v>
      </c>
      <c r="BQ4" s="75" t="s">
        <v>11</v>
      </c>
    </row>
    <row r="5" spans="1:69" ht="15.75" hidden="1" thickBot="1" x14ac:dyDescent="0.3">
      <c r="A5" s="1492">
        <v>1</v>
      </c>
      <c r="B5" s="1493" t="s">
        <v>1224</v>
      </c>
      <c r="C5" s="1494" t="s">
        <v>1225</v>
      </c>
      <c r="D5" s="1495"/>
      <c r="E5" s="1499"/>
      <c r="F5" s="254" t="s">
        <v>1168</v>
      </c>
      <c r="G5" s="215">
        <f>15-J5-O5-T5-Y5-AD5-AI5-AN5-AS5-AX5-BC5-BH5-BM5</f>
        <v>15</v>
      </c>
      <c r="H5" s="79" t="s">
        <v>1226</v>
      </c>
      <c r="I5" s="225"/>
      <c r="J5" s="226"/>
      <c r="K5" s="1497"/>
      <c r="L5" s="1497"/>
      <c r="M5" s="1476"/>
      <c r="N5" s="225"/>
      <c r="O5" s="226"/>
      <c r="P5" s="1497"/>
      <c r="Q5" s="1497"/>
      <c r="R5" s="1476"/>
      <c r="S5" s="225"/>
      <c r="T5" s="226"/>
      <c r="U5" s="1497"/>
      <c r="V5" s="1497"/>
      <c r="W5" s="1476"/>
      <c r="X5" s="225"/>
      <c r="Y5" s="226"/>
      <c r="Z5" s="1497"/>
      <c r="AA5" s="1497"/>
      <c r="AB5" s="1476"/>
      <c r="AC5" s="225"/>
      <c r="AD5" s="226"/>
      <c r="AE5" s="1476"/>
      <c r="AF5" s="1476"/>
      <c r="AG5" s="1476"/>
      <c r="AH5" s="225"/>
      <c r="AI5" s="226"/>
      <c r="AJ5" s="1476"/>
      <c r="AK5" s="1476"/>
      <c r="AL5" s="1476"/>
      <c r="AM5" s="218"/>
      <c r="AN5" s="219"/>
      <c r="AO5" s="1472"/>
      <c r="AP5" s="1472"/>
      <c r="AQ5" s="1472"/>
      <c r="AR5" s="218"/>
      <c r="AS5" s="219"/>
      <c r="AT5" s="1472"/>
      <c r="AU5" s="1472"/>
      <c r="AV5" s="1472"/>
      <c r="AW5" s="218"/>
      <c r="AX5" s="219"/>
      <c r="AY5" s="1472"/>
      <c r="AZ5" s="1472"/>
      <c r="BA5" s="1472"/>
      <c r="BB5" s="218"/>
      <c r="BC5" s="218"/>
      <c r="BD5" s="1472"/>
      <c r="BE5" s="1472"/>
      <c r="BF5" s="1472"/>
      <c r="BG5" s="218"/>
      <c r="BH5" s="219"/>
      <c r="BI5" s="1472"/>
      <c r="BJ5" s="1472"/>
      <c r="BK5" s="1472"/>
      <c r="BL5" s="218"/>
      <c r="BM5" s="219"/>
      <c r="BN5" s="1472"/>
      <c r="BO5" s="1472"/>
      <c r="BP5" s="1472"/>
      <c r="BQ5" s="1490"/>
    </row>
    <row r="6" spans="1:69" ht="15.75" hidden="1" thickBot="1" x14ac:dyDescent="0.3">
      <c r="A6" s="1478"/>
      <c r="B6" s="1479"/>
      <c r="C6" s="1479"/>
      <c r="D6" s="1479"/>
      <c r="E6" s="1479"/>
      <c r="F6" s="255" t="s">
        <v>1238</v>
      </c>
      <c r="G6" s="100" t="s">
        <v>1238</v>
      </c>
      <c r="H6" s="100" t="s">
        <v>1128</v>
      </c>
      <c r="I6" s="230"/>
      <c r="J6" s="231"/>
      <c r="K6" s="1498"/>
      <c r="L6" s="1498"/>
      <c r="M6" s="1473"/>
      <c r="N6" s="230"/>
      <c r="O6" s="231"/>
      <c r="P6" s="1498"/>
      <c r="Q6" s="1498"/>
      <c r="R6" s="1473"/>
      <c r="S6" s="230"/>
      <c r="T6" s="231"/>
      <c r="U6" s="1498"/>
      <c r="V6" s="1498"/>
      <c r="W6" s="1473"/>
      <c r="X6" s="230"/>
      <c r="Y6" s="231"/>
      <c r="Z6" s="1498"/>
      <c r="AA6" s="1498"/>
      <c r="AB6" s="1473"/>
      <c r="AC6" s="230"/>
      <c r="AD6" s="231"/>
      <c r="AE6" s="1473"/>
      <c r="AF6" s="1473"/>
      <c r="AG6" s="1473"/>
      <c r="AH6" s="230"/>
      <c r="AI6" s="231"/>
      <c r="AJ6" s="1473"/>
      <c r="AK6" s="1473"/>
      <c r="AL6" s="1473"/>
      <c r="AM6" s="221"/>
      <c r="AN6" s="222"/>
      <c r="AO6" s="1473"/>
      <c r="AP6" s="1473"/>
      <c r="AQ6" s="1473"/>
      <c r="AR6" s="221"/>
      <c r="AS6" s="222"/>
      <c r="AT6" s="1473"/>
      <c r="AU6" s="1473"/>
      <c r="AV6" s="1473"/>
      <c r="AW6" s="221"/>
      <c r="AX6" s="222"/>
      <c r="AY6" s="1473"/>
      <c r="AZ6" s="1473"/>
      <c r="BA6" s="1473"/>
      <c r="BB6" s="221"/>
      <c r="BC6" s="221"/>
      <c r="BD6" s="1473"/>
      <c r="BE6" s="1473"/>
      <c r="BF6" s="1473"/>
      <c r="BG6" s="221"/>
      <c r="BH6" s="222"/>
      <c r="BI6" s="1473"/>
      <c r="BJ6" s="1473"/>
      <c r="BK6" s="1473"/>
      <c r="BL6" s="221"/>
      <c r="BM6" s="222"/>
      <c r="BN6" s="1473"/>
      <c r="BO6" s="1473"/>
      <c r="BP6" s="1473"/>
      <c r="BQ6" s="1491"/>
    </row>
    <row r="7" spans="1:69" hidden="1" x14ac:dyDescent="0.25">
      <c r="A7" s="1492">
        <v>2</v>
      </c>
      <c r="B7" s="1493" t="s">
        <v>1239</v>
      </c>
      <c r="C7" s="1636" t="s">
        <v>1240</v>
      </c>
      <c r="D7" s="1495" t="s">
        <v>1928</v>
      </c>
      <c r="E7" s="1499"/>
      <c r="F7" s="216" t="s">
        <v>1241</v>
      </c>
      <c r="G7" s="79">
        <f>12-J7-O7-T7-Y7-AD7-AI7-AN7-AS7-AX7-BC7-BH7-BM7</f>
        <v>12</v>
      </c>
      <c r="H7" s="79" t="s">
        <v>1226</v>
      </c>
      <c r="I7" s="272"/>
      <c r="J7" s="219"/>
      <c r="K7" s="1503"/>
      <c r="L7" s="1503"/>
      <c r="M7" s="1472"/>
      <c r="N7" s="218"/>
      <c r="O7" s="219"/>
      <c r="P7" s="1503"/>
      <c r="Q7" s="1503"/>
      <c r="R7" s="1472"/>
      <c r="S7" s="218"/>
      <c r="T7" s="219"/>
      <c r="U7" s="1503"/>
      <c r="V7" s="1503"/>
      <c r="W7" s="1472"/>
      <c r="X7" s="272"/>
      <c r="Y7" s="219"/>
      <c r="Z7" s="1503"/>
      <c r="AA7" s="1503"/>
      <c r="AB7" s="1472"/>
      <c r="AC7" s="218"/>
      <c r="AD7" s="219"/>
      <c r="AE7" s="1472"/>
      <c r="AF7" s="1472"/>
      <c r="AG7" s="1472"/>
      <c r="AH7" s="218"/>
      <c r="AI7" s="219"/>
      <c r="AJ7" s="1472"/>
      <c r="AK7" s="1472"/>
      <c r="AL7" s="1472"/>
      <c r="AM7" s="218"/>
      <c r="AN7" s="219"/>
      <c r="AO7" s="1472"/>
      <c r="AP7" s="1472"/>
      <c r="AQ7" s="1472"/>
      <c r="AR7" s="272"/>
      <c r="AS7" s="219"/>
      <c r="AT7" s="1472"/>
      <c r="AU7" s="1472"/>
      <c r="AV7" s="1472"/>
      <c r="AW7" s="218"/>
      <c r="AX7" s="219"/>
      <c r="AY7" s="1472"/>
      <c r="AZ7" s="1472"/>
      <c r="BA7" s="1472"/>
      <c r="BB7" s="218"/>
      <c r="BC7" s="218"/>
      <c r="BD7" s="1472"/>
      <c r="BE7" s="1472"/>
      <c r="BF7" s="1472"/>
      <c r="BG7" s="218"/>
      <c r="BH7" s="219"/>
      <c r="BI7" s="1472"/>
      <c r="BJ7" s="1472"/>
      <c r="BK7" s="1472"/>
      <c r="BL7" s="218"/>
      <c r="BM7" s="219"/>
      <c r="BN7" s="1472"/>
      <c r="BO7" s="1472"/>
      <c r="BP7" s="1472"/>
      <c r="BQ7" s="1490"/>
    </row>
    <row r="8" spans="1:69" ht="15.75" hidden="1" thickBot="1" x14ac:dyDescent="0.3">
      <c r="A8" s="1478"/>
      <c r="B8" s="1479"/>
      <c r="C8" s="1637"/>
      <c r="D8" s="1479"/>
      <c r="E8" s="1479"/>
      <c r="F8" s="220" t="s">
        <v>1252</v>
      </c>
      <c r="G8" s="131">
        <f>2-I7-N7-S7-X7-AC7-AH7-AM7-AR7-AW7-BB7-BG7-BL7</f>
        <v>2</v>
      </c>
      <c r="H8" s="100" t="s">
        <v>1128</v>
      </c>
      <c r="I8" s="221"/>
      <c r="J8" s="278"/>
      <c r="K8" s="1498"/>
      <c r="L8" s="1498"/>
      <c r="M8" s="1473"/>
      <c r="N8" s="221"/>
      <c r="O8" s="222"/>
      <c r="P8" s="1498"/>
      <c r="Q8" s="1498"/>
      <c r="R8" s="1473"/>
      <c r="S8" s="221"/>
      <c r="T8" s="222"/>
      <c r="U8" s="1498"/>
      <c r="V8" s="1498"/>
      <c r="W8" s="1473"/>
      <c r="X8" s="221"/>
      <c r="Y8" s="222"/>
      <c r="Z8" s="1498"/>
      <c r="AA8" s="1498"/>
      <c r="AB8" s="1473"/>
      <c r="AC8" s="221"/>
      <c r="AD8" s="222"/>
      <c r="AE8" s="1473"/>
      <c r="AF8" s="1473"/>
      <c r="AG8" s="1473"/>
      <c r="AH8" s="221"/>
      <c r="AI8" s="222"/>
      <c r="AJ8" s="1473"/>
      <c r="AK8" s="1473"/>
      <c r="AL8" s="1473"/>
      <c r="AM8" s="221"/>
      <c r="AN8" s="222"/>
      <c r="AO8" s="1473"/>
      <c r="AP8" s="1473"/>
      <c r="AQ8" s="1473"/>
      <c r="AR8" s="221"/>
      <c r="AS8" s="222"/>
      <c r="AT8" s="1473"/>
      <c r="AU8" s="1473"/>
      <c r="AV8" s="1473"/>
      <c r="AW8" s="221"/>
      <c r="AX8" s="222"/>
      <c r="AY8" s="1473"/>
      <c r="AZ8" s="1473"/>
      <c r="BA8" s="1473"/>
      <c r="BB8" s="221"/>
      <c r="BC8" s="221"/>
      <c r="BD8" s="1473"/>
      <c r="BE8" s="1473"/>
      <c r="BF8" s="1473"/>
      <c r="BG8" s="221"/>
      <c r="BH8" s="222"/>
      <c r="BI8" s="1473"/>
      <c r="BJ8" s="1473"/>
      <c r="BK8" s="1473"/>
      <c r="BL8" s="221"/>
      <c r="BM8" s="222"/>
      <c r="BN8" s="1473"/>
      <c r="BO8" s="1473"/>
      <c r="BP8" s="1473"/>
      <c r="BQ8" s="1491"/>
    </row>
    <row r="9" spans="1:69" hidden="1" x14ac:dyDescent="0.25">
      <c r="A9" s="1492">
        <v>3</v>
      </c>
      <c r="B9" s="1493" t="s">
        <v>1253</v>
      </c>
      <c r="C9" s="1494" t="s">
        <v>1254</v>
      </c>
      <c r="D9" s="1495" t="s">
        <v>1928</v>
      </c>
      <c r="E9" s="1664" t="s">
        <v>1859</v>
      </c>
      <c r="F9" s="295" t="s">
        <v>1241</v>
      </c>
      <c r="G9" s="215">
        <f>(12-J9-O9-T9-Y9-AD9-AI9-AN9-AS9-AX9-BC9-BH9-BM9)</f>
        <v>12</v>
      </c>
      <c r="H9" s="79" t="s">
        <v>1226</v>
      </c>
      <c r="I9" s="272"/>
      <c r="J9" s="219"/>
      <c r="K9" s="1503"/>
      <c r="L9" s="1503"/>
      <c r="M9" s="1472"/>
      <c r="N9" s="218"/>
      <c r="O9" s="219"/>
      <c r="P9" s="1503"/>
      <c r="Q9" s="1503"/>
      <c r="R9" s="1472"/>
      <c r="S9" s="218"/>
      <c r="T9" s="219"/>
      <c r="U9" s="1503"/>
      <c r="V9" s="1503"/>
      <c r="W9" s="1472"/>
      <c r="X9" s="272"/>
      <c r="Y9" s="219"/>
      <c r="Z9" s="1503"/>
      <c r="AA9" s="1503"/>
      <c r="AB9" s="1472"/>
      <c r="AC9" s="218"/>
      <c r="AD9" s="219"/>
      <c r="AE9" s="1472"/>
      <c r="AF9" s="1472"/>
      <c r="AG9" s="1472"/>
      <c r="AH9" s="218"/>
      <c r="AI9" s="219"/>
      <c r="AJ9" s="1472"/>
      <c r="AK9" s="1472"/>
      <c r="AL9" s="1472"/>
      <c r="AM9" s="218"/>
      <c r="AN9" s="219"/>
      <c r="AO9" s="1472"/>
      <c r="AP9" s="1472"/>
      <c r="AQ9" s="1472"/>
      <c r="AR9" s="272"/>
      <c r="AS9" s="219"/>
      <c r="AT9" s="1472"/>
      <c r="AU9" s="1472"/>
      <c r="AV9" s="1472"/>
      <c r="AW9" s="218"/>
      <c r="AX9" s="219"/>
      <c r="AY9" s="1472"/>
      <c r="AZ9" s="1472"/>
      <c r="BA9" s="1472"/>
      <c r="BB9" s="218"/>
      <c r="BC9" s="218"/>
      <c r="BD9" s="1472"/>
      <c r="BE9" s="1472"/>
      <c r="BF9" s="1472"/>
      <c r="BG9" s="218"/>
      <c r="BH9" s="219"/>
      <c r="BI9" s="1472"/>
      <c r="BJ9" s="1472"/>
      <c r="BK9" s="1472"/>
      <c r="BL9" s="218"/>
      <c r="BM9" s="219"/>
      <c r="BN9" s="1472"/>
      <c r="BO9" s="1472"/>
      <c r="BP9" s="1472"/>
      <c r="BQ9" s="1490"/>
    </row>
    <row r="10" spans="1:69" ht="15.75" hidden="1" thickBot="1" x14ac:dyDescent="0.3">
      <c r="A10" s="1478"/>
      <c r="B10" s="1479"/>
      <c r="C10" s="1479"/>
      <c r="D10" s="1479"/>
      <c r="E10" s="1665"/>
      <c r="F10" s="288" t="s">
        <v>1252</v>
      </c>
      <c r="G10" s="131">
        <f>2-I9-N9-S9-X9-AC9-AH9-AM9-AR9-AW9-BB9-BG9-BL9</f>
        <v>2</v>
      </c>
      <c r="H10" s="100" t="s">
        <v>1128</v>
      </c>
      <c r="I10" s="221"/>
      <c r="J10" s="278"/>
      <c r="K10" s="1498"/>
      <c r="L10" s="1498"/>
      <c r="M10" s="1473"/>
      <c r="N10" s="221"/>
      <c r="O10" s="222"/>
      <c r="P10" s="1498"/>
      <c r="Q10" s="1498"/>
      <c r="R10" s="1473"/>
      <c r="S10" s="221"/>
      <c r="T10" s="222"/>
      <c r="U10" s="1498"/>
      <c r="V10" s="1498"/>
      <c r="W10" s="1473"/>
      <c r="X10" s="221"/>
      <c r="Y10" s="222"/>
      <c r="Z10" s="1498"/>
      <c r="AA10" s="1498"/>
      <c r="AB10" s="1473"/>
      <c r="AC10" s="221"/>
      <c r="AD10" s="222"/>
      <c r="AE10" s="1473"/>
      <c r="AF10" s="1473"/>
      <c r="AG10" s="1473"/>
      <c r="AH10" s="221"/>
      <c r="AI10" s="222"/>
      <c r="AJ10" s="1473"/>
      <c r="AK10" s="1473"/>
      <c r="AL10" s="1473"/>
      <c r="AM10" s="221"/>
      <c r="AN10" s="222"/>
      <c r="AO10" s="1473"/>
      <c r="AP10" s="1473"/>
      <c r="AQ10" s="1473"/>
      <c r="AR10" s="221"/>
      <c r="AS10" s="222"/>
      <c r="AT10" s="1473"/>
      <c r="AU10" s="1473"/>
      <c r="AV10" s="1473"/>
      <c r="AW10" s="221"/>
      <c r="AX10" s="222"/>
      <c r="AY10" s="1473"/>
      <c r="AZ10" s="1473"/>
      <c r="BA10" s="1473"/>
      <c r="BB10" s="221"/>
      <c r="BC10" s="221"/>
      <c r="BD10" s="1473"/>
      <c r="BE10" s="1473"/>
      <c r="BF10" s="1473"/>
      <c r="BG10" s="221"/>
      <c r="BH10" s="222"/>
      <c r="BI10" s="1473"/>
      <c r="BJ10" s="1473"/>
      <c r="BK10" s="1473"/>
      <c r="BL10" s="221"/>
      <c r="BM10" s="222"/>
      <c r="BN10" s="1473"/>
      <c r="BO10" s="1473"/>
      <c r="BP10" s="1473"/>
      <c r="BQ10" s="1491"/>
    </row>
    <row r="11" spans="1:69" x14ac:dyDescent="0.25">
      <c r="A11" s="1492">
        <v>4</v>
      </c>
      <c r="B11" s="1493" t="s">
        <v>1266</v>
      </c>
      <c r="C11" s="1494" t="s">
        <v>1267</v>
      </c>
      <c r="D11" s="1495"/>
      <c r="E11" s="1500"/>
      <c r="F11" s="276" t="s">
        <v>1256</v>
      </c>
      <c r="G11" s="260">
        <v>11</v>
      </c>
      <c r="H11" s="79" t="s">
        <v>1226</v>
      </c>
      <c r="I11" s="272"/>
      <c r="J11" s="219"/>
      <c r="K11" s="1503"/>
      <c r="L11" s="1503"/>
      <c r="M11" s="1472"/>
      <c r="N11" s="272"/>
      <c r="O11" s="219" t="s">
        <v>1227</v>
      </c>
      <c r="P11" s="1503"/>
      <c r="Q11" s="1503"/>
      <c r="R11" s="1472"/>
      <c r="S11" s="218"/>
      <c r="T11" s="219"/>
      <c r="U11" s="1503"/>
      <c r="V11" s="1503"/>
      <c r="W11" s="1472"/>
      <c r="X11" s="272"/>
      <c r="Y11" s="219"/>
      <c r="Z11" s="1503"/>
      <c r="AA11" s="1503"/>
      <c r="AB11" s="1472"/>
      <c r="AC11" s="218"/>
      <c r="AD11" s="219"/>
      <c r="AE11" s="1472"/>
      <c r="AF11" s="1472"/>
      <c r="AG11" s="1472"/>
      <c r="AH11" s="218"/>
      <c r="AI11" s="219"/>
      <c r="AJ11" s="1472"/>
      <c r="AK11" s="1472"/>
      <c r="AL11" s="1472"/>
      <c r="AM11" s="218"/>
      <c r="AN11" s="219"/>
      <c r="AO11" s="1472"/>
      <c r="AP11" s="1472"/>
      <c r="AQ11" s="1472"/>
      <c r="AR11" s="272"/>
      <c r="AS11" s="219"/>
      <c r="AT11" s="1472"/>
      <c r="AU11" s="1472"/>
      <c r="AV11" s="1472"/>
      <c r="AW11" s="218"/>
      <c r="AX11" s="219"/>
      <c r="AY11" s="1472"/>
      <c r="AZ11" s="1472"/>
      <c r="BA11" s="1472"/>
      <c r="BB11" s="218"/>
      <c r="BC11" s="218"/>
      <c r="BD11" s="1472"/>
      <c r="BE11" s="1472"/>
      <c r="BF11" s="1472"/>
      <c r="BG11" s="218"/>
      <c r="BH11" s="219"/>
      <c r="BI11" s="1472"/>
      <c r="BJ11" s="1472"/>
      <c r="BK11" s="1472"/>
      <c r="BL11" s="218"/>
      <c r="BM11" s="219"/>
      <c r="BN11" s="1472"/>
      <c r="BO11" s="1472"/>
      <c r="BP11" s="1472"/>
      <c r="BQ11" s="1490"/>
    </row>
    <row r="12" spans="1:69" ht="15.75" thickBot="1" x14ac:dyDescent="0.3">
      <c r="A12" s="1478"/>
      <c r="B12" s="1479"/>
      <c r="C12" s="1479"/>
      <c r="D12" s="1479"/>
      <c r="E12" s="1479"/>
      <c r="F12" s="288">
        <v>2</v>
      </c>
      <c r="G12" s="131">
        <f>F12-I11-N11-S11-X11-AC11-AH11-AM11-AR11-AW11-BB11-BG11-BL11</f>
        <v>2</v>
      </c>
      <c r="H12" s="100" t="s">
        <v>1128</v>
      </c>
      <c r="I12" s="221"/>
      <c r="J12" s="278"/>
      <c r="K12" s="1498"/>
      <c r="L12" s="1498"/>
      <c r="M12" s="1473"/>
      <c r="N12" s="221"/>
      <c r="O12" s="278" t="s">
        <v>1227</v>
      </c>
      <c r="P12" s="1498"/>
      <c r="Q12" s="1498"/>
      <c r="R12" s="1473"/>
      <c r="S12" s="221"/>
      <c r="T12" s="222"/>
      <c r="U12" s="1498"/>
      <c r="V12" s="1498"/>
      <c r="W12" s="1473"/>
      <c r="X12" s="221"/>
      <c r="Y12" s="222"/>
      <c r="Z12" s="1498"/>
      <c r="AA12" s="1498"/>
      <c r="AB12" s="1473"/>
      <c r="AC12" s="221"/>
      <c r="AD12" s="222"/>
      <c r="AE12" s="1473"/>
      <c r="AF12" s="1473"/>
      <c r="AG12" s="1473"/>
      <c r="AH12" s="221"/>
      <c r="AI12" s="222"/>
      <c r="AJ12" s="1473"/>
      <c r="AK12" s="1473"/>
      <c r="AL12" s="1473"/>
      <c r="AM12" s="221"/>
      <c r="AN12" s="222"/>
      <c r="AO12" s="1473"/>
      <c r="AP12" s="1473"/>
      <c r="AQ12" s="1473"/>
      <c r="AR12" s="221"/>
      <c r="AS12" s="222"/>
      <c r="AT12" s="1473"/>
      <c r="AU12" s="1473"/>
      <c r="AV12" s="1473"/>
      <c r="AW12" s="221"/>
      <c r="AX12" s="222"/>
      <c r="AY12" s="1473"/>
      <c r="AZ12" s="1473"/>
      <c r="BA12" s="1473"/>
      <c r="BB12" s="221"/>
      <c r="BC12" s="221"/>
      <c r="BD12" s="1473"/>
      <c r="BE12" s="1473"/>
      <c r="BF12" s="1473"/>
      <c r="BG12" s="221"/>
      <c r="BH12" s="222"/>
      <c r="BI12" s="1473"/>
      <c r="BJ12" s="1473"/>
      <c r="BK12" s="1473"/>
      <c r="BL12" s="221"/>
      <c r="BM12" s="222"/>
      <c r="BN12" s="1473"/>
      <c r="BO12" s="1473"/>
      <c r="BP12" s="1473"/>
      <c r="BQ12" s="1491"/>
    </row>
    <row r="13" spans="1:69" x14ac:dyDescent="0.25">
      <c r="A13" s="1492">
        <v>5</v>
      </c>
      <c r="B13" s="1493" t="s">
        <v>1272</v>
      </c>
      <c r="C13" s="1494" t="s">
        <v>1273</v>
      </c>
      <c r="D13" s="1495" t="s">
        <v>1928</v>
      </c>
      <c r="E13" s="1500"/>
      <c r="F13" s="397" t="s">
        <v>1285</v>
      </c>
      <c r="G13" s="215">
        <f>9-J13-O13-T13-Y13-AD13-AI13-AN13-AS13-AX13-BC13-BH13-BM13</f>
        <v>8</v>
      </c>
      <c r="H13" s="79" t="s">
        <v>1226</v>
      </c>
      <c r="I13" s="272"/>
      <c r="J13" s="219"/>
      <c r="K13" s="1503"/>
      <c r="L13" s="1503"/>
      <c r="M13" s="1472"/>
      <c r="N13" s="218"/>
      <c r="O13" s="219" t="s">
        <v>1227</v>
      </c>
      <c r="P13" s="1503"/>
      <c r="Q13" s="1503"/>
      <c r="R13" s="1472"/>
      <c r="S13" s="218"/>
      <c r="T13" s="219"/>
      <c r="U13" s="1503"/>
      <c r="V13" s="1503"/>
      <c r="W13" s="1472"/>
      <c r="X13" s="272"/>
      <c r="Y13" s="219"/>
      <c r="Z13" s="1503"/>
      <c r="AA13" s="1503"/>
      <c r="AB13" s="1472"/>
      <c r="AC13" s="218"/>
      <c r="AD13" s="219"/>
      <c r="AE13" s="1472"/>
      <c r="AF13" s="1472"/>
      <c r="AG13" s="1472"/>
      <c r="AH13" s="218"/>
      <c r="AI13" s="219"/>
      <c r="AJ13" s="1472"/>
      <c r="AK13" s="1472"/>
      <c r="AL13" s="1472"/>
      <c r="AM13" s="218"/>
      <c r="AN13" s="219"/>
      <c r="AO13" s="1472"/>
      <c r="AP13" s="1472"/>
      <c r="AQ13" s="1472"/>
      <c r="AR13" s="272"/>
      <c r="AS13" s="219"/>
      <c r="AT13" s="1472"/>
      <c r="AU13" s="1472"/>
      <c r="AV13" s="1472"/>
      <c r="AW13" s="218"/>
      <c r="AX13" s="219"/>
      <c r="AY13" s="1472"/>
      <c r="AZ13" s="1472"/>
      <c r="BA13" s="1472"/>
      <c r="BB13" s="218"/>
      <c r="BC13" s="218"/>
      <c r="BD13" s="1472"/>
      <c r="BE13" s="1472"/>
      <c r="BF13" s="1472"/>
      <c r="BG13" s="218"/>
      <c r="BH13" s="219"/>
      <c r="BI13" s="1472"/>
      <c r="BJ13" s="1472"/>
      <c r="BK13" s="1472"/>
      <c r="BL13" s="218"/>
      <c r="BM13" s="219"/>
      <c r="BN13" s="1472"/>
      <c r="BO13" s="1472"/>
      <c r="BP13" s="1472"/>
      <c r="BQ13" s="1490"/>
    </row>
    <row r="14" spans="1:69" ht="15.75" thickBot="1" x14ac:dyDescent="0.3">
      <c r="A14" s="1478"/>
      <c r="B14" s="1479"/>
      <c r="C14" s="1479"/>
      <c r="D14" s="1479"/>
      <c r="E14" s="1479"/>
      <c r="F14" s="220" t="s">
        <v>1252</v>
      </c>
      <c r="G14" s="100">
        <f>(2-I13-N13-S13-X13-AC13-AH13-AM13-AR13-AW13-BB13-BG13-BL13)</f>
        <v>2</v>
      </c>
      <c r="H14" s="100" t="s">
        <v>1128</v>
      </c>
      <c r="I14" s="221"/>
      <c r="J14" s="278"/>
      <c r="K14" s="1498"/>
      <c r="L14" s="1498"/>
      <c r="M14" s="1473"/>
      <c r="N14" s="221"/>
      <c r="O14" s="222" t="s">
        <v>1227</v>
      </c>
      <c r="P14" s="1498"/>
      <c r="Q14" s="1498"/>
      <c r="R14" s="1473"/>
      <c r="S14" s="221"/>
      <c r="T14" s="222"/>
      <c r="U14" s="1498"/>
      <c r="V14" s="1498"/>
      <c r="W14" s="1473"/>
      <c r="X14" s="221"/>
      <c r="Y14" s="222"/>
      <c r="Z14" s="1498"/>
      <c r="AA14" s="1498"/>
      <c r="AB14" s="1473"/>
      <c r="AC14" s="221"/>
      <c r="AD14" s="222"/>
      <c r="AE14" s="1473"/>
      <c r="AF14" s="1473"/>
      <c r="AG14" s="1473"/>
      <c r="AH14" s="221"/>
      <c r="AI14" s="222"/>
      <c r="AJ14" s="1473"/>
      <c r="AK14" s="1473"/>
      <c r="AL14" s="1473"/>
      <c r="AM14" s="221"/>
      <c r="AN14" s="222"/>
      <c r="AO14" s="1473"/>
      <c r="AP14" s="1473"/>
      <c r="AQ14" s="1473"/>
      <c r="AR14" s="221"/>
      <c r="AS14" s="222"/>
      <c r="AT14" s="1473"/>
      <c r="AU14" s="1473"/>
      <c r="AV14" s="1473"/>
      <c r="AW14" s="221"/>
      <c r="AX14" s="222"/>
      <c r="AY14" s="1473"/>
      <c r="AZ14" s="1473"/>
      <c r="BA14" s="1473"/>
      <c r="BB14" s="221"/>
      <c r="BC14" s="221"/>
      <c r="BD14" s="1473"/>
      <c r="BE14" s="1473"/>
      <c r="BF14" s="1473"/>
      <c r="BG14" s="221"/>
      <c r="BH14" s="222"/>
      <c r="BI14" s="1473"/>
      <c r="BJ14" s="1473"/>
      <c r="BK14" s="1473"/>
      <c r="BL14" s="221"/>
      <c r="BM14" s="222"/>
      <c r="BN14" s="1473"/>
      <c r="BO14" s="1473"/>
      <c r="BP14" s="1473"/>
      <c r="BQ14" s="1491"/>
    </row>
    <row r="15" spans="1:69" hidden="1" x14ac:dyDescent="0.25">
      <c r="A15" s="1492">
        <v>6</v>
      </c>
      <c r="B15" s="1493" t="s">
        <v>1280</v>
      </c>
      <c r="C15" s="1494" t="s">
        <v>1281</v>
      </c>
      <c r="D15" s="1495">
        <v>44919</v>
      </c>
      <c r="E15" s="1656"/>
      <c r="F15" s="397" t="s">
        <v>1313</v>
      </c>
      <c r="G15" s="260">
        <f>4-J15-O15-T15-Y15-AD15-AI15-AN15-AS15-AX15-BC15-BH15-BM15</f>
        <v>4</v>
      </c>
      <c r="H15" s="79" t="s">
        <v>1226</v>
      </c>
      <c r="I15" s="272"/>
      <c r="J15" s="219"/>
      <c r="K15" s="1503"/>
      <c r="L15" s="1503"/>
      <c r="M15" s="1472"/>
      <c r="N15" s="218"/>
      <c r="O15" s="219"/>
      <c r="P15" s="1503"/>
      <c r="Q15" s="1503"/>
      <c r="R15" s="1472"/>
      <c r="S15" s="218"/>
      <c r="T15" s="219"/>
      <c r="U15" s="1503"/>
      <c r="V15" s="1503"/>
      <c r="W15" s="1472"/>
      <c r="X15" s="272"/>
      <c r="Y15" s="219"/>
      <c r="Z15" s="1503"/>
      <c r="AA15" s="1503"/>
      <c r="AB15" s="1472"/>
      <c r="AC15" s="218"/>
      <c r="AD15" s="219"/>
      <c r="AE15" s="1472"/>
      <c r="AF15" s="1472"/>
      <c r="AG15" s="1472"/>
      <c r="AH15" s="218"/>
      <c r="AI15" s="219"/>
      <c r="AJ15" s="1472"/>
      <c r="AK15" s="1472"/>
      <c r="AL15" s="1472"/>
      <c r="AM15" s="218"/>
      <c r="AN15" s="219"/>
      <c r="AO15" s="1472"/>
      <c r="AP15" s="1472"/>
      <c r="AQ15" s="1472"/>
      <c r="AR15" s="272"/>
      <c r="AS15" s="219"/>
      <c r="AT15" s="1472"/>
      <c r="AU15" s="1472"/>
      <c r="AV15" s="1472"/>
      <c r="AW15" s="218"/>
      <c r="AX15" s="219"/>
      <c r="AY15" s="1472"/>
      <c r="AZ15" s="1472"/>
      <c r="BA15" s="1472"/>
      <c r="BB15" s="218"/>
      <c r="BC15" s="218"/>
      <c r="BD15" s="1472"/>
      <c r="BE15" s="1472"/>
      <c r="BF15" s="1472"/>
      <c r="BG15" s="218"/>
      <c r="BH15" s="219"/>
      <c r="BI15" s="1472"/>
      <c r="BJ15" s="1472"/>
      <c r="BK15" s="1472"/>
      <c r="BL15" s="218"/>
      <c r="BM15" s="219"/>
      <c r="BN15" s="1472"/>
      <c r="BO15" s="1472"/>
      <c r="BP15" s="1472"/>
      <c r="BQ15" s="1490"/>
    </row>
    <row r="16" spans="1:69" ht="15.75" hidden="1" thickBot="1" x14ac:dyDescent="0.3">
      <c r="A16" s="1478"/>
      <c r="B16" s="1479"/>
      <c r="C16" s="1479"/>
      <c r="D16" s="1479"/>
      <c r="E16" s="1657"/>
      <c r="F16" s="220" t="s">
        <v>1252</v>
      </c>
      <c r="G16" s="263">
        <f>2-I15-N15-S15-X15-AC15-AH15-AM15-AR15-AW15-BB15-BG15-BL15</f>
        <v>2</v>
      </c>
      <c r="H16" s="100" t="s">
        <v>1128</v>
      </c>
      <c r="I16" s="221"/>
      <c r="J16" s="278"/>
      <c r="K16" s="1498"/>
      <c r="L16" s="1498"/>
      <c r="M16" s="1473"/>
      <c r="N16" s="221"/>
      <c r="O16" s="222"/>
      <c r="P16" s="1498"/>
      <c r="Q16" s="1498"/>
      <c r="R16" s="1473"/>
      <c r="S16" s="221"/>
      <c r="T16" s="222"/>
      <c r="U16" s="1498"/>
      <c r="V16" s="1498"/>
      <c r="W16" s="1473"/>
      <c r="X16" s="221"/>
      <c r="Y16" s="222"/>
      <c r="Z16" s="1498"/>
      <c r="AA16" s="1498"/>
      <c r="AB16" s="1473"/>
      <c r="AC16" s="221"/>
      <c r="AD16" s="222"/>
      <c r="AE16" s="1473"/>
      <c r="AF16" s="1473"/>
      <c r="AG16" s="1473"/>
      <c r="AH16" s="221"/>
      <c r="AI16" s="222"/>
      <c r="AJ16" s="1473"/>
      <c r="AK16" s="1473"/>
      <c r="AL16" s="1473"/>
      <c r="AM16" s="221"/>
      <c r="AN16" s="222"/>
      <c r="AO16" s="1473"/>
      <c r="AP16" s="1473"/>
      <c r="AQ16" s="1473"/>
      <c r="AR16" s="221"/>
      <c r="AS16" s="222"/>
      <c r="AT16" s="1473"/>
      <c r="AU16" s="1473"/>
      <c r="AV16" s="1473"/>
      <c r="AW16" s="221"/>
      <c r="AX16" s="222"/>
      <c r="AY16" s="1473"/>
      <c r="AZ16" s="1473"/>
      <c r="BA16" s="1473"/>
      <c r="BB16" s="221"/>
      <c r="BC16" s="221"/>
      <c r="BD16" s="1473"/>
      <c r="BE16" s="1473"/>
      <c r="BF16" s="1473"/>
      <c r="BG16" s="221"/>
      <c r="BH16" s="222"/>
      <c r="BI16" s="1473"/>
      <c r="BJ16" s="1473"/>
      <c r="BK16" s="1473"/>
      <c r="BL16" s="221"/>
      <c r="BM16" s="222"/>
      <c r="BN16" s="1473"/>
      <c r="BO16" s="1473"/>
      <c r="BP16" s="1473"/>
      <c r="BQ16" s="1491"/>
    </row>
    <row r="17" spans="1:69" ht="15.75" hidden="1" thickBot="1" x14ac:dyDescent="0.3">
      <c r="A17" s="1492">
        <v>7</v>
      </c>
      <c r="B17" s="1493" t="s">
        <v>1283</v>
      </c>
      <c r="C17" s="1494" t="s">
        <v>1284</v>
      </c>
      <c r="D17" s="1495"/>
      <c r="E17" s="1500"/>
      <c r="F17" s="254" t="s">
        <v>1285</v>
      </c>
      <c r="G17" s="260">
        <f>9-J17-O17-T17-Y17-AD17-AI17-AM17-AN17-AS17-AX17-BC17-BH17-BM17</f>
        <v>9</v>
      </c>
      <c r="H17" s="79" t="s">
        <v>1226</v>
      </c>
      <c r="I17" s="272"/>
      <c r="J17" s="219"/>
      <c r="K17" s="1503"/>
      <c r="L17" s="1503"/>
      <c r="M17" s="1472"/>
      <c r="N17" s="218"/>
      <c r="O17" s="219"/>
      <c r="P17" s="1503"/>
      <c r="Q17" s="1503"/>
      <c r="R17" s="1472"/>
      <c r="S17" s="218"/>
      <c r="T17" s="219"/>
      <c r="U17" s="1503"/>
      <c r="V17" s="1503"/>
      <c r="W17" s="1472"/>
      <c r="X17" s="272"/>
      <c r="Y17" s="219"/>
      <c r="Z17" s="1503"/>
      <c r="AA17" s="1503"/>
      <c r="AB17" s="1472"/>
      <c r="AC17" s="218"/>
      <c r="AD17" s="219"/>
      <c r="AE17" s="1472"/>
      <c r="AF17" s="1472"/>
      <c r="AG17" s="1472"/>
      <c r="AH17" s="218"/>
      <c r="AI17" s="219"/>
      <c r="AJ17" s="1472"/>
      <c r="AK17" s="1472"/>
      <c r="AL17" s="1472"/>
      <c r="AM17" s="218"/>
      <c r="AN17" s="219"/>
      <c r="AO17" s="1472"/>
      <c r="AP17" s="1472"/>
      <c r="AQ17" s="1472"/>
      <c r="AR17" s="272"/>
      <c r="AS17" s="219"/>
      <c r="AT17" s="1472"/>
      <c r="AU17" s="1472"/>
      <c r="AV17" s="1472"/>
      <c r="AW17" s="218"/>
      <c r="AX17" s="219"/>
      <c r="AY17" s="1472"/>
      <c r="AZ17" s="1472"/>
      <c r="BA17" s="1472"/>
      <c r="BB17" s="218"/>
      <c r="BC17" s="218"/>
      <c r="BD17" s="1472"/>
      <c r="BE17" s="1472"/>
      <c r="BF17" s="1472"/>
      <c r="BG17" s="218"/>
      <c r="BH17" s="219"/>
      <c r="BI17" s="1472"/>
      <c r="BJ17" s="1472"/>
      <c r="BK17" s="1472"/>
      <c r="BL17" s="218"/>
      <c r="BM17" s="219"/>
      <c r="BN17" s="1472"/>
      <c r="BO17" s="1472"/>
      <c r="BP17" s="1472"/>
      <c r="BQ17" s="1490"/>
    </row>
    <row r="18" spans="1:69" ht="15.75" hidden="1" thickBot="1" x14ac:dyDescent="0.3">
      <c r="A18" s="1478"/>
      <c r="B18" s="1479"/>
      <c r="C18" s="1479"/>
      <c r="D18" s="1479"/>
      <c r="E18" s="1479"/>
      <c r="F18" s="255" t="s">
        <v>1238</v>
      </c>
      <c r="G18" s="263" t="s">
        <v>1238</v>
      </c>
      <c r="H18" s="100" t="s">
        <v>1128</v>
      </c>
      <c r="I18" s="221"/>
      <c r="J18" s="278"/>
      <c r="K18" s="1498"/>
      <c r="L18" s="1498"/>
      <c r="M18" s="1473"/>
      <c r="N18" s="221"/>
      <c r="O18" s="222"/>
      <c r="P18" s="1498"/>
      <c r="Q18" s="1498"/>
      <c r="R18" s="1473"/>
      <c r="S18" s="221"/>
      <c r="T18" s="222"/>
      <c r="U18" s="1498"/>
      <c r="V18" s="1498"/>
      <c r="W18" s="1473"/>
      <c r="X18" s="221"/>
      <c r="Y18" s="222"/>
      <c r="Z18" s="1498"/>
      <c r="AA18" s="1498"/>
      <c r="AB18" s="1473"/>
      <c r="AC18" s="221"/>
      <c r="AD18" s="222"/>
      <c r="AE18" s="1473"/>
      <c r="AF18" s="1473"/>
      <c r="AG18" s="1473"/>
      <c r="AH18" s="221"/>
      <c r="AI18" s="222"/>
      <c r="AJ18" s="1473"/>
      <c r="AK18" s="1473"/>
      <c r="AL18" s="1473"/>
      <c r="AM18" s="221"/>
      <c r="AN18" s="222"/>
      <c r="AO18" s="1473"/>
      <c r="AP18" s="1473"/>
      <c r="AQ18" s="1473"/>
      <c r="AR18" s="221"/>
      <c r="AS18" s="222"/>
      <c r="AT18" s="1473"/>
      <c r="AU18" s="1473"/>
      <c r="AV18" s="1473"/>
      <c r="AW18" s="221"/>
      <c r="AX18" s="222"/>
      <c r="AY18" s="1473"/>
      <c r="AZ18" s="1473"/>
      <c r="BA18" s="1473"/>
      <c r="BB18" s="221"/>
      <c r="BC18" s="221"/>
      <c r="BD18" s="1473"/>
      <c r="BE18" s="1473"/>
      <c r="BF18" s="1473"/>
      <c r="BG18" s="221"/>
      <c r="BH18" s="222"/>
      <c r="BI18" s="1473"/>
      <c r="BJ18" s="1473"/>
      <c r="BK18" s="1473"/>
      <c r="BL18" s="221"/>
      <c r="BM18" s="222"/>
      <c r="BN18" s="1473"/>
      <c r="BO18" s="1473"/>
      <c r="BP18" s="1473"/>
      <c r="BQ18" s="1491"/>
    </row>
    <row r="19" spans="1:69" ht="9.75" hidden="1" customHeight="1" x14ac:dyDescent="0.25">
      <c r="A19" s="1492">
        <v>8</v>
      </c>
      <c r="B19" s="1493" t="s">
        <v>1290</v>
      </c>
      <c r="C19" s="1494" t="s">
        <v>1291</v>
      </c>
      <c r="D19" s="1495"/>
      <c r="E19" s="1512" t="s">
        <v>1332</v>
      </c>
      <c r="F19" s="1513" t="s">
        <v>1293</v>
      </c>
      <c r="G19" s="1638">
        <f>30-O19-O21-T19-T21-Y19-Y21-Y23-AD19-AD21-AD23-AI19-AI21-AI23-AN19-AN21-AN23-AS19-AS21-AS23-AX19-AX21-AX23-BC19-BC21-BC23-BH19-BH21-BH23-BM19-BM21-BM23</f>
        <v>30</v>
      </c>
      <c r="H19" s="79" t="s">
        <v>1226</v>
      </c>
      <c r="I19" s="272"/>
      <c r="J19" s="219"/>
      <c r="K19" s="1503"/>
      <c r="L19" s="1503"/>
      <c r="M19" s="1472"/>
      <c r="N19" s="218"/>
      <c r="O19" s="219"/>
      <c r="P19" s="1503"/>
      <c r="Q19" s="1503"/>
      <c r="R19" s="1472"/>
      <c r="S19" s="218"/>
      <c r="T19" s="219"/>
      <c r="U19" s="1503"/>
      <c r="V19" s="1503"/>
      <c r="W19" s="1472"/>
      <c r="X19" s="272"/>
      <c r="Y19" s="219"/>
      <c r="Z19" s="1503"/>
      <c r="AA19" s="1503"/>
      <c r="AB19" s="1472"/>
      <c r="AC19" s="218"/>
      <c r="AD19" s="219"/>
      <c r="AE19" s="1472"/>
      <c r="AF19" s="1472"/>
      <c r="AG19" s="1472"/>
      <c r="AH19" s="218"/>
      <c r="AI19" s="219"/>
      <c r="AJ19" s="1472"/>
      <c r="AK19" s="1472"/>
      <c r="AL19" s="1472"/>
      <c r="AM19" s="218"/>
      <c r="AN19" s="219"/>
      <c r="AO19" s="1472"/>
      <c r="AP19" s="1472"/>
      <c r="AQ19" s="1472"/>
      <c r="AR19" s="272"/>
      <c r="AS19" s="219"/>
      <c r="AT19" s="1472"/>
      <c r="AU19" s="1472"/>
      <c r="AV19" s="1472"/>
      <c r="AW19" s="218"/>
      <c r="AX19" s="219"/>
      <c r="AY19" s="1472"/>
      <c r="AZ19" s="1472"/>
      <c r="BA19" s="1472"/>
      <c r="BB19" s="218"/>
      <c r="BC19" s="218"/>
      <c r="BD19" s="1472"/>
      <c r="BE19" s="1472"/>
      <c r="BF19" s="1472"/>
      <c r="BG19" s="218"/>
      <c r="BH19" s="219"/>
      <c r="BI19" s="1472"/>
      <c r="BJ19" s="1472"/>
      <c r="BK19" s="1472"/>
      <c r="BL19" s="218"/>
      <c r="BM19" s="219"/>
      <c r="BN19" s="1472"/>
      <c r="BO19" s="1472"/>
      <c r="BP19" s="1472"/>
      <c r="BQ19" s="1490"/>
    </row>
    <row r="20" spans="1:69" ht="9.75" hidden="1" customHeight="1" x14ac:dyDescent="0.25">
      <c r="A20" s="1510"/>
      <c r="B20" s="1510"/>
      <c r="C20" s="1510"/>
      <c r="D20" s="1510"/>
      <c r="E20" s="1510"/>
      <c r="F20" s="1510"/>
      <c r="G20" s="1510"/>
      <c r="H20" s="235" t="s">
        <v>1128</v>
      </c>
      <c r="I20" s="238"/>
      <c r="J20" s="389"/>
      <c r="K20" s="1507"/>
      <c r="L20" s="1507"/>
      <c r="M20" s="1504"/>
      <c r="N20" s="238"/>
      <c r="O20" s="239"/>
      <c r="P20" s="1507"/>
      <c r="Q20" s="1507"/>
      <c r="R20" s="1504"/>
      <c r="S20" s="238"/>
      <c r="T20" s="239"/>
      <c r="U20" s="1507"/>
      <c r="V20" s="1507"/>
      <c r="W20" s="1504"/>
      <c r="X20" s="238"/>
      <c r="Y20" s="239"/>
      <c r="Z20" s="1507"/>
      <c r="AA20" s="1507"/>
      <c r="AB20" s="1504"/>
      <c r="AC20" s="238"/>
      <c r="AD20" s="239"/>
      <c r="AE20" s="1504"/>
      <c r="AF20" s="1504"/>
      <c r="AG20" s="1504"/>
      <c r="AH20" s="238"/>
      <c r="AI20" s="239"/>
      <c r="AJ20" s="1504"/>
      <c r="AK20" s="1504"/>
      <c r="AL20" s="1504"/>
      <c r="AM20" s="238"/>
      <c r="AN20" s="239"/>
      <c r="AO20" s="1504"/>
      <c r="AP20" s="1504"/>
      <c r="AQ20" s="1504"/>
      <c r="AR20" s="238"/>
      <c r="AS20" s="239"/>
      <c r="AT20" s="1504"/>
      <c r="AU20" s="1504"/>
      <c r="AV20" s="1504"/>
      <c r="AW20" s="238"/>
      <c r="AX20" s="239"/>
      <c r="AY20" s="1504"/>
      <c r="AZ20" s="1504"/>
      <c r="BA20" s="1504"/>
      <c r="BB20" s="238"/>
      <c r="BC20" s="238"/>
      <c r="BD20" s="1504"/>
      <c r="BE20" s="1504"/>
      <c r="BF20" s="1504"/>
      <c r="BG20" s="238"/>
      <c r="BH20" s="239"/>
      <c r="BI20" s="1504"/>
      <c r="BJ20" s="1504"/>
      <c r="BK20" s="1504"/>
      <c r="BL20" s="238"/>
      <c r="BM20" s="239"/>
      <c r="BN20" s="1504"/>
      <c r="BO20" s="1504"/>
      <c r="BP20" s="1504"/>
      <c r="BQ20" s="1505"/>
    </row>
    <row r="21" spans="1:69" ht="9.75" hidden="1" customHeight="1" x14ac:dyDescent="0.25">
      <c r="A21" s="1510"/>
      <c r="B21" s="1510"/>
      <c r="C21" s="1510"/>
      <c r="D21" s="1510"/>
      <c r="E21" s="1510"/>
      <c r="F21" s="1511"/>
      <c r="G21" s="1510"/>
      <c r="H21" s="87" t="s">
        <v>1226</v>
      </c>
      <c r="I21" s="272"/>
      <c r="J21" s="390"/>
      <c r="K21" s="1654"/>
      <c r="L21" s="1654"/>
      <c r="M21" s="1655"/>
      <c r="N21" s="218"/>
      <c r="O21" s="243"/>
      <c r="P21" s="1506"/>
      <c r="Q21" s="1506"/>
      <c r="R21" s="1508"/>
      <c r="S21" s="218"/>
      <c r="T21" s="243"/>
      <c r="U21" s="1506"/>
      <c r="V21" s="1506"/>
      <c r="W21" s="1508"/>
      <c r="X21" s="272"/>
      <c r="Y21" s="243"/>
      <c r="Z21" s="1506"/>
      <c r="AA21" s="1506"/>
      <c r="AB21" s="1508"/>
      <c r="AC21" s="218"/>
      <c r="AD21" s="243"/>
      <c r="AE21" s="1508"/>
      <c r="AF21" s="1508"/>
      <c r="AG21" s="1508"/>
      <c r="AH21" s="218"/>
      <c r="AI21" s="243"/>
      <c r="AJ21" s="1508"/>
      <c r="AK21" s="1508"/>
      <c r="AL21" s="1508"/>
      <c r="AM21" s="218"/>
      <c r="AN21" s="243"/>
      <c r="AO21" s="1508"/>
      <c r="AP21" s="1508"/>
      <c r="AQ21" s="1508"/>
      <c r="AR21" s="272"/>
      <c r="AS21" s="243"/>
      <c r="AT21" s="1508"/>
      <c r="AU21" s="1508"/>
      <c r="AV21" s="1508"/>
      <c r="AW21" s="218"/>
      <c r="AX21" s="243"/>
      <c r="AY21" s="1508"/>
      <c r="AZ21" s="1508"/>
      <c r="BA21" s="1508"/>
      <c r="BB21" s="218"/>
      <c r="BC21" s="218"/>
      <c r="BD21" s="1508"/>
      <c r="BE21" s="1508"/>
      <c r="BF21" s="1508"/>
      <c r="BG21" s="218"/>
      <c r="BH21" s="243"/>
      <c r="BI21" s="1508"/>
      <c r="BJ21" s="1508"/>
      <c r="BK21" s="1508"/>
      <c r="BL21" s="218"/>
      <c r="BM21" s="243"/>
      <c r="BN21" s="1508"/>
      <c r="BO21" s="1508"/>
      <c r="BP21" s="1508"/>
      <c r="BQ21" s="1509"/>
    </row>
    <row r="22" spans="1:69" ht="9.75" hidden="1" customHeight="1" x14ac:dyDescent="0.25">
      <c r="A22" s="1510"/>
      <c r="B22" s="1510"/>
      <c r="C22" s="1510"/>
      <c r="D22" s="1510"/>
      <c r="E22" s="1510"/>
      <c r="F22" s="1514" t="s">
        <v>1238</v>
      </c>
      <c r="G22" s="1639" t="s">
        <v>1238</v>
      </c>
      <c r="H22" s="235" t="s">
        <v>1128</v>
      </c>
      <c r="I22" s="238"/>
      <c r="J22" s="389"/>
      <c r="K22" s="1507"/>
      <c r="L22" s="1507"/>
      <c r="M22" s="1504"/>
      <c r="N22" s="238"/>
      <c r="O22" s="239"/>
      <c r="P22" s="1507"/>
      <c r="Q22" s="1507"/>
      <c r="R22" s="1504"/>
      <c r="S22" s="238"/>
      <c r="T22" s="239"/>
      <c r="U22" s="1507"/>
      <c r="V22" s="1507"/>
      <c r="W22" s="1504"/>
      <c r="X22" s="238"/>
      <c r="Y22" s="239"/>
      <c r="Z22" s="1507"/>
      <c r="AA22" s="1507"/>
      <c r="AB22" s="1504"/>
      <c r="AC22" s="238"/>
      <c r="AD22" s="239"/>
      <c r="AE22" s="1504"/>
      <c r="AF22" s="1504"/>
      <c r="AG22" s="1504"/>
      <c r="AH22" s="238"/>
      <c r="AI22" s="239"/>
      <c r="AJ22" s="1504"/>
      <c r="AK22" s="1504"/>
      <c r="AL22" s="1504"/>
      <c r="AM22" s="238"/>
      <c r="AN22" s="239"/>
      <c r="AO22" s="1504"/>
      <c r="AP22" s="1504"/>
      <c r="AQ22" s="1504"/>
      <c r="AR22" s="238"/>
      <c r="AS22" s="239"/>
      <c r="AT22" s="1504"/>
      <c r="AU22" s="1504"/>
      <c r="AV22" s="1504"/>
      <c r="AW22" s="238"/>
      <c r="AX22" s="239"/>
      <c r="AY22" s="1504"/>
      <c r="AZ22" s="1504"/>
      <c r="BA22" s="1504"/>
      <c r="BB22" s="238"/>
      <c r="BC22" s="238"/>
      <c r="BD22" s="1504"/>
      <c r="BE22" s="1504"/>
      <c r="BF22" s="1504"/>
      <c r="BG22" s="238"/>
      <c r="BH22" s="239"/>
      <c r="BI22" s="1504"/>
      <c r="BJ22" s="1504"/>
      <c r="BK22" s="1504"/>
      <c r="BL22" s="238"/>
      <c r="BM22" s="239"/>
      <c r="BN22" s="1504"/>
      <c r="BO22" s="1504"/>
      <c r="BP22" s="1504"/>
      <c r="BQ22" s="1505"/>
    </row>
    <row r="23" spans="1:69" ht="9.75" hidden="1" customHeight="1" x14ac:dyDescent="0.25">
      <c r="A23" s="1510"/>
      <c r="B23" s="1510"/>
      <c r="C23" s="1510"/>
      <c r="D23" s="1510"/>
      <c r="E23" s="1510"/>
      <c r="F23" s="1510"/>
      <c r="G23" s="1510"/>
      <c r="H23" s="87" t="s">
        <v>1226</v>
      </c>
      <c r="I23" s="272"/>
      <c r="J23" s="390"/>
      <c r="K23" s="1654"/>
      <c r="L23" s="1654"/>
      <c r="M23" s="1655"/>
      <c r="N23" s="218"/>
      <c r="O23" s="243"/>
      <c r="P23" s="1506"/>
      <c r="Q23" s="1506"/>
      <c r="R23" s="1508"/>
      <c r="S23" s="218"/>
      <c r="T23" s="243"/>
      <c r="U23" s="1506"/>
      <c r="V23" s="1506"/>
      <c r="W23" s="1508"/>
      <c r="X23" s="272"/>
      <c r="Y23" s="243"/>
      <c r="Z23" s="1506"/>
      <c r="AA23" s="1506"/>
      <c r="AB23" s="1508"/>
      <c r="AC23" s="218"/>
      <c r="AD23" s="243"/>
      <c r="AE23" s="1508"/>
      <c r="AF23" s="1508"/>
      <c r="AG23" s="1508"/>
      <c r="AH23" s="218"/>
      <c r="AI23" s="243"/>
      <c r="AJ23" s="1508"/>
      <c r="AK23" s="1508"/>
      <c r="AL23" s="1508"/>
      <c r="AM23" s="218"/>
      <c r="AN23" s="243"/>
      <c r="AO23" s="1508"/>
      <c r="AP23" s="1508"/>
      <c r="AQ23" s="1508"/>
      <c r="AR23" s="272"/>
      <c r="AS23" s="243"/>
      <c r="AT23" s="1508"/>
      <c r="AU23" s="1508"/>
      <c r="AV23" s="1508"/>
      <c r="AW23" s="218"/>
      <c r="AX23" s="243"/>
      <c r="AY23" s="1508"/>
      <c r="AZ23" s="1508"/>
      <c r="BA23" s="1508"/>
      <c r="BB23" s="218"/>
      <c r="BC23" s="218"/>
      <c r="BD23" s="1508"/>
      <c r="BE23" s="1508"/>
      <c r="BF23" s="1508"/>
      <c r="BG23" s="218"/>
      <c r="BH23" s="243"/>
      <c r="BI23" s="1508"/>
      <c r="BJ23" s="1508"/>
      <c r="BK23" s="1508"/>
      <c r="BL23" s="218"/>
      <c r="BM23" s="243"/>
      <c r="BN23" s="1508"/>
      <c r="BO23" s="1508"/>
      <c r="BP23" s="1508"/>
      <c r="BQ23" s="1509"/>
    </row>
    <row r="24" spans="1:69" ht="9.75" hidden="1" customHeight="1" x14ac:dyDescent="0.25">
      <c r="A24" s="1478"/>
      <c r="B24" s="1479"/>
      <c r="C24" s="1479"/>
      <c r="D24" s="1479"/>
      <c r="E24" s="1479"/>
      <c r="F24" s="1479"/>
      <c r="G24" s="1479"/>
      <c r="H24" s="100" t="s">
        <v>1128</v>
      </c>
      <c r="I24" s="221"/>
      <c r="J24" s="278"/>
      <c r="K24" s="1498"/>
      <c r="L24" s="1498"/>
      <c r="M24" s="1473"/>
      <c r="N24" s="221"/>
      <c r="O24" s="222"/>
      <c r="P24" s="1498"/>
      <c r="Q24" s="1498"/>
      <c r="R24" s="1473"/>
      <c r="S24" s="221"/>
      <c r="T24" s="222"/>
      <c r="U24" s="1498"/>
      <c r="V24" s="1498"/>
      <c r="W24" s="1473"/>
      <c r="X24" s="221"/>
      <c r="Y24" s="222"/>
      <c r="Z24" s="1498"/>
      <c r="AA24" s="1498"/>
      <c r="AB24" s="1473"/>
      <c r="AC24" s="221"/>
      <c r="AD24" s="222"/>
      <c r="AE24" s="1473"/>
      <c r="AF24" s="1473"/>
      <c r="AG24" s="1473"/>
      <c r="AH24" s="221"/>
      <c r="AI24" s="222"/>
      <c r="AJ24" s="1473"/>
      <c r="AK24" s="1473"/>
      <c r="AL24" s="1473"/>
      <c r="AM24" s="221"/>
      <c r="AN24" s="222"/>
      <c r="AO24" s="1473"/>
      <c r="AP24" s="1473"/>
      <c r="AQ24" s="1473"/>
      <c r="AR24" s="221"/>
      <c r="AS24" s="222"/>
      <c r="AT24" s="1473"/>
      <c r="AU24" s="1473"/>
      <c r="AV24" s="1473"/>
      <c r="AW24" s="221"/>
      <c r="AX24" s="222"/>
      <c r="AY24" s="1473"/>
      <c r="AZ24" s="1473"/>
      <c r="BA24" s="1473"/>
      <c r="BB24" s="221"/>
      <c r="BC24" s="221"/>
      <c r="BD24" s="1473"/>
      <c r="BE24" s="1473"/>
      <c r="BF24" s="1473"/>
      <c r="BG24" s="221"/>
      <c r="BH24" s="222"/>
      <c r="BI24" s="1473"/>
      <c r="BJ24" s="1473"/>
      <c r="BK24" s="1473"/>
      <c r="BL24" s="221"/>
      <c r="BM24" s="222"/>
      <c r="BN24" s="1473"/>
      <c r="BO24" s="1473"/>
      <c r="BP24" s="1473"/>
      <c r="BQ24" s="1491"/>
    </row>
    <row r="25" spans="1:69" ht="12" hidden="1" customHeight="1" x14ac:dyDescent="0.25">
      <c r="A25" s="1492">
        <v>9</v>
      </c>
      <c r="B25" s="1493" t="s">
        <v>1303</v>
      </c>
      <c r="C25" s="1494" t="s">
        <v>1304</v>
      </c>
      <c r="D25" s="1495"/>
      <c r="E25" s="1500" t="s">
        <v>1305</v>
      </c>
      <c r="F25" s="254" t="s">
        <v>1306</v>
      </c>
      <c r="G25" s="260">
        <f>24-J25-J27-O25-O27-T25-T27-Y25-Y27-AD25-AD27-AI25-AI27-AN25-AN27-AS25-AS27-AX25-AX27-BC25-BC27-BH25-BH27-BM25-BM27</f>
        <v>24</v>
      </c>
      <c r="H25" s="79" t="s">
        <v>1226</v>
      </c>
      <c r="I25" s="272"/>
      <c r="J25" s="219"/>
      <c r="K25" s="1503"/>
      <c r="L25" s="1503"/>
      <c r="M25" s="1472"/>
      <c r="N25" s="218"/>
      <c r="O25" s="219"/>
      <c r="P25" s="1503"/>
      <c r="Q25" s="1503"/>
      <c r="R25" s="1472"/>
      <c r="S25" s="218"/>
      <c r="T25" s="219"/>
      <c r="U25" s="1503"/>
      <c r="V25" s="1503"/>
      <c r="W25" s="1472"/>
      <c r="X25" s="272"/>
      <c r="Y25" s="219"/>
      <c r="Z25" s="1503"/>
      <c r="AA25" s="1503"/>
      <c r="AB25" s="1472"/>
      <c r="AC25" s="218"/>
      <c r="AD25" s="219"/>
      <c r="AE25" s="1472"/>
      <c r="AF25" s="1472"/>
      <c r="AG25" s="1472"/>
      <c r="AH25" s="218"/>
      <c r="AI25" s="219"/>
      <c r="AJ25" s="1472"/>
      <c r="AK25" s="1472"/>
      <c r="AL25" s="1472"/>
      <c r="AM25" s="218"/>
      <c r="AN25" s="219"/>
      <c r="AO25" s="1472"/>
      <c r="AP25" s="1472"/>
      <c r="AQ25" s="1472"/>
      <c r="AR25" s="272"/>
      <c r="AS25" s="219"/>
      <c r="AT25" s="1472"/>
      <c r="AU25" s="1472"/>
      <c r="AV25" s="1472"/>
      <c r="AW25" s="218"/>
      <c r="AX25" s="219"/>
      <c r="AY25" s="1472"/>
      <c r="AZ25" s="1472"/>
      <c r="BA25" s="1472"/>
      <c r="BB25" s="218"/>
      <c r="BC25" s="218"/>
      <c r="BD25" s="1472"/>
      <c r="BE25" s="1472"/>
      <c r="BF25" s="1472"/>
      <c r="BG25" s="218"/>
      <c r="BH25" s="219"/>
      <c r="BI25" s="1472"/>
      <c r="BJ25" s="1472"/>
      <c r="BK25" s="1472"/>
      <c r="BL25" s="218"/>
      <c r="BM25" s="219"/>
      <c r="BN25" s="1472"/>
      <c r="BO25" s="1472"/>
      <c r="BP25" s="1472"/>
      <c r="BQ25" s="1490"/>
    </row>
    <row r="26" spans="1:69" ht="12" hidden="1" customHeight="1" x14ac:dyDescent="0.25">
      <c r="A26" s="1510"/>
      <c r="B26" s="1510"/>
      <c r="C26" s="1510"/>
      <c r="D26" s="1510"/>
      <c r="E26" s="1510"/>
      <c r="F26" s="261" t="s">
        <v>1310</v>
      </c>
      <c r="G26" s="264">
        <f>96-J26-J28-O26-O28-T26-T28-Y26-Y28-AD26-AD28-AI26-AI28-AN26-AN28-AS26-AS28-AX26-AX28-BC26-BC28-BH26-BH28-BM26-BM28</f>
        <v>96</v>
      </c>
      <c r="H26" s="235" t="s">
        <v>1128</v>
      </c>
      <c r="I26" s="238"/>
      <c r="J26" s="389"/>
      <c r="K26" s="1507"/>
      <c r="L26" s="1507"/>
      <c r="M26" s="1504"/>
      <c r="N26" s="238"/>
      <c r="O26" s="239"/>
      <c r="P26" s="1507"/>
      <c r="Q26" s="1507"/>
      <c r="R26" s="1504"/>
      <c r="S26" s="238"/>
      <c r="T26" s="239"/>
      <c r="U26" s="1507"/>
      <c r="V26" s="1507"/>
      <c r="W26" s="1504"/>
      <c r="X26" s="238"/>
      <c r="Y26" s="239"/>
      <c r="Z26" s="1507"/>
      <c r="AA26" s="1507"/>
      <c r="AB26" s="1504"/>
      <c r="AC26" s="238"/>
      <c r="AD26" s="239"/>
      <c r="AE26" s="1504"/>
      <c r="AF26" s="1504"/>
      <c r="AG26" s="1504"/>
      <c r="AH26" s="238"/>
      <c r="AI26" s="239"/>
      <c r="AJ26" s="1504"/>
      <c r="AK26" s="1504"/>
      <c r="AL26" s="1504"/>
      <c r="AM26" s="238"/>
      <c r="AN26" s="239"/>
      <c r="AO26" s="1504"/>
      <c r="AP26" s="1504"/>
      <c r="AQ26" s="1504"/>
      <c r="AR26" s="238"/>
      <c r="AS26" s="239"/>
      <c r="AT26" s="1504"/>
      <c r="AU26" s="1504"/>
      <c r="AV26" s="1504"/>
      <c r="AW26" s="238"/>
      <c r="AX26" s="239"/>
      <c r="AY26" s="1504"/>
      <c r="AZ26" s="1504"/>
      <c r="BA26" s="1504"/>
      <c r="BB26" s="238"/>
      <c r="BC26" s="238"/>
      <c r="BD26" s="1504"/>
      <c r="BE26" s="1504"/>
      <c r="BF26" s="1504"/>
      <c r="BG26" s="238"/>
      <c r="BH26" s="239"/>
      <c r="BI26" s="1504"/>
      <c r="BJ26" s="1504"/>
      <c r="BK26" s="1504"/>
      <c r="BL26" s="238"/>
      <c r="BM26" s="239"/>
      <c r="BN26" s="1504"/>
      <c r="BO26" s="1504"/>
      <c r="BP26" s="1504"/>
      <c r="BQ26" s="1505"/>
    </row>
    <row r="27" spans="1:69" ht="12" hidden="1" customHeight="1" x14ac:dyDescent="0.25">
      <c r="A27" s="1510"/>
      <c r="B27" s="1510"/>
      <c r="C27" s="1510"/>
      <c r="D27" s="1510"/>
      <c r="E27" s="1510"/>
      <c r="F27" s="261" t="s">
        <v>1252</v>
      </c>
      <c r="G27" s="264">
        <f>2-X27</f>
        <v>2</v>
      </c>
      <c r="H27" s="87" t="s">
        <v>1226</v>
      </c>
      <c r="I27" s="272"/>
      <c r="J27" s="390"/>
      <c r="K27" s="1654"/>
      <c r="L27" s="1654"/>
      <c r="M27" s="1655"/>
      <c r="N27" s="218"/>
      <c r="O27" s="243"/>
      <c r="P27" s="1506"/>
      <c r="Q27" s="1506"/>
      <c r="R27" s="1508"/>
      <c r="S27" s="218"/>
      <c r="T27" s="243"/>
      <c r="U27" s="1506"/>
      <c r="V27" s="1506"/>
      <c r="W27" s="1508"/>
      <c r="X27" s="272"/>
      <c r="Y27" s="243"/>
      <c r="Z27" s="1506"/>
      <c r="AA27" s="1506"/>
      <c r="AB27" s="1508"/>
      <c r="AC27" s="218"/>
      <c r="AD27" s="243"/>
      <c r="AE27" s="1508"/>
      <c r="AF27" s="1508"/>
      <c r="AG27" s="1508"/>
      <c r="AH27" s="218"/>
      <c r="AI27" s="243"/>
      <c r="AJ27" s="1508"/>
      <c r="AK27" s="1508"/>
      <c r="AL27" s="1508"/>
      <c r="AM27" s="218"/>
      <c r="AN27" s="243"/>
      <c r="AO27" s="1508"/>
      <c r="AP27" s="1508"/>
      <c r="AQ27" s="1508"/>
      <c r="AR27" s="272"/>
      <c r="AS27" s="243"/>
      <c r="AT27" s="1508"/>
      <c r="AU27" s="1508"/>
      <c r="AV27" s="1508"/>
      <c r="AW27" s="218"/>
      <c r="AX27" s="243"/>
      <c r="AY27" s="1508"/>
      <c r="AZ27" s="1508"/>
      <c r="BA27" s="1508"/>
      <c r="BB27" s="218"/>
      <c r="BC27" s="218"/>
      <c r="BD27" s="1508"/>
      <c r="BE27" s="1508"/>
      <c r="BF27" s="1508"/>
      <c r="BG27" s="218"/>
      <c r="BH27" s="243"/>
      <c r="BI27" s="1508"/>
      <c r="BJ27" s="1508"/>
      <c r="BK27" s="1508"/>
      <c r="BL27" s="218"/>
      <c r="BM27" s="243"/>
      <c r="BN27" s="1508"/>
      <c r="BO27" s="1508"/>
      <c r="BP27" s="1508"/>
      <c r="BQ27" s="1509"/>
    </row>
    <row r="28" spans="1:69" ht="12" hidden="1" customHeight="1" x14ac:dyDescent="0.25">
      <c r="A28" s="1511"/>
      <c r="B28" s="1510"/>
      <c r="C28" s="1510"/>
      <c r="D28" s="1479"/>
      <c r="E28" s="1511"/>
      <c r="F28" s="255"/>
      <c r="G28" s="263"/>
      <c r="H28" s="100" t="s">
        <v>1128</v>
      </c>
      <c r="I28" s="221"/>
      <c r="J28" s="278"/>
      <c r="K28" s="1498"/>
      <c r="L28" s="1498"/>
      <c r="M28" s="1473"/>
      <c r="N28" s="221"/>
      <c r="O28" s="222"/>
      <c r="P28" s="1498"/>
      <c r="Q28" s="1498"/>
      <c r="R28" s="1473"/>
      <c r="S28" s="221"/>
      <c r="T28" s="222"/>
      <c r="U28" s="1498"/>
      <c r="V28" s="1498"/>
      <c r="W28" s="1473"/>
      <c r="X28" s="221"/>
      <c r="Y28" s="222"/>
      <c r="Z28" s="1498"/>
      <c r="AA28" s="1498"/>
      <c r="AB28" s="1473"/>
      <c r="AC28" s="221"/>
      <c r="AD28" s="222"/>
      <c r="AE28" s="1473"/>
      <c r="AF28" s="1473"/>
      <c r="AG28" s="1473"/>
      <c r="AH28" s="221"/>
      <c r="AI28" s="222"/>
      <c r="AJ28" s="1473"/>
      <c r="AK28" s="1473"/>
      <c r="AL28" s="1473"/>
      <c r="AM28" s="221"/>
      <c r="AN28" s="222"/>
      <c r="AO28" s="1473"/>
      <c r="AP28" s="1473"/>
      <c r="AQ28" s="1473"/>
      <c r="AR28" s="221"/>
      <c r="AS28" s="222"/>
      <c r="AT28" s="1473"/>
      <c r="AU28" s="1473"/>
      <c r="AV28" s="1473"/>
      <c r="AW28" s="221"/>
      <c r="AX28" s="222"/>
      <c r="AY28" s="1473"/>
      <c r="AZ28" s="1473"/>
      <c r="BA28" s="1473"/>
      <c r="BB28" s="221"/>
      <c r="BC28" s="221"/>
      <c r="BD28" s="1473"/>
      <c r="BE28" s="1473"/>
      <c r="BF28" s="1473"/>
      <c r="BG28" s="221"/>
      <c r="BH28" s="222"/>
      <c r="BI28" s="1473"/>
      <c r="BJ28" s="1473"/>
      <c r="BK28" s="1473"/>
      <c r="BL28" s="221"/>
      <c r="BM28" s="222"/>
      <c r="BN28" s="1473"/>
      <c r="BO28" s="1473"/>
      <c r="BP28" s="1473"/>
      <c r="BQ28" s="1491"/>
    </row>
    <row r="29" spans="1:69" ht="15.75" hidden="1" customHeight="1" x14ac:dyDescent="0.25">
      <c r="A29" s="1492">
        <v>10</v>
      </c>
      <c r="B29" s="1493" t="s">
        <v>1311</v>
      </c>
      <c r="C29" s="1494" t="s">
        <v>1312</v>
      </c>
      <c r="D29" s="1495"/>
      <c r="E29" s="1499"/>
      <c r="F29" s="254" t="s">
        <v>1313</v>
      </c>
      <c r="G29" s="260">
        <f>4-AS29-AX29-BC29-BH29-BM29</f>
        <v>4</v>
      </c>
      <c r="H29" s="79" t="s">
        <v>1226</v>
      </c>
      <c r="I29" s="272"/>
      <c r="J29" s="219"/>
      <c r="K29" s="1503"/>
      <c r="L29" s="1503"/>
      <c r="M29" s="1472"/>
      <c r="N29" s="218"/>
      <c r="O29" s="219"/>
      <c r="P29" s="1503"/>
      <c r="Q29" s="1503"/>
      <c r="R29" s="1472"/>
      <c r="S29" s="218"/>
      <c r="T29" s="219"/>
      <c r="U29" s="1503"/>
      <c r="V29" s="1503"/>
      <c r="W29" s="1472"/>
      <c r="X29" s="272"/>
      <c r="Y29" s="219"/>
      <c r="Z29" s="1503"/>
      <c r="AA29" s="1503"/>
      <c r="AB29" s="1472"/>
      <c r="AC29" s="218"/>
      <c r="AD29" s="219"/>
      <c r="AE29" s="1472"/>
      <c r="AF29" s="1472"/>
      <c r="AG29" s="1472"/>
      <c r="AH29" s="218"/>
      <c r="AI29" s="219"/>
      <c r="AJ29" s="1472"/>
      <c r="AK29" s="1472"/>
      <c r="AL29" s="1472"/>
      <c r="AM29" s="218"/>
      <c r="AN29" s="219"/>
      <c r="AO29" s="1472"/>
      <c r="AP29" s="1472"/>
      <c r="AQ29" s="1472"/>
      <c r="AR29" s="272"/>
      <c r="AS29" s="219"/>
      <c r="AT29" s="1472"/>
      <c r="AU29" s="1472"/>
      <c r="AV29" s="1472"/>
      <c r="AW29" s="218"/>
      <c r="AX29" s="219"/>
      <c r="AY29" s="1472"/>
      <c r="AZ29" s="1472"/>
      <c r="BA29" s="1472"/>
      <c r="BB29" s="218"/>
      <c r="BC29" s="218"/>
      <c r="BD29" s="1472"/>
      <c r="BE29" s="1472"/>
      <c r="BF29" s="1472"/>
      <c r="BG29" s="218"/>
      <c r="BH29" s="219"/>
      <c r="BI29" s="1472"/>
      <c r="BJ29" s="1472"/>
      <c r="BK29" s="1472"/>
      <c r="BL29" s="218"/>
      <c r="BM29" s="219"/>
      <c r="BN29" s="1472"/>
      <c r="BO29" s="1472"/>
      <c r="BP29" s="1472"/>
      <c r="BQ29" s="1490"/>
    </row>
    <row r="30" spans="1:69" ht="15.75" hidden="1" customHeight="1" x14ac:dyDescent="0.25">
      <c r="A30" s="1478"/>
      <c r="B30" s="1479"/>
      <c r="C30" s="1479"/>
      <c r="D30" s="1479"/>
      <c r="E30" s="1479"/>
      <c r="F30" s="255" t="s">
        <v>1315</v>
      </c>
      <c r="G30" s="263">
        <f>4-AR29-AW29-BB29-BG29-BL29</f>
        <v>4</v>
      </c>
      <c r="H30" s="100" t="s">
        <v>1128</v>
      </c>
      <c r="I30" s="221"/>
      <c r="J30" s="278"/>
      <c r="K30" s="1498"/>
      <c r="L30" s="1498"/>
      <c r="M30" s="1473"/>
      <c r="N30" s="221"/>
      <c r="O30" s="222"/>
      <c r="P30" s="1498"/>
      <c r="Q30" s="1498"/>
      <c r="R30" s="1473"/>
      <c r="S30" s="221"/>
      <c r="T30" s="222"/>
      <c r="U30" s="1498"/>
      <c r="V30" s="1498"/>
      <c r="W30" s="1473"/>
      <c r="X30" s="221"/>
      <c r="Y30" s="222"/>
      <c r="Z30" s="1498"/>
      <c r="AA30" s="1498"/>
      <c r="AB30" s="1473"/>
      <c r="AC30" s="221"/>
      <c r="AD30" s="222"/>
      <c r="AE30" s="1473"/>
      <c r="AF30" s="1473"/>
      <c r="AG30" s="1473"/>
      <c r="AH30" s="221"/>
      <c r="AI30" s="222"/>
      <c r="AJ30" s="1473"/>
      <c r="AK30" s="1473"/>
      <c r="AL30" s="1473"/>
      <c r="AM30" s="221"/>
      <c r="AN30" s="222"/>
      <c r="AO30" s="1473"/>
      <c r="AP30" s="1473"/>
      <c r="AQ30" s="1473"/>
      <c r="AR30" s="221"/>
      <c r="AS30" s="222"/>
      <c r="AT30" s="1473"/>
      <c r="AU30" s="1473"/>
      <c r="AV30" s="1473"/>
      <c r="AW30" s="221"/>
      <c r="AX30" s="222"/>
      <c r="AY30" s="1473"/>
      <c r="AZ30" s="1473"/>
      <c r="BA30" s="1473"/>
      <c r="BB30" s="221"/>
      <c r="BC30" s="221"/>
      <c r="BD30" s="1473"/>
      <c r="BE30" s="1473"/>
      <c r="BF30" s="1473"/>
      <c r="BG30" s="221"/>
      <c r="BH30" s="222"/>
      <c r="BI30" s="1473"/>
      <c r="BJ30" s="1473"/>
      <c r="BK30" s="1473"/>
      <c r="BL30" s="221"/>
      <c r="BM30" s="222"/>
      <c r="BN30" s="1473"/>
      <c r="BO30" s="1473"/>
      <c r="BP30" s="1473"/>
      <c r="BQ30" s="1491"/>
    </row>
    <row r="31" spans="1:69" ht="15.75" hidden="1" customHeight="1" x14ac:dyDescent="0.25">
      <c r="A31" s="1492">
        <v>11</v>
      </c>
      <c r="B31" s="1493" t="s">
        <v>1334</v>
      </c>
      <c r="C31" s="1494" t="s">
        <v>1335</v>
      </c>
      <c r="D31" s="1495"/>
      <c r="E31" s="1499"/>
      <c r="F31" s="216" t="s">
        <v>1241</v>
      </c>
      <c r="G31" s="260">
        <f>12-J31-O31-T31-Y31-AD31-AI31-AN31-AS31-AX31-BC31-BH31-BM31</f>
        <v>12</v>
      </c>
      <c r="H31" s="79" t="s">
        <v>1226</v>
      </c>
      <c r="I31" s="272"/>
      <c r="J31" s="219"/>
      <c r="K31" s="1503"/>
      <c r="L31" s="1503"/>
      <c r="M31" s="1472"/>
      <c r="N31" s="218"/>
      <c r="O31" s="219"/>
      <c r="P31" s="1503"/>
      <c r="Q31" s="1503"/>
      <c r="R31" s="1472"/>
      <c r="S31" s="218"/>
      <c r="T31" s="219"/>
      <c r="U31" s="1503"/>
      <c r="V31" s="1503"/>
      <c r="W31" s="1472"/>
      <c r="X31" s="272"/>
      <c r="Y31" s="219"/>
      <c r="Z31" s="1503"/>
      <c r="AA31" s="1503"/>
      <c r="AB31" s="1472"/>
      <c r="AC31" s="218"/>
      <c r="AD31" s="219"/>
      <c r="AE31" s="1472"/>
      <c r="AF31" s="1472"/>
      <c r="AG31" s="1472"/>
      <c r="AH31" s="218"/>
      <c r="AI31" s="219"/>
      <c r="AJ31" s="1472"/>
      <c r="AK31" s="1472"/>
      <c r="AL31" s="1472"/>
      <c r="AM31" s="218"/>
      <c r="AN31" s="219"/>
      <c r="AO31" s="1472"/>
      <c r="AP31" s="1472"/>
      <c r="AQ31" s="1472"/>
      <c r="AR31" s="272"/>
      <c r="AS31" s="219"/>
      <c r="AT31" s="1472"/>
      <c r="AU31" s="1472"/>
      <c r="AV31" s="1472"/>
      <c r="AW31" s="218"/>
      <c r="AX31" s="219"/>
      <c r="AY31" s="1472"/>
      <c r="AZ31" s="1472"/>
      <c r="BA31" s="1472"/>
      <c r="BB31" s="218"/>
      <c r="BC31" s="218"/>
      <c r="BD31" s="1472"/>
      <c r="BE31" s="1472"/>
      <c r="BF31" s="1472"/>
      <c r="BG31" s="218"/>
      <c r="BH31" s="219"/>
      <c r="BI31" s="1472"/>
      <c r="BJ31" s="1472"/>
      <c r="BK31" s="1472"/>
      <c r="BL31" s="218"/>
      <c r="BM31" s="219"/>
      <c r="BN31" s="1472"/>
      <c r="BO31" s="1472"/>
      <c r="BP31" s="1472"/>
      <c r="BQ31" s="1516"/>
    </row>
    <row r="32" spans="1:69" ht="15.75" hidden="1" customHeight="1" x14ac:dyDescent="0.25">
      <c r="A32" s="1478"/>
      <c r="B32" s="1479"/>
      <c r="C32" s="1479"/>
      <c r="D32" s="1479"/>
      <c r="E32" s="1479"/>
      <c r="F32" s="220" t="s">
        <v>1252</v>
      </c>
      <c r="G32" s="263">
        <f>2-I31-N31-S31-X31-AC31-AH31-AM31-AR31-AW31-BB31-BG31-BL31</f>
        <v>2</v>
      </c>
      <c r="H32" s="100" t="s">
        <v>1128</v>
      </c>
      <c r="I32" s="221"/>
      <c r="J32" s="278"/>
      <c r="K32" s="1498"/>
      <c r="L32" s="1498"/>
      <c r="M32" s="1473"/>
      <c r="N32" s="221"/>
      <c r="O32" s="222"/>
      <c r="P32" s="1498"/>
      <c r="Q32" s="1498"/>
      <c r="R32" s="1473"/>
      <c r="S32" s="221"/>
      <c r="T32" s="222"/>
      <c r="U32" s="1498"/>
      <c r="V32" s="1498"/>
      <c r="W32" s="1473"/>
      <c r="X32" s="221"/>
      <c r="Y32" s="222"/>
      <c r="Z32" s="1498"/>
      <c r="AA32" s="1498"/>
      <c r="AB32" s="1473"/>
      <c r="AC32" s="221"/>
      <c r="AD32" s="222"/>
      <c r="AE32" s="1473"/>
      <c r="AF32" s="1473"/>
      <c r="AG32" s="1473"/>
      <c r="AH32" s="221"/>
      <c r="AI32" s="222"/>
      <c r="AJ32" s="1473"/>
      <c r="AK32" s="1473"/>
      <c r="AL32" s="1473"/>
      <c r="AM32" s="221"/>
      <c r="AN32" s="222"/>
      <c r="AO32" s="1473"/>
      <c r="AP32" s="1473"/>
      <c r="AQ32" s="1473"/>
      <c r="AR32" s="221"/>
      <c r="AS32" s="222"/>
      <c r="AT32" s="1473"/>
      <c r="AU32" s="1473"/>
      <c r="AV32" s="1473"/>
      <c r="AW32" s="221"/>
      <c r="AX32" s="222"/>
      <c r="AY32" s="1473"/>
      <c r="AZ32" s="1473"/>
      <c r="BA32" s="1473"/>
      <c r="BB32" s="221"/>
      <c r="BC32" s="221"/>
      <c r="BD32" s="1473"/>
      <c r="BE32" s="1473"/>
      <c r="BF32" s="1473"/>
      <c r="BG32" s="221"/>
      <c r="BH32" s="222"/>
      <c r="BI32" s="1473"/>
      <c r="BJ32" s="1473"/>
      <c r="BK32" s="1473"/>
      <c r="BL32" s="221"/>
      <c r="BM32" s="222"/>
      <c r="BN32" s="1473"/>
      <c r="BO32" s="1473"/>
      <c r="BP32" s="1473"/>
      <c r="BQ32" s="1491"/>
    </row>
    <row r="33" spans="1:69" x14ac:dyDescent="0.25">
      <c r="A33" s="1492"/>
      <c r="B33" s="1493" t="s">
        <v>1368</v>
      </c>
      <c r="C33" s="1640" t="s">
        <v>1352</v>
      </c>
      <c r="D33" s="1495" t="s">
        <v>1928</v>
      </c>
      <c r="E33" s="1500"/>
      <c r="F33" s="276" t="s">
        <v>1241</v>
      </c>
      <c r="G33" s="215">
        <f>(12-J33-O33-T33-Y33-AD33-AI33-AN33-AS33-AX33-BC33-BH33-BM33)</f>
        <v>10</v>
      </c>
      <c r="H33" s="79" t="s">
        <v>1226</v>
      </c>
      <c r="I33" s="272"/>
      <c r="J33" s="219" t="s">
        <v>1227</v>
      </c>
      <c r="K33" s="1503" t="s">
        <v>1228</v>
      </c>
      <c r="L33" s="1503" t="s">
        <v>2259</v>
      </c>
      <c r="M33" s="1472" t="s">
        <v>2260</v>
      </c>
      <c r="N33" s="218"/>
      <c r="O33" s="219" t="s">
        <v>1227</v>
      </c>
      <c r="P33" s="1503"/>
      <c r="Q33" s="1503" t="s">
        <v>1864</v>
      </c>
      <c r="R33" s="1472"/>
      <c r="S33" s="218"/>
      <c r="T33" s="219"/>
      <c r="U33" s="1503"/>
      <c r="V33" s="1503"/>
      <c r="W33" s="1472"/>
      <c r="X33" s="272"/>
      <c r="Y33" s="219"/>
      <c r="Z33" s="1503"/>
      <c r="AA33" s="1503"/>
      <c r="AB33" s="1472"/>
      <c r="AC33" s="218"/>
      <c r="AD33" s="219"/>
      <c r="AE33" s="1472"/>
      <c r="AF33" s="1472"/>
      <c r="AG33" s="1472"/>
      <c r="AH33" s="218"/>
      <c r="AI33" s="219"/>
      <c r="AJ33" s="1472"/>
      <c r="AK33" s="1472"/>
      <c r="AL33" s="1472"/>
      <c r="AM33" s="218"/>
      <c r="AN33" s="219"/>
      <c r="AO33" s="1472"/>
      <c r="AP33" s="1472"/>
      <c r="AQ33" s="1472"/>
      <c r="AR33" s="272"/>
      <c r="AS33" s="219"/>
      <c r="AT33" s="1472"/>
      <c r="AU33" s="1472"/>
      <c r="AV33" s="1472"/>
      <c r="AW33" s="218"/>
      <c r="AX33" s="219"/>
      <c r="AY33" s="1472"/>
      <c r="AZ33" s="1472"/>
      <c r="BA33" s="1472"/>
      <c r="BB33" s="218"/>
      <c r="BC33" s="218"/>
      <c r="BD33" s="1472"/>
      <c r="BE33" s="1472"/>
      <c r="BF33" s="1472"/>
      <c r="BG33" s="218"/>
      <c r="BH33" s="219"/>
      <c r="BI33" s="1472"/>
      <c r="BJ33" s="1472"/>
      <c r="BK33" s="1472"/>
      <c r="BL33" s="218"/>
      <c r="BM33" s="219"/>
      <c r="BN33" s="1472"/>
      <c r="BO33" s="1472"/>
      <c r="BP33" s="1472"/>
      <c r="BQ33" s="1490"/>
    </row>
    <row r="34" spans="1:69" ht="15.75" thickBot="1" x14ac:dyDescent="0.3">
      <c r="A34" s="1478"/>
      <c r="B34" s="1479"/>
      <c r="C34" s="1479"/>
      <c r="D34" s="1479"/>
      <c r="E34" s="1479"/>
      <c r="F34" s="277" t="s">
        <v>1238</v>
      </c>
      <c r="G34" s="100" t="s">
        <v>1238</v>
      </c>
      <c r="H34" s="100" t="s">
        <v>1128</v>
      </c>
      <c r="I34" s="221"/>
      <c r="J34" s="278" t="s">
        <v>1227</v>
      </c>
      <c r="K34" s="1498"/>
      <c r="L34" s="1498"/>
      <c r="M34" s="1473"/>
      <c r="N34" s="221"/>
      <c r="O34" s="222" t="s">
        <v>1227</v>
      </c>
      <c r="P34" s="1498"/>
      <c r="Q34" s="1498"/>
      <c r="R34" s="1473"/>
      <c r="S34" s="221"/>
      <c r="T34" s="222"/>
      <c r="U34" s="1498"/>
      <c r="V34" s="1498"/>
      <c r="W34" s="1473"/>
      <c r="X34" s="221"/>
      <c r="Y34" s="222"/>
      <c r="Z34" s="1498"/>
      <c r="AA34" s="1498"/>
      <c r="AB34" s="1473"/>
      <c r="AC34" s="221"/>
      <c r="AD34" s="222"/>
      <c r="AE34" s="1473"/>
      <c r="AF34" s="1473"/>
      <c r="AG34" s="1473"/>
      <c r="AH34" s="221"/>
      <c r="AI34" s="222"/>
      <c r="AJ34" s="1473"/>
      <c r="AK34" s="1473"/>
      <c r="AL34" s="1473"/>
      <c r="AM34" s="221"/>
      <c r="AN34" s="222"/>
      <c r="AO34" s="1473"/>
      <c r="AP34" s="1473"/>
      <c r="AQ34" s="1473"/>
      <c r="AR34" s="221"/>
      <c r="AS34" s="222"/>
      <c r="AT34" s="1473"/>
      <c r="AU34" s="1473"/>
      <c r="AV34" s="1473"/>
      <c r="AW34" s="221"/>
      <c r="AX34" s="222"/>
      <c r="AY34" s="1473"/>
      <c r="AZ34" s="1473"/>
      <c r="BA34" s="1473"/>
      <c r="BB34" s="221"/>
      <c r="BC34" s="221"/>
      <c r="BD34" s="1473"/>
      <c r="BE34" s="1473"/>
      <c r="BF34" s="1473"/>
      <c r="BG34" s="221"/>
      <c r="BH34" s="222"/>
      <c r="BI34" s="1473"/>
      <c r="BJ34" s="1473"/>
      <c r="BK34" s="1473"/>
      <c r="BL34" s="221"/>
      <c r="BM34" s="222"/>
      <c r="BN34" s="1473"/>
      <c r="BO34" s="1473"/>
      <c r="BP34" s="1473"/>
      <c r="BQ34" s="1491"/>
    </row>
    <row r="35" spans="1:69" x14ac:dyDescent="0.25">
      <c r="A35" s="1492"/>
      <c r="B35" s="1493" t="s">
        <v>1369</v>
      </c>
      <c r="C35" s="1640" t="s">
        <v>1353</v>
      </c>
      <c r="D35" s="1495" t="s">
        <v>1928</v>
      </c>
      <c r="E35" s="1500"/>
      <c r="F35" s="276" t="s">
        <v>1241</v>
      </c>
      <c r="G35" s="215">
        <f>(12-J35-O35-T35-Y35-AD35-AI35-AN35-AS35-AX35-BC35-BH35-BM35)</f>
        <v>10</v>
      </c>
      <c r="H35" s="79" t="s">
        <v>1226</v>
      </c>
      <c r="I35" s="272"/>
      <c r="J35" s="219" t="s">
        <v>1227</v>
      </c>
      <c r="K35" s="1503" t="s">
        <v>1228</v>
      </c>
      <c r="L35" s="1503" t="s">
        <v>2259</v>
      </c>
      <c r="M35" s="1472" t="s">
        <v>2260</v>
      </c>
      <c r="N35" s="218"/>
      <c r="O35" s="219" t="s">
        <v>1227</v>
      </c>
      <c r="P35" s="1503"/>
      <c r="Q35" s="1503" t="s">
        <v>1864</v>
      </c>
      <c r="R35" s="1472"/>
      <c r="S35" s="218"/>
      <c r="T35" s="219"/>
      <c r="U35" s="1503"/>
      <c r="V35" s="1503"/>
      <c r="W35" s="1472"/>
      <c r="X35" s="272"/>
      <c r="Y35" s="219"/>
      <c r="Z35" s="1503"/>
      <c r="AA35" s="1503"/>
      <c r="AB35" s="1472"/>
      <c r="AC35" s="218"/>
      <c r="AD35" s="219"/>
      <c r="AE35" s="1472"/>
      <c r="AF35" s="1472"/>
      <c r="AG35" s="1472"/>
      <c r="AH35" s="218"/>
      <c r="AI35" s="219"/>
      <c r="AJ35" s="1472"/>
      <c r="AK35" s="1472"/>
      <c r="AL35" s="1472"/>
      <c r="AM35" s="218"/>
      <c r="AN35" s="219"/>
      <c r="AO35" s="1472"/>
      <c r="AP35" s="1472"/>
      <c r="AQ35" s="1472"/>
      <c r="AR35" s="272"/>
      <c r="AS35" s="219"/>
      <c r="AT35" s="1472"/>
      <c r="AU35" s="1472"/>
      <c r="AV35" s="1472"/>
      <c r="AW35" s="218"/>
      <c r="AX35" s="219"/>
      <c r="AY35" s="1472"/>
      <c r="AZ35" s="1472"/>
      <c r="BA35" s="1472"/>
      <c r="BB35" s="218"/>
      <c r="BC35" s="218"/>
      <c r="BD35" s="1472"/>
      <c r="BE35" s="1472"/>
      <c r="BF35" s="1472"/>
      <c r="BG35" s="218"/>
      <c r="BH35" s="219"/>
      <c r="BI35" s="1472"/>
      <c r="BJ35" s="1472"/>
      <c r="BK35" s="1472"/>
      <c r="BL35" s="218"/>
      <c r="BM35" s="219"/>
      <c r="BN35" s="1472"/>
      <c r="BO35" s="1472"/>
      <c r="BP35" s="1472"/>
      <c r="BQ35" s="1490"/>
    </row>
    <row r="36" spans="1:69" ht="15.75" thickBot="1" x14ac:dyDescent="0.3">
      <c r="A36" s="1478"/>
      <c r="B36" s="1479"/>
      <c r="C36" s="1479"/>
      <c r="D36" s="1479"/>
      <c r="E36" s="1479"/>
      <c r="F36" s="277" t="s">
        <v>1238</v>
      </c>
      <c r="G36" s="100" t="s">
        <v>1238</v>
      </c>
      <c r="H36" s="100" t="s">
        <v>1128</v>
      </c>
      <c r="I36" s="221"/>
      <c r="J36" s="278" t="s">
        <v>1227</v>
      </c>
      <c r="K36" s="1498"/>
      <c r="L36" s="1498"/>
      <c r="M36" s="1473"/>
      <c r="N36" s="221"/>
      <c r="O36" s="222" t="s">
        <v>1227</v>
      </c>
      <c r="P36" s="1498"/>
      <c r="Q36" s="1653"/>
      <c r="R36" s="1473"/>
      <c r="S36" s="221"/>
      <c r="T36" s="222"/>
      <c r="U36" s="1498"/>
      <c r="V36" s="1498"/>
      <c r="W36" s="1473"/>
      <c r="X36" s="221"/>
      <c r="Y36" s="222"/>
      <c r="Z36" s="1498"/>
      <c r="AA36" s="1498"/>
      <c r="AB36" s="1473"/>
      <c r="AC36" s="221"/>
      <c r="AD36" s="222"/>
      <c r="AE36" s="1473"/>
      <c r="AF36" s="1473"/>
      <c r="AG36" s="1473"/>
      <c r="AH36" s="221"/>
      <c r="AI36" s="222"/>
      <c r="AJ36" s="1473"/>
      <c r="AK36" s="1473"/>
      <c r="AL36" s="1473"/>
      <c r="AM36" s="221"/>
      <c r="AN36" s="222"/>
      <c r="AO36" s="1473"/>
      <c r="AP36" s="1473"/>
      <c r="AQ36" s="1473"/>
      <c r="AR36" s="221"/>
      <c r="AS36" s="222"/>
      <c r="AT36" s="1473"/>
      <c r="AU36" s="1473"/>
      <c r="AV36" s="1473"/>
      <c r="AW36" s="221"/>
      <c r="AX36" s="222"/>
      <c r="AY36" s="1473"/>
      <c r="AZ36" s="1473"/>
      <c r="BA36" s="1473"/>
      <c r="BB36" s="221"/>
      <c r="BC36" s="221"/>
      <c r="BD36" s="1473"/>
      <c r="BE36" s="1473"/>
      <c r="BF36" s="1473"/>
      <c r="BG36" s="221"/>
      <c r="BH36" s="222"/>
      <c r="BI36" s="1473"/>
      <c r="BJ36" s="1473"/>
      <c r="BK36" s="1473"/>
      <c r="BL36" s="221"/>
      <c r="BM36" s="222"/>
      <c r="BN36" s="1473"/>
      <c r="BO36" s="1473"/>
      <c r="BP36" s="1473"/>
      <c r="BQ36" s="1491"/>
    </row>
    <row r="37" spans="1:69" ht="15" hidden="1" customHeight="1" x14ac:dyDescent="0.25">
      <c r="A37" s="1492"/>
      <c r="B37" s="1493" t="s">
        <v>1366</v>
      </c>
      <c r="C37" s="1641" t="s">
        <v>1354</v>
      </c>
      <c r="D37" s="1495" t="s">
        <v>1928</v>
      </c>
      <c r="E37" s="1664" t="s">
        <v>1861</v>
      </c>
      <c r="F37" s="276" t="s">
        <v>1860</v>
      </c>
      <c r="G37" s="215">
        <f>22-J37-O37-T37-Y37-AD37-AI37-AN37-AS37-AX37-BC37-BH37-BM37</f>
        <v>22</v>
      </c>
      <c r="H37" s="79" t="s">
        <v>1226</v>
      </c>
      <c r="I37" s="272"/>
      <c r="J37" s="219"/>
      <c r="K37" s="1503"/>
      <c r="L37" s="1503"/>
      <c r="M37" s="1472"/>
      <c r="N37" s="218"/>
      <c r="O37" s="219"/>
      <c r="P37" s="1503"/>
      <c r="Q37" s="1503"/>
      <c r="R37" s="1472"/>
      <c r="S37" s="218"/>
      <c r="T37" s="219"/>
      <c r="U37" s="1503"/>
      <c r="V37" s="1503"/>
      <c r="W37" s="1472"/>
      <c r="X37" s="272"/>
      <c r="Y37" s="219"/>
      <c r="Z37" s="1503"/>
      <c r="AA37" s="1503"/>
      <c r="AB37" s="1472"/>
      <c r="AC37" s="218"/>
      <c r="AD37" s="219"/>
      <c r="AE37" s="1472"/>
      <c r="AF37" s="1472"/>
      <c r="AG37" s="1472"/>
      <c r="AH37" s="218"/>
      <c r="AI37" s="219"/>
      <c r="AJ37" s="1472"/>
      <c r="AK37" s="1472"/>
      <c r="AL37" s="1472"/>
      <c r="AM37" s="218"/>
      <c r="AN37" s="219"/>
      <c r="AO37" s="1472"/>
      <c r="AP37" s="1472"/>
      <c r="AQ37" s="1472"/>
      <c r="AR37" s="272"/>
      <c r="AS37" s="219"/>
      <c r="AT37" s="1472"/>
      <c r="AU37" s="1472"/>
      <c r="AV37" s="1472"/>
      <c r="AW37" s="218"/>
      <c r="AX37" s="219"/>
      <c r="AY37" s="1472"/>
      <c r="AZ37" s="1472"/>
      <c r="BA37" s="1472"/>
      <c r="BB37" s="218"/>
      <c r="BC37" s="218"/>
      <c r="BD37" s="1472"/>
      <c r="BE37" s="1472"/>
      <c r="BF37" s="1472"/>
      <c r="BG37" s="218"/>
      <c r="BH37" s="219"/>
      <c r="BI37" s="1472"/>
      <c r="BJ37" s="1472"/>
      <c r="BK37" s="1472"/>
      <c r="BL37" s="218"/>
      <c r="BM37" s="219"/>
      <c r="BN37" s="1472"/>
      <c r="BO37" s="1472"/>
      <c r="BP37" s="1472"/>
      <c r="BQ37" s="1490"/>
    </row>
    <row r="38" spans="1:69" ht="15.75" hidden="1" thickBot="1" x14ac:dyDescent="0.3">
      <c r="A38" s="1478"/>
      <c r="B38" s="1479"/>
      <c r="C38" s="1637"/>
      <c r="D38" s="1479"/>
      <c r="E38" s="1665"/>
      <c r="F38" s="277" t="s">
        <v>1315</v>
      </c>
      <c r="G38" s="131">
        <f>4-I37-N37-S37-X37-AC37-AH37-AM37-AR37-AW37-BB37-BG37-BL37</f>
        <v>4</v>
      </c>
      <c r="H38" s="100" t="s">
        <v>1128</v>
      </c>
      <c r="I38" s="221"/>
      <c r="J38" s="278"/>
      <c r="K38" s="1498"/>
      <c r="L38" s="1498"/>
      <c r="M38" s="1473"/>
      <c r="N38" s="221"/>
      <c r="O38" s="222"/>
      <c r="P38" s="1498"/>
      <c r="Q38" s="1498"/>
      <c r="R38" s="1473"/>
      <c r="S38" s="221"/>
      <c r="T38" s="222"/>
      <c r="U38" s="1498"/>
      <c r="V38" s="1498"/>
      <c r="W38" s="1473"/>
      <c r="X38" s="221"/>
      <c r="Y38" s="222"/>
      <c r="Z38" s="1498"/>
      <c r="AA38" s="1498"/>
      <c r="AB38" s="1473"/>
      <c r="AC38" s="221"/>
      <c r="AD38" s="222"/>
      <c r="AE38" s="1473"/>
      <c r="AF38" s="1473"/>
      <c r="AG38" s="1473"/>
      <c r="AH38" s="221"/>
      <c r="AI38" s="222"/>
      <c r="AJ38" s="1473"/>
      <c r="AK38" s="1473"/>
      <c r="AL38" s="1473"/>
      <c r="AM38" s="221"/>
      <c r="AN38" s="222"/>
      <c r="AO38" s="1473"/>
      <c r="AP38" s="1473"/>
      <c r="AQ38" s="1473"/>
      <c r="AR38" s="221"/>
      <c r="AS38" s="222"/>
      <c r="AT38" s="1473"/>
      <c r="AU38" s="1473"/>
      <c r="AV38" s="1473"/>
      <c r="AW38" s="221"/>
      <c r="AX38" s="222"/>
      <c r="AY38" s="1473"/>
      <c r="AZ38" s="1473"/>
      <c r="BA38" s="1473"/>
      <c r="BB38" s="221"/>
      <c r="BC38" s="221"/>
      <c r="BD38" s="1473"/>
      <c r="BE38" s="1473"/>
      <c r="BF38" s="1473"/>
      <c r="BG38" s="221"/>
      <c r="BH38" s="222"/>
      <c r="BI38" s="1473"/>
      <c r="BJ38" s="1473"/>
      <c r="BK38" s="1473"/>
      <c r="BL38" s="221"/>
      <c r="BM38" s="222"/>
      <c r="BN38" s="1473"/>
      <c r="BO38" s="1473"/>
      <c r="BP38" s="1473"/>
      <c r="BQ38" s="1491"/>
    </row>
    <row r="39" spans="1:69" ht="15" hidden="1" customHeight="1" x14ac:dyDescent="0.25">
      <c r="A39" s="1492"/>
      <c r="B39" s="1493" t="s">
        <v>1889</v>
      </c>
      <c r="C39" s="1640" t="s">
        <v>1888</v>
      </c>
      <c r="D39" s="1495" t="s">
        <v>1928</v>
      </c>
      <c r="E39" s="1512"/>
      <c r="F39" s="276" t="s">
        <v>1274</v>
      </c>
      <c r="G39" s="215">
        <f>10-J39-O39-T39-Y39-AD39-AI39-AN39-AS39-AX39-BC39-BH39-BM39</f>
        <v>10</v>
      </c>
      <c r="H39" s="79" t="s">
        <v>1226</v>
      </c>
      <c r="I39" s="272"/>
      <c r="J39" s="219"/>
      <c r="K39" s="1503"/>
      <c r="L39" s="1503"/>
      <c r="M39" s="1472"/>
      <c r="N39" s="218"/>
      <c r="O39" s="219"/>
      <c r="P39" s="1503"/>
      <c r="Q39" s="1503"/>
      <c r="R39" s="1472"/>
      <c r="S39" s="218"/>
      <c r="T39" s="219"/>
      <c r="U39" s="1503"/>
      <c r="V39" s="1503"/>
      <c r="W39" s="1472"/>
      <c r="X39" s="272"/>
      <c r="Y39" s="219"/>
      <c r="Z39" s="1503"/>
      <c r="AA39" s="1503"/>
      <c r="AB39" s="1472"/>
      <c r="AC39" s="218"/>
      <c r="AD39" s="219"/>
      <c r="AE39" s="1472"/>
      <c r="AF39" s="1472"/>
      <c r="AG39" s="1472"/>
      <c r="AH39" s="218"/>
      <c r="AI39" s="219"/>
      <c r="AJ39" s="1472"/>
      <c r="AK39" s="1472"/>
      <c r="AL39" s="1472"/>
      <c r="AM39" s="218"/>
      <c r="AN39" s="219"/>
      <c r="AO39" s="1472"/>
      <c r="AP39" s="1472"/>
      <c r="AQ39" s="1472"/>
      <c r="AR39" s="272"/>
      <c r="AS39" s="219"/>
      <c r="AT39" s="1472"/>
      <c r="AU39" s="1472"/>
      <c r="AV39" s="1472"/>
      <c r="AW39" s="218"/>
      <c r="AX39" s="219"/>
      <c r="AY39" s="1472"/>
      <c r="AZ39" s="1472"/>
      <c r="BA39" s="1472"/>
      <c r="BB39" s="218"/>
      <c r="BC39" s="218"/>
      <c r="BD39" s="1472"/>
      <c r="BE39" s="1472"/>
      <c r="BF39" s="1472"/>
      <c r="BG39" s="218"/>
      <c r="BH39" s="219"/>
      <c r="BI39" s="1472"/>
      <c r="BJ39" s="1472"/>
      <c r="BK39" s="1472"/>
      <c r="BL39" s="218"/>
      <c r="BM39" s="219"/>
      <c r="BN39" s="1472"/>
      <c r="BO39" s="1472"/>
      <c r="BP39" s="1472"/>
      <c r="BQ39" s="1490"/>
    </row>
    <row r="40" spans="1:69" ht="15.75" hidden="1" thickBot="1" x14ac:dyDescent="0.3">
      <c r="A40" s="1478"/>
      <c r="B40" s="1479"/>
      <c r="C40" s="1479"/>
      <c r="D40" s="1479"/>
      <c r="E40" s="1648"/>
      <c r="F40" s="277" t="s">
        <v>1948</v>
      </c>
      <c r="G40" s="131">
        <f>5-I39-N39-S39-X39-AC39-AH39-AM39-AR39-AW39-BB39-BG39-BL39</f>
        <v>5</v>
      </c>
      <c r="H40" s="100" t="s">
        <v>1128</v>
      </c>
      <c r="I40" s="221"/>
      <c r="J40" s="278"/>
      <c r="K40" s="1498"/>
      <c r="L40" s="1498"/>
      <c r="M40" s="1473"/>
      <c r="N40" s="221"/>
      <c r="O40" s="222"/>
      <c r="P40" s="1498"/>
      <c r="Q40" s="1498"/>
      <c r="R40" s="1473"/>
      <c r="S40" s="221"/>
      <c r="T40" s="222"/>
      <c r="U40" s="1498"/>
      <c r="V40" s="1498"/>
      <c r="W40" s="1473"/>
      <c r="X40" s="221"/>
      <c r="Y40" s="222"/>
      <c r="Z40" s="1498"/>
      <c r="AA40" s="1498"/>
      <c r="AB40" s="1473"/>
      <c r="AC40" s="221"/>
      <c r="AD40" s="222"/>
      <c r="AE40" s="1473"/>
      <c r="AF40" s="1473"/>
      <c r="AG40" s="1473"/>
      <c r="AH40" s="221"/>
      <c r="AI40" s="222"/>
      <c r="AJ40" s="1473"/>
      <c r="AK40" s="1473"/>
      <c r="AL40" s="1473"/>
      <c r="AM40" s="221"/>
      <c r="AN40" s="222"/>
      <c r="AO40" s="1473"/>
      <c r="AP40" s="1473"/>
      <c r="AQ40" s="1473"/>
      <c r="AR40" s="221"/>
      <c r="AS40" s="222"/>
      <c r="AT40" s="1473"/>
      <c r="AU40" s="1473"/>
      <c r="AV40" s="1473"/>
      <c r="AW40" s="221"/>
      <c r="AX40" s="222"/>
      <c r="AY40" s="1473"/>
      <c r="AZ40" s="1473"/>
      <c r="BA40" s="1473"/>
      <c r="BB40" s="221"/>
      <c r="BC40" s="221"/>
      <c r="BD40" s="1473"/>
      <c r="BE40" s="1473"/>
      <c r="BF40" s="1473"/>
      <c r="BG40" s="221"/>
      <c r="BH40" s="222"/>
      <c r="BI40" s="1473"/>
      <c r="BJ40" s="1473"/>
      <c r="BK40" s="1473"/>
      <c r="BL40" s="221"/>
      <c r="BM40" s="222"/>
      <c r="BN40" s="1473"/>
      <c r="BO40" s="1473"/>
      <c r="BP40" s="1473"/>
      <c r="BQ40" s="1491"/>
    </row>
    <row r="41" spans="1:69" ht="15" customHeight="1" x14ac:dyDescent="0.25">
      <c r="A41" s="1492"/>
      <c r="B41" s="1493" t="s">
        <v>1951</v>
      </c>
      <c r="C41" s="1662" t="s">
        <v>1936</v>
      </c>
      <c r="D41" s="1495" t="s">
        <v>1928</v>
      </c>
      <c r="E41" s="1512"/>
      <c r="F41" s="276" t="s">
        <v>1949</v>
      </c>
      <c r="G41" s="215">
        <f>13-J41-O41-T41-Y41-AD41-AI41-AN41-AS41-AX41-BC41-BH41-BM41</f>
        <v>11</v>
      </c>
      <c r="H41" s="79" t="s">
        <v>1226</v>
      </c>
      <c r="I41" s="272" t="s">
        <v>1227</v>
      </c>
      <c r="J41" s="219" t="s">
        <v>1227</v>
      </c>
      <c r="K41" s="1503" t="s">
        <v>1294</v>
      </c>
      <c r="L41" s="1503" t="s">
        <v>1260</v>
      </c>
      <c r="M41" s="1472" t="s">
        <v>1245</v>
      </c>
      <c r="N41" s="218" t="s">
        <v>1227</v>
      </c>
      <c r="O41" s="219" t="s">
        <v>1227</v>
      </c>
      <c r="P41" s="1503" t="s">
        <v>1233</v>
      </c>
      <c r="Q41" s="1503" t="s">
        <v>996</v>
      </c>
      <c r="R41" s="1472" t="s">
        <v>1119</v>
      </c>
      <c r="S41" s="218"/>
      <c r="T41" s="219"/>
      <c r="U41" s="1503"/>
      <c r="V41" s="1503"/>
      <c r="W41" s="1472"/>
      <c r="X41" s="272"/>
      <c r="Y41" s="219"/>
      <c r="Z41" s="1503"/>
      <c r="AA41" s="1503"/>
      <c r="AB41" s="1472"/>
      <c r="AC41" s="218"/>
      <c r="AD41" s="219"/>
      <c r="AE41" s="1472"/>
      <c r="AF41" s="1472"/>
      <c r="AG41" s="1472"/>
      <c r="AH41" s="218"/>
      <c r="AI41" s="219"/>
      <c r="AJ41" s="1472"/>
      <c r="AK41" s="1472"/>
      <c r="AL41" s="1472"/>
      <c r="AM41" s="218"/>
      <c r="AN41" s="219"/>
      <c r="AO41" s="1472"/>
      <c r="AP41" s="1472"/>
      <c r="AQ41" s="1472"/>
      <c r="AR41" s="272"/>
      <c r="AS41" s="219"/>
      <c r="AT41" s="1472"/>
      <c r="AU41" s="1472"/>
      <c r="AV41" s="1472"/>
      <c r="AW41" s="218"/>
      <c r="AX41" s="219"/>
      <c r="AY41" s="1472"/>
      <c r="AZ41" s="1472"/>
      <c r="BA41" s="1472"/>
      <c r="BB41" s="218"/>
      <c r="BC41" s="218"/>
      <c r="BD41" s="1472"/>
      <c r="BE41" s="1472"/>
      <c r="BF41" s="1472"/>
      <c r="BG41" s="218"/>
      <c r="BH41" s="219"/>
      <c r="BI41" s="1472"/>
      <c r="BJ41" s="1472"/>
      <c r="BK41" s="1472"/>
      <c r="BL41" s="218"/>
      <c r="BM41" s="219"/>
      <c r="BN41" s="1472"/>
      <c r="BO41" s="1472"/>
      <c r="BP41" s="1472"/>
      <c r="BQ41" s="1490"/>
    </row>
    <row r="42" spans="1:69" ht="15.75" thickBot="1" x14ac:dyDescent="0.3">
      <c r="A42" s="1478"/>
      <c r="B42" s="1479"/>
      <c r="C42" s="1663"/>
      <c r="D42" s="1479"/>
      <c r="E42" s="1648"/>
      <c r="F42" s="277" t="s">
        <v>1950</v>
      </c>
      <c r="G42" s="131">
        <f>8-I41-N41-S41-X41-AC41-AH41-AM41-AR41-AW41-BB41-BG41-BL41</f>
        <v>6</v>
      </c>
      <c r="H42" s="100" t="s">
        <v>1128</v>
      </c>
      <c r="I42" s="221" t="s">
        <v>1227</v>
      </c>
      <c r="J42" s="278" t="s">
        <v>1227</v>
      </c>
      <c r="K42" s="1498"/>
      <c r="L42" s="1498"/>
      <c r="M42" s="1473"/>
      <c r="N42" s="221" t="s">
        <v>1227</v>
      </c>
      <c r="O42" s="222" t="s">
        <v>1227</v>
      </c>
      <c r="P42" s="1498"/>
      <c r="Q42" s="1498"/>
      <c r="R42" s="1473"/>
      <c r="S42" s="221"/>
      <c r="T42" s="222"/>
      <c r="U42" s="1498"/>
      <c r="V42" s="1498"/>
      <c r="W42" s="1473"/>
      <c r="X42" s="221"/>
      <c r="Y42" s="222"/>
      <c r="Z42" s="1498"/>
      <c r="AA42" s="1498"/>
      <c r="AB42" s="1473"/>
      <c r="AC42" s="221"/>
      <c r="AD42" s="222"/>
      <c r="AE42" s="1473"/>
      <c r="AF42" s="1473"/>
      <c r="AG42" s="1473"/>
      <c r="AH42" s="221"/>
      <c r="AI42" s="222"/>
      <c r="AJ42" s="1473"/>
      <c r="AK42" s="1473"/>
      <c r="AL42" s="1473"/>
      <c r="AM42" s="221"/>
      <c r="AN42" s="222"/>
      <c r="AO42" s="1473"/>
      <c r="AP42" s="1473"/>
      <c r="AQ42" s="1473"/>
      <c r="AR42" s="221"/>
      <c r="AS42" s="222"/>
      <c r="AT42" s="1473"/>
      <c r="AU42" s="1473"/>
      <c r="AV42" s="1473"/>
      <c r="AW42" s="221"/>
      <c r="AX42" s="222"/>
      <c r="AY42" s="1473"/>
      <c r="AZ42" s="1473"/>
      <c r="BA42" s="1473"/>
      <c r="BB42" s="221"/>
      <c r="BC42" s="221"/>
      <c r="BD42" s="1473"/>
      <c r="BE42" s="1473"/>
      <c r="BF42" s="1473"/>
      <c r="BG42" s="221"/>
      <c r="BH42" s="222"/>
      <c r="BI42" s="1473"/>
      <c r="BJ42" s="1473"/>
      <c r="BK42" s="1473"/>
      <c r="BL42" s="221"/>
      <c r="BM42" s="222"/>
      <c r="BN42" s="1473"/>
      <c r="BO42" s="1473"/>
      <c r="BP42" s="1473"/>
      <c r="BQ42" s="1491"/>
    </row>
    <row r="43" spans="1:69" ht="15.75" customHeight="1" x14ac:dyDescent="0.25"/>
    <row r="44" spans="1:69" ht="15.75" customHeight="1" x14ac:dyDescent="0.25">
      <c r="B44" s="405"/>
      <c r="C44" s="271" t="s">
        <v>1388</v>
      </c>
      <c r="H44" s="369"/>
      <c r="I44" s="369"/>
      <c r="J44" s="369"/>
      <c r="K44" s="369"/>
      <c r="L44" s="369"/>
      <c r="M44" s="369"/>
      <c r="N44" s="369"/>
      <c r="O44" s="369"/>
      <c r="P44" s="369"/>
      <c r="Q44" s="369"/>
    </row>
    <row r="45" spans="1:69" ht="15.75" customHeight="1" x14ac:dyDescent="0.25">
      <c r="B45" s="412"/>
      <c r="C45" t="s">
        <v>1338</v>
      </c>
    </row>
    <row r="46" spans="1:69" ht="15.75" customHeight="1" x14ac:dyDescent="0.25">
      <c r="B46" s="413"/>
      <c r="C46" t="s">
        <v>2031</v>
      </c>
    </row>
    <row r="47" spans="1:69" ht="15.75" customHeight="1" x14ac:dyDescent="0.25">
      <c r="B47" s="290"/>
      <c r="C47" s="271" t="s">
        <v>1389</v>
      </c>
    </row>
    <row r="48" spans="1:69" ht="15.75" customHeight="1" x14ac:dyDescent="0.25">
      <c r="B48" s="291"/>
      <c r="C48" s="271" t="s">
        <v>1390</v>
      </c>
    </row>
    <row r="49" spans="2:36" ht="15.75" customHeight="1" x14ac:dyDescent="0.25">
      <c r="B49" s="423"/>
      <c r="C49" s="271" t="s">
        <v>2140</v>
      </c>
    </row>
    <row r="50" spans="2:36" ht="15.75" customHeight="1" x14ac:dyDescent="0.25">
      <c r="B50" s="292" t="s">
        <v>1391</v>
      </c>
      <c r="C50" s="271" t="s">
        <v>1392</v>
      </c>
    </row>
    <row r="51" spans="2:36" ht="15.75" customHeight="1" x14ac:dyDescent="0.25">
      <c r="B51" s="293" t="s">
        <v>1391</v>
      </c>
      <c r="C51" s="271" t="s">
        <v>1393</v>
      </c>
      <c r="AJ51" t="s">
        <v>1316</v>
      </c>
    </row>
    <row r="52" spans="2:36" ht="15.75" customHeight="1" x14ac:dyDescent="0.25">
      <c r="B52" s="294" t="s">
        <v>1391</v>
      </c>
      <c r="C52" s="271" t="s">
        <v>1394</v>
      </c>
    </row>
    <row r="53" spans="2:36" ht="15.75" customHeight="1" x14ac:dyDescent="0.25"/>
    <row r="54" spans="2:36" ht="15.75" customHeight="1" x14ac:dyDescent="0.25"/>
    <row r="55" spans="2:36" ht="15.75" customHeight="1" x14ac:dyDescent="0.25"/>
    <row r="56" spans="2:36" ht="15.75" customHeight="1" x14ac:dyDescent="0.25"/>
    <row r="57" spans="2:36" ht="15.75" customHeight="1" x14ac:dyDescent="0.25"/>
    <row r="58" spans="2:36" ht="15.75" customHeight="1" x14ac:dyDescent="0.25"/>
    <row r="59" spans="2:36" ht="15.75" customHeight="1" x14ac:dyDescent="0.25"/>
    <row r="60" spans="2:36" ht="15.75" customHeight="1" x14ac:dyDescent="0.25"/>
    <row r="61" spans="2:36" ht="15.75" customHeight="1" x14ac:dyDescent="0.25"/>
    <row r="62" spans="2:36" ht="15.75" customHeight="1" x14ac:dyDescent="0.25"/>
    <row r="63" spans="2:36" ht="15.75" customHeight="1" x14ac:dyDescent="0.25"/>
    <row r="64" spans="2:3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sheetData>
  <mergeCells count="819">
    <mergeCell ref="A2:BQ2"/>
    <mergeCell ref="A3:A4"/>
    <mergeCell ref="B3:B4"/>
    <mergeCell ref="C3:C4"/>
    <mergeCell ref="D3:D4"/>
    <mergeCell ref="E3:E4"/>
    <mergeCell ref="F3:G4"/>
    <mergeCell ref="H3:H4"/>
    <mergeCell ref="I3:M3"/>
    <mergeCell ref="N3:R3"/>
    <mergeCell ref="BB4:BC4"/>
    <mergeCell ref="BG4:BH4"/>
    <mergeCell ref="BL4:BM4"/>
    <mergeCell ref="AW3:BA3"/>
    <mergeCell ref="BB3:BF3"/>
    <mergeCell ref="BG3:BK3"/>
    <mergeCell ref="BL3:BP3"/>
    <mergeCell ref="I4:J4"/>
    <mergeCell ref="N4:O4"/>
    <mergeCell ref="S4:T4"/>
    <mergeCell ref="X4:Y4"/>
    <mergeCell ref="AC4:AD4"/>
    <mergeCell ref="AH4:AI4"/>
    <mergeCell ref="S3:W3"/>
    <mergeCell ref="X3:AB3"/>
    <mergeCell ref="AC3:AG3"/>
    <mergeCell ref="AH3:AL3"/>
    <mergeCell ref="AM3:AQ3"/>
    <mergeCell ref="AR3:AV3"/>
    <mergeCell ref="A5:A6"/>
    <mergeCell ref="B5:B6"/>
    <mergeCell ref="C5:C6"/>
    <mergeCell ref="D5:D6"/>
    <mergeCell ref="E5:E6"/>
    <mergeCell ref="K5:K6"/>
    <mergeCell ref="AM4:AN4"/>
    <mergeCell ref="AR4:AS4"/>
    <mergeCell ref="AW4:AX4"/>
    <mergeCell ref="AA5:AA6"/>
    <mergeCell ref="AB5:AB6"/>
    <mergeCell ref="AE5:AE6"/>
    <mergeCell ref="L5:L6"/>
    <mergeCell ref="M5:M6"/>
    <mergeCell ref="P5:P6"/>
    <mergeCell ref="Q5:Q6"/>
    <mergeCell ref="R5:R6"/>
    <mergeCell ref="U5:U6"/>
    <mergeCell ref="BO5:BO6"/>
    <mergeCell ref="BP5:BP6"/>
    <mergeCell ref="BQ5:BQ6"/>
    <mergeCell ref="AZ5:AZ6"/>
    <mergeCell ref="BA5:BA6"/>
    <mergeCell ref="BD5:BD6"/>
    <mergeCell ref="BE5:BE6"/>
    <mergeCell ref="BF5:BF6"/>
    <mergeCell ref="BI5:BI6"/>
    <mergeCell ref="A7:A8"/>
    <mergeCell ref="B7:B8"/>
    <mergeCell ref="C7:C8"/>
    <mergeCell ref="D7:D8"/>
    <mergeCell ref="E7:E8"/>
    <mergeCell ref="K7:K8"/>
    <mergeCell ref="BJ5:BJ6"/>
    <mergeCell ref="BK5:BK6"/>
    <mergeCell ref="BN5:BN6"/>
    <mergeCell ref="AP5:AP6"/>
    <mergeCell ref="AQ5:AQ6"/>
    <mergeCell ref="AT5:AT6"/>
    <mergeCell ref="AU5:AU6"/>
    <mergeCell ref="AV5:AV6"/>
    <mergeCell ref="AY5:AY6"/>
    <mergeCell ref="AF5:AF6"/>
    <mergeCell ref="AG5:AG6"/>
    <mergeCell ref="AJ5:AJ6"/>
    <mergeCell ref="AK5:AK6"/>
    <mergeCell ref="AL5:AL6"/>
    <mergeCell ref="AO5:AO6"/>
    <mergeCell ref="V5:V6"/>
    <mergeCell ref="W5:W6"/>
    <mergeCell ref="Z5:Z6"/>
    <mergeCell ref="AA7:AA8"/>
    <mergeCell ref="AB7:AB8"/>
    <mergeCell ref="AE7:AE8"/>
    <mergeCell ref="L7:L8"/>
    <mergeCell ref="M7:M8"/>
    <mergeCell ref="P7:P8"/>
    <mergeCell ref="Q7:Q8"/>
    <mergeCell ref="R7:R8"/>
    <mergeCell ref="U7:U8"/>
    <mergeCell ref="BO7:BO8"/>
    <mergeCell ref="BP7:BP8"/>
    <mergeCell ref="BQ7:BQ8"/>
    <mergeCell ref="AZ7:AZ8"/>
    <mergeCell ref="BA7:BA8"/>
    <mergeCell ref="BD7:BD8"/>
    <mergeCell ref="BE7:BE8"/>
    <mergeCell ref="BF7:BF8"/>
    <mergeCell ref="BI7:BI8"/>
    <mergeCell ref="A9:A10"/>
    <mergeCell ref="B9:B10"/>
    <mergeCell ref="C9:C10"/>
    <mergeCell ref="D9:D10"/>
    <mergeCell ref="E9:E10"/>
    <mergeCell ref="K9:K10"/>
    <mergeCell ref="BJ7:BJ8"/>
    <mergeCell ref="BK7:BK8"/>
    <mergeCell ref="BN7:BN8"/>
    <mergeCell ref="AP7:AP8"/>
    <mergeCell ref="AQ7:AQ8"/>
    <mergeCell ref="AT7:AT8"/>
    <mergeCell ref="AU7:AU8"/>
    <mergeCell ref="AV7:AV8"/>
    <mergeCell ref="AY7:AY8"/>
    <mergeCell ref="AF7:AF8"/>
    <mergeCell ref="AG7:AG8"/>
    <mergeCell ref="AJ7:AJ8"/>
    <mergeCell ref="AK7:AK8"/>
    <mergeCell ref="AL7:AL8"/>
    <mergeCell ref="AO7:AO8"/>
    <mergeCell ref="V7:V8"/>
    <mergeCell ref="W7:W8"/>
    <mergeCell ref="Z7:Z8"/>
    <mergeCell ref="AA9:AA10"/>
    <mergeCell ref="AB9:AB10"/>
    <mergeCell ref="AE9:AE10"/>
    <mergeCell ref="L9:L10"/>
    <mergeCell ref="M9:M10"/>
    <mergeCell ref="P9:P10"/>
    <mergeCell ref="Q9:Q10"/>
    <mergeCell ref="R9:R10"/>
    <mergeCell ref="U9:U10"/>
    <mergeCell ref="BO9:BO10"/>
    <mergeCell ref="BP9:BP10"/>
    <mergeCell ref="BQ9:BQ10"/>
    <mergeCell ref="AZ9:AZ10"/>
    <mergeCell ref="BA9:BA10"/>
    <mergeCell ref="BD9:BD10"/>
    <mergeCell ref="BE9:BE10"/>
    <mergeCell ref="BF9:BF10"/>
    <mergeCell ref="BI9:BI10"/>
    <mergeCell ref="A11:A12"/>
    <mergeCell ref="B11:B12"/>
    <mergeCell ref="C11:C12"/>
    <mergeCell ref="D11:D12"/>
    <mergeCell ref="E11:E12"/>
    <mergeCell ref="K11:K12"/>
    <mergeCell ref="BJ9:BJ10"/>
    <mergeCell ref="BK9:BK10"/>
    <mergeCell ref="BN9:BN10"/>
    <mergeCell ref="AP9:AP10"/>
    <mergeCell ref="AQ9:AQ10"/>
    <mergeCell ref="AT9:AT10"/>
    <mergeCell ref="AU9:AU10"/>
    <mergeCell ref="AV9:AV10"/>
    <mergeCell ref="AY9:AY10"/>
    <mergeCell ref="AF9:AF10"/>
    <mergeCell ref="AG9:AG10"/>
    <mergeCell ref="AJ9:AJ10"/>
    <mergeCell ref="AK9:AK10"/>
    <mergeCell ref="AL9:AL10"/>
    <mergeCell ref="AO9:AO10"/>
    <mergeCell ref="V9:V10"/>
    <mergeCell ref="W9:W10"/>
    <mergeCell ref="Z9:Z10"/>
    <mergeCell ref="AA11:AA12"/>
    <mergeCell ref="AB11:AB12"/>
    <mergeCell ref="AE11:AE12"/>
    <mergeCell ref="L11:L12"/>
    <mergeCell ref="M11:M12"/>
    <mergeCell ref="P11:P12"/>
    <mergeCell ref="Q11:Q12"/>
    <mergeCell ref="R11:R12"/>
    <mergeCell ref="U11:U12"/>
    <mergeCell ref="BO11:BO12"/>
    <mergeCell ref="BP11:BP12"/>
    <mergeCell ref="BQ11:BQ12"/>
    <mergeCell ref="AZ11:AZ12"/>
    <mergeCell ref="BA11:BA12"/>
    <mergeCell ref="BD11:BD12"/>
    <mergeCell ref="BE11:BE12"/>
    <mergeCell ref="BF11:BF12"/>
    <mergeCell ref="BI11:BI12"/>
    <mergeCell ref="A13:A14"/>
    <mergeCell ref="B13:B14"/>
    <mergeCell ref="C13:C14"/>
    <mergeCell ref="D13:D14"/>
    <mergeCell ref="E13:E14"/>
    <mergeCell ref="K13:K14"/>
    <mergeCell ref="BJ11:BJ12"/>
    <mergeCell ref="BK11:BK12"/>
    <mergeCell ref="BN11:BN12"/>
    <mergeCell ref="AP11:AP12"/>
    <mergeCell ref="AQ11:AQ12"/>
    <mergeCell ref="AT11:AT12"/>
    <mergeCell ref="AU11:AU12"/>
    <mergeCell ref="AV11:AV12"/>
    <mergeCell ref="AY11:AY12"/>
    <mergeCell ref="AF11:AF12"/>
    <mergeCell ref="AG11:AG12"/>
    <mergeCell ref="AJ11:AJ12"/>
    <mergeCell ref="AK11:AK12"/>
    <mergeCell ref="AL11:AL12"/>
    <mergeCell ref="AO11:AO12"/>
    <mergeCell ref="V11:V12"/>
    <mergeCell ref="W11:W12"/>
    <mergeCell ref="Z11:Z12"/>
    <mergeCell ref="AA13:AA14"/>
    <mergeCell ref="AB13:AB14"/>
    <mergeCell ref="AE13:AE14"/>
    <mergeCell ref="L13:L14"/>
    <mergeCell ref="M13:M14"/>
    <mergeCell ref="P13:P14"/>
    <mergeCell ref="Q13:Q14"/>
    <mergeCell ref="R13:R14"/>
    <mergeCell ref="U13:U14"/>
    <mergeCell ref="BO13:BO14"/>
    <mergeCell ref="BP13:BP14"/>
    <mergeCell ref="BQ13:BQ14"/>
    <mergeCell ref="AZ13:AZ14"/>
    <mergeCell ref="BA13:BA14"/>
    <mergeCell ref="BD13:BD14"/>
    <mergeCell ref="BE13:BE14"/>
    <mergeCell ref="BF13:BF14"/>
    <mergeCell ref="BI13:BI14"/>
    <mergeCell ref="A15:A16"/>
    <mergeCell ref="B15:B16"/>
    <mergeCell ref="C15:C16"/>
    <mergeCell ref="D15:D16"/>
    <mergeCell ref="E15:E16"/>
    <mergeCell ref="K15:K16"/>
    <mergeCell ref="BJ13:BJ14"/>
    <mergeCell ref="BK13:BK14"/>
    <mergeCell ref="BN13:BN14"/>
    <mergeCell ref="AP13:AP14"/>
    <mergeCell ref="AQ13:AQ14"/>
    <mergeCell ref="AT13:AT14"/>
    <mergeCell ref="AU13:AU14"/>
    <mergeCell ref="AV13:AV14"/>
    <mergeCell ref="AY13:AY14"/>
    <mergeCell ref="AF13:AF14"/>
    <mergeCell ref="AG13:AG14"/>
    <mergeCell ref="AJ13:AJ14"/>
    <mergeCell ref="AK13:AK14"/>
    <mergeCell ref="AL13:AL14"/>
    <mergeCell ref="AO13:AO14"/>
    <mergeCell ref="V13:V14"/>
    <mergeCell ref="W13:W14"/>
    <mergeCell ref="Z13:Z14"/>
    <mergeCell ref="AA15:AA16"/>
    <mergeCell ref="AB15:AB16"/>
    <mergeCell ref="AE15:AE16"/>
    <mergeCell ref="L15:L16"/>
    <mergeCell ref="M15:M16"/>
    <mergeCell ref="P15:P16"/>
    <mergeCell ref="Q15:Q16"/>
    <mergeCell ref="R15:R16"/>
    <mergeCell ref="U15:U16"/>
    <mergeCell ref="BO15:BO16"/>
    <mergeCell ref="BP15:BP16"/>
    <mergeCell ref="BQ15:BQ16"/>
    <mergeCell ref="AZ15:AZ16"/>
    <mergeCell ref="BA15:BA16"/>
    <mergeCell ref="BD15:BD16"/>
    <mergeCell ref="BE15:BE16"/>
    <mergeCell ref="BF15:BF16"/>
    <mergeCell ref="BI15:BI16"/>
    <mergeCell ref="A17:A18"/>
    <mergeCell ref="B17:B18"/>
    <mergeCell ref="C17:C18"/>
    <mergeCell ref="D17:D18"/>
    <mergeCell ref="E17:E18"/>
    <mergeCell ref="K17:K18"/>
    <mergeCell ref="BJ15:BJ16"/>
    <mergeCell ref="BK15:BK16"/>
    <mergeCell ref="BN15:BN16"/>
    <mergeCell ref="AP15:AP16"/>
    <mergeCell ref="AQ15:AQ16"/>
    <mergeCell ref="AT15:AT16"/>
    <mergeCell ref="AU15:AU16"/>
    <mergeCell ref="AV15:AV16"/>
    <mergeCell ref="AY15:AY16"/>
    <mergeCell ref="AF15:AF16"/>
    <mergeCell ref="AG15:AG16"/>
    <mergeCell ref="AJ15:AJ16"/>
    <mergeCell ref="AK15:AK16"/>
    <mergeCell ref="AL15:AL16"/>
    <mergeCell ref="AO15:AO16"/>
    <mergeCell ref="V15:V16"/>
    <mergeCell ref="W15:W16"/>
    <mergeCell ref="Z15:Z16"/>
    <mergeCell ref="AA17:AA18"/>
    <mergeCell ref="AB17:AB18"/>
    <mergeCell ref="AE17:AE18"/>
    <mergeCell ref="L17:L18"/>
    <mergeCell ref="M17:M18"/>
    <mergeCell ref="P17:P18"/>
    <mergeCell ref="Q17:Q18"/>
    <mergeCell ref="R17:R18"/>
    <mergeCell ref="U17:U18"/>
    <mergeCell ref="BO17:BO18"/>
    <mergeCell ref="BP17:BP18"/>
    <mergeCell ref="BQ17:BQ18"/>
    <mergeCell ref="AZ17:AZ18"/>
    <mergeCell ref="BA17:BA18"/>
    <mergeCell ref="BD17:BD18"/>
    <mergeCell ref="BE17:BE18"/>
    <mergeCell ref="BF17:BF18"/>
    <mergeCell ref="BI17:BI18"/>
    <mergeCell ref="A19:A24"/>
    <mergeCell ref="B19:B24"/>
    <mergeCell ref="C19:C24"/>
    <mergeCell ref="D19:D24"/>
    <mergeCell ref="E19:E24"/>
    <mergeCell ref="F19:F21"/>
    <mergeCell ref="BJ17:BJ18"/>
    <mergeCell ref="BK17:BK18"/>
    <mergeCell ref="BN17:BN18"/>
    <mergeCell ref="AP17:AP18"/>
    <mergeCell ref="AQ17:AQ18"/>
    <mergeCell ref="AT17:AT18"/>
    <mergeCell ref="AU17:AU18"/>
    <mergeCell ref="AV17:AV18"/>
    <mergeCell ref="AY17:AY18"/>
    <mergeCell ref="AF17:AF18"/>
    <mergeCell ref="AG17:AG18"/>
    <mergeCell ref="AJ17:AJ18"/>
    <mergeCell ref="AK17:AK18"/>
    <mergeCell ref="AL17:AL18"/>
    <mergeCell ref="AO17:AO18"/>
    <mergeCell ref="V17:V18"/>
    <mergeCell ref="W17:W18"/>
    <mergeCell ref="Z17:Z18"/>
    <mergeCell ref="R19:R20"/>
    <mergeCell ref="U19:U20"/>
    <mergeCell ref="V19:V20"/>
    <mergeCell ref="W19:W20"/>
    <mergeCell ref="Z19:Z20"/>
    <mergeCell ref="AA19:AA20"/>
    <mergeCell ref="G19:G21"/>
    <mergeCell ref="K19:K20"/>
    <mergeCell ref="L19:L20"/>
    <mergeCell ref="M19:M20"/>
    <mergeCell ref="P19:P20"/>
    <mergeCell ref="Q19:Q20"/>
    <mergeCell ref="W21:W22"/>
    <mergeCell ref="AP19:AP20"/>
    <mergeCell ref="AQ19:AQ20"/>
    <mergeCell ref="AT19:AT20"/>
    <mergeCell ref="AU19:AU20"/>
    <mergeCell ref="AB19:AB20"/>
    <mergeCell ref="AE19:AE20"/>
    <mergeCell ref="AF19:AF20"/>
    <mergeCell ref="AG19:AG20"/>
    <mergeCell ref="AJ19:AJ20"/>
    <mergeCell ref="AK19:AK20"/>
    <mergeCell ref="BP19:BP20"/>
    <mergeCell ref="BQ19:BQ20"/>
    <mergeCell ref="K21:K22"/>
    <mergeCell ref="L21:L22"/>
    <mergeCell ref="M21:M22"/>
    <mergeCell ref="P21:P22"/>
    <mergeCell ref="Q21:Q22"/>
    <mergeCell ref="R21:R22"/>
    <mergeCell ref="U21:U22"/>
    <mergeCell ref="V21:V22"/>
    <mergeCell ref="BF19:BF20"/>
    <mergeCell ref="BI19:BI20"/>
    <mergeCell ref="BJ19:BJ20"/>
    <mergeCell ref="BK19:BK20"/>
    <mergeCell ref="BN19:BN20"/>
    <mergeCell ref="BO19:BO20"/>
    <mergeCell ref="AV19:AV20"/>
    <mergeCell ref="AY19:AY20"/>
    <mergeCell ref="AZ19:AZ20"/>
    <mergeCell ref="BA19:BA20"/>
    <mergeCell ref="BD19:BD20"/>
    <mergeCell ref="BE19:BE20"/>
    <mergeCell ref="AL19:AL20"/>
    <mergeCell ref="AO19:AO20"/>
    <mergeCell ref="BN23:BN24"/>
    <mergeCell ref="BO23:BO24"/>
    <mergeCell ref="BP23:BP24"/>
    <mergeCell ref="AF23:AF24"/>
    <mergeCell ref="AG23:AG24"/>
    <mergeCell ref="BQ21:BQ22"/>
    <mergeCell ref="F22:F24"/>
    <mergeCell ref="G22:G24"/>
    <mergeCell ref="K23:K24"/>
    <mergeCell ref="L23:L24"/>
    <mergeCell ref="M23:M24"/>
    <mergeCell ref="BA21:BA22"/>
    <mergeCell ref="BD21:BD22"/>
    <mergeCell ref="BE21:BE22"/>
    <mergeCell ref="BF21:BF22"/>
    <mergeCell ref="BI21:BI22"/>
    <mergeCell ref="BJ21:BJ22"/>
    <mergeCell ref="AQ21:AQ22"/>
    <mergeCell ref="AT21:AT22"/>
    <mergeCell ref="AU21:AU22"/>
    <mergeCell ref="AV21:AV22"/>
    <mergeCell ref="AY21:AY22"/>
    <mergeCell ref="AZ21:AZ22"/>
    <mergeCell ref="AG21:AG22"/>
    <mergeCell ref="BP21:BP22"/>
    <mergeCell ref="BK21:BK22"/>
    <mergeCell ref="BN21:BN22"/>
    <mergeCell ref="BO21:BO22"/>
    <mergeCell ref="AP21:AP22"/>
    <mergeCell ref="Z21:Z22"/>
    <mergeCell ref="AA21:AA22"/>
    <mergeCell ref="AB21:AB22"/>
    <mergeCell ref="AE21:AE22"/>
    <mergeCell ref="AF21:AF22"/>
    <mergeCell ref="AJ21:AJ22"/>
    <mergeCell ref="AK21:AK22"/>
    <mergeCell ref="AL21:AL22"/>
    <mergeCell ref="AO21:AO22"/>
    <mergeCell ref="BA23:BA24"/>
    <mergeCell ref="P23:P24"/>
    <mergeCell ref="Q23:Q24"/>
    <mergeCell ref="AJ23:AJ24"/>
    <mergeCell ref="AK23:AK24"/>
    <mergeCell ref="V25:V26"/>
    <mergeCell ref="AO23:AO24"/>
    <mergeCell ref="AP23:AP24"/>
    <mergeCell ref="AQ23:AQ24"/>
    <mergeCell ref="Z23:Z24"/>
    <mergeCell ref="AA23:AA24"/>
    <mergeCell ref="AB23:AB24"/>
    <mergeCell ref="AE23:AE24"/>
    <mergeCell ref="AL23:AL24"/>
    <mergeCell ref="R23:R24"/>
    <mergeCell ref="U23:U24"/>
    <mergeCell ref="V23:V24"/>
    <mergeCell ref="W23:W24"/>
    <mergeCell ref="AP25:AP26"/>
    <mergeCell ref="AQ25:AQ26"/>
    <mergeCell ref="AT25:AT26"/>
    <mergeCell ref="AU25:AU26"/>
    <mergeCell ref="AV25:AV26"/>
    <mergeCell ref="W25:W26"/>
    <mergeCell ref="L25:L26"/>
    <mergeCell ref="M25:M26"/>
    <mergeCell ref="P25:P26"/>
    <mergeCell ref="Q25:Q26"/>
    <mergeCell ref="R25:R26"/>
    <mergeCell ref="U25:U26"/>
    <mergeCell ref="BQ23:BQ24"/>
    <mergeCell ref="A25:A28"/>
    <mergeCell ref="B25:B28"/>
    <mergeCell ref="C25:C28"/>
    <mergeCell ref="D25:D28"/>
    <mergeCell ref="E25:E28"/>
    <mergeCell ref="K25:K26"/>
    <mergeCell ref="BD23:BD24"/>
    <mergeCell ref="BE23:BE24"/>
    <mergeCell ref="BF23:BF24"/>
    <mergeCell ref="BI23:BI24"/>
    <mergeCell ref="BJ23:BJ24"/>
    <mergeCell ref="BK23:BK24"/>
    <mergeCell ref="AT23:AT24"/>
    <mergeCell ref="AU23:AU24"/>
    <mergeCell ref="AV23:AV24"/>
    <mergeCell ref="AY23:AY24"/>
    <mergeCell ref="AZ23:AZ24"/>
    <mergeCell ref="Z25:Z26"/>
    <mergeCell ref="AA25:AA26"/>
    <mergeCell ref="AB25:AB26"/>
    <mergeCell ref="AE25:AE26"/>
    <mergeCell ref="AY25:AY26"/>
    <mergeCell ref="AF25:AF26"/>
    <mergeCell ref="AG25:AG26"/>
    <mergeCell ref="AJ25:AJ26"/>
    <mergeCell ref="AK25:AK26"/>
    <mergeCell ref="AL25:AL26"/>
    <mergeCell ref="AO25:AO26"/>
    <mergeCell ref="BJ25:BJ26"/>
    <mergeCell ref="BK25:BK26"/>
    <mergeCell ref="BN25:BN26"/>
    <mergeCell ref="BO25:BO26"/>
    <mergeCell ref="BP25:BP26"/>
    <mergeCell ref="BQ25:BQ26"/>
    <mergeCell ref="AZ25:AZ26"/>
    <mergeCell ref="BA25:BA26"/>
    <mergeCell ref="BD25:BD26"/>
    <mergeCell ref="BE25:BE26"/>
    <mergeCell ref="BF25:BF26"/>
    <mergeCell ref="BI25:BI26"/>
    <mergeCell ref="U27:U28"/>
    <mergeCell ref="V27:V28"/>
    <mergeCell ref="W27:W28"/>
    <mergeCell ref="Z27:Z28"/>
    <mergeCell ref="AA27:AA28"/>
    <mergeCell ref="AB27:AB28"/>
    <mergeCell ref="K27:K28"/>
    <mergeCell ref="L27:L28"/>
    <mergeCell ref="M27:M28"/>
    <mergeCell ref="P27:P28"/>
    <mergeCell ref="Q27:Q28"/>
    <mergeCell ref="R27:R28"/>
    <mergeCell ref="AQ27:AQ28"/>
    <mergeCell ref="AT27:AT28"/>
    <mergeCell ref="AU27:AU28"/>
    <mergeCell ref="AV27:AV28"/>
    <mergeCell ref="AE27:AE28"/>
    <mergeCell ref="AF27:AF28"/>
    <mergeCell ref="AG27:AG28"/>
    <mergeCell ref="AJ27:AJ28"/>
    <mergeCell ref="AK27:AK28"/>
    <mergeCell ref="AL27:AL28"/>
    <mergeCell ref="BQ27:BQ28"/>
    <mergeCell ref="A29:A30"/>
    <mergeCell ref="B29:B30"/>
    <mergeCell ref="C29:C30"/>
    <mergeCell ref="D29:D30"/>
    <mergeCell ref="E29:E30"/>
    <mergeCell ref="K29:K30"/>
    <mergeCell ref="L29:L30"/>
    <mergeCell ref="M29:M30"/>
    <mergeCell ref="P29:P30"/>
    <mergeCell ref="BI27:BI28"/>
    <mergeCell ref="BJ27:BJ28"/>
    <mergeCell ref="BK27:BK28"/>
    <mergeCell ref="BN27:BN28"/>
    <mergeCell ref="BO27:BO28"/>
    <mergeCell ref="BP27:BP28"/>
    <mergeCell ref="AY27:AY28"/>
    <mergeCell ref="AZ27:AZ28"/>
    <mergeCell ref="BA27:BA28"/>
    <mergeCell ref="BD27:BD28"/>
    <mergeCell ref="BE27:BE28"/>
    <mergeCell ref="BF27:BF28"/>
    <mergeCell ref="AO27:AO28"/>
    <mergeCell ref="AP27:AP28"/>
    <mergeCell ref="A31:A32"/>
    <mergeCell ref="B31:B32"/>
    <mergeCell ref="C31:C32"/>
    <mergeCell ref="D31:D32"/>
    <mergeCell ref="E31:E32"/>
    <mergeCell ref="K31:K32"/>
    <mergeCell ref="L31:L32"/>
    <mergeCell ref="BE29:BE30"/>
    <mergeCell ref="BF29:BF30"/>
    <mergeCell ref="AU29:AU30"/>
    <mergeCell ref="AV29:AV30"/>
    <mergeCell ref="AY29:AY30"/>
    <mergeCell ref="AZ29:AZ30"/>
    <mergeCell ref="BA29:BA30"/>
    <mergeCell ref="BD29:BD30"/>
    <mergeCell ref="AK29:AK30"/>
    <mergeCell ref="AL29:AL30"/>
    <mergeCell ref="AO29:AO30"/>
    <mergeCell ref="AP29:AP30"/>
    <mergeCell ref="AQ29:AQ30"/>
    <mergeCell ref="AT29:AT30"/>
    <mergeCell ref="AA29:AA30"/>
    <mergeCell ref="AB29:AB30"/>
    <mergeCell ref="AE29:AE30"/>
    <mergeCell ref="M31:M32"/>
    <mergeCell ref="P31:P32"/>
    <mergeCell ref="Q31:Q32"/>
    <mergeCell ref="R31:R32"/>
    <mergeCell ref="U31:U32"/>
    <mergeCell ref="V31:V32"/>
    <mergeCell ref="BO29:BO30"/>
    <mergeCell ref="BP29:BP30"/>
    <mergeCell ref="BQ29:BQ30"/>
    <mergeCell ref="BI29:BI30"/>
    <mergeCell ref="BJ29:BJ30"/>
    <mergeCell ref="BK29:BK30"/>
    <mergeCell ref="BN29:BN30"/>
    <mergeCell ref="AF29:AF30"/>
    <mergeCell ref="AG29:AG30"/>
    <mergeCell ref="AJ29:AJ30"/>
    <mergeCell ref="Q29:Q30"/>
    <mergeCell ref="R29:R30"/>
    <mergeCell ref="U29:U30"/>
    <mergeCell ref="V29:V30"/>
    <mergeCell ref="W29:W30"/>
    <mergeCell ref="Z29:Z30"/>
    <mergeCell ref="AK31:AK32"/>
    <mergeCell ref="AL31:AL32"/>
    <mergeCell ref="AO31:AO32"/>
    <mergeCell ref="AP31:AP32"/>
    <mergeCell ref="W31:W32"/>
    <mergeCell ref="Z31:Z32"/>
    <mergeCell ref="AA31:AA32"/>
    <mergeCell ref="AB31:AB32"/>
    <mergeCell ref="AE31:AE32"/>
    <mergeCell ref="AF31:AF32"/>
    <mergeCell ref="BK31:BK32"/>
    <mergeCell ref="BN31:BN32"/>
    <mergeCell ref="BO31:BO32"/>
    <mergeCell ref="BP31:BP32"/>
    <mergeCell ref="BQ31:BQ32"/>
    <mergeCell ref="A33:A34"/>
    <mergeCell ref="B33:B34"/>
    <mergeCell ref="C33:C34"/>
    <mergeCell ref="D33:D34"/>
    <mergeCell ref="E33:E34"/>
    <mergeCell ref="BA31:BA32"/>
    <mergeCell ref="BD31:BD32"/>
    <mergeCell ref="BE31:BE32"/>
    <mergeCell ref="BF31:BF32"/>
    <mergeCell ref="BI31:BI32"/>
    <mergeCell ref="BJ31:BJ32"/>
    <mergeCell ref="AQ31:AQ32"/>
    <mergeCell ref="AT31:AT32"/>
    <mergeCell ref="AU31:AU32"/>
    <mergeCell ref="AV31:AV32"/>
    <mergeCell ref="AY31:AY32"/>
    <mergeCell ref="AZ31:AZ32"/>
    <mergeCell ref="AG31:AG32"/>
    <mergeCell ref="AJ31:AJ32"/>
    <mergeCell ref="U33:U34"/>
    <mergeCell ref="V33:V34"/>
    <mergeCell ref="W33:W34"/>
    <mergeCell ref="Z33:Z34"/>
    <mergeCell ref="AA33:AA34"/>
    <mergeCell ref="AB33:AB34"/>
    <mergeCell ref="K33:K34"/>
    <mergeCell ref="L33:L34"/>
    <mergeCell ref="M33:M34"/>
    <mergeCell ref="P33:P34"/>
    <mergeCell ref="Q33:Q34"/>
    <mergeCell ref="R33:R34"/>
    <mergeCell ref="AQ33:AQ34"/>
    <mergeCell ref="AT33:AT34"/>
    <mergeCell ref="AU33:AU34"/>
    <mergeCell ref="AV33:AV34"/>
    <mergeCell ref="AE33:AE34"/>
    <mergeCell ref="AF33:AF34"/>
    <mergeCell ref="AG33:AG34"/>
    <mergeCell ref="AJ33:AJ34"/>
    <mergeCell ref="AK33:AK34"/>
    <mergeCell ref="AL33:AL34"/>
    <mergeCell ref="BQ33:BQ34"/>
    <mergeCell ref="A35:A36"/>
    <mergeCell ref="B35:B36"/>
    <mergeCell ref="C35:C36"/>
    <mergeCell ref="D35:D36"/>
    <mergeCell ref="E35:E36"/>
    <mergeCell ref="K35:K36"/>
    <mergeCell ref="L35:L36"/>
    <mergeCell ref="M35:M36"/>
    <mergeCell ref="P35:P36"/>
    <mergeCell ref="BI33:BI34"/>
    <mergeCell ref="BJ33:BJ34"/>
    <mergeCell ref="BK33:BK34"/>
    <mergeCell ref="BN33:BN34"/>
    <mergeCell ref="BO33:BO34"/>
    <mergeCell ref="BP33:BP34"/>
    <mergeCell ref="AY33:AY34"/>
    <mergeCell ref="AZ33:AZ34"/>
    <mergeCell ref="BA33:BA34"/>
    <mergeCell ref="BD33:BD34"/>
    <mergeCell ref="BE33:BE34"/>
    <mergeCell ref="BF33:BF34"/>
    <mergeCell ref="AO33:AO34"/>
    <mergeCell ref="AP33:AP34"/>
    <mergeCell ref="A37:A38"/>
    <mergeCell ref="B37:B38"/>
    <mergeCell ref="C37:C38"/>
    <mergeCell ref="D37:D38"/>
    <mergeCell ref="E37:E38"/>
    <mergeCell ref="K37:K38"/>
    <mergeCell ref="L37:L38"/>
    <mergeCell ref="BE35:BE36"/>
    <mergeCell ref="BF35:BF36"/>
    <mergeCell ref="AU35:AU36"/>
    <mergeCell ref="AV35:AV36"/>
    <mergeCell ref="AY35:AY36"/>
    <mergeCell ref="AZ35:AZ36"/>
    <mergeCell ref="BA35:BA36"/>
    <mergeCell ref="BD35:BD36"/>
    <mergeCell ref="AK35:AK36"/>
    <mergeCell ref="AL35:AL36"/>
    <mergeCell ref="AO35:AO36"/>
    <mergeCell ref="AP35:AP36"/>
    <mergeCell ref="AQ35:AQ36"/>
    <mergeCell ref="AT35:AT36"/>
    <mergeCell ref="AA35:AA36"/>
    <mergeCell ref="AB35:AB36"/>
    <mergeCell ref="AE35:AE36"/>
    <mergeCell ref="M37:M38"/>
    <mergeCell ref="P37:P38"/>
    <mergeCell ref="Q37:Q38"/>
    <mergeCell ref="R37:R38"/>
    <mergeCell ref="U37:U38"/>
    <mergeCell ref="V37:V38"/>
    <mergeCell ref="BO35:BO36"/>
    <mergeCell ref="BP35:BP36"/>
    <mergeCell ref="BQ35:BQ36"/>
    <mergeCell ref="BI35:BI36"/>
    <mergeCell ref="BJ35:BJ36"/>
    <mergeCell ref="BK35:BK36"/>
    <mergeCell ref="BN35:BN36"/>
    <mergeCell ref="AF35:AF36"/>
    <mergeCell ref="AG35:AG36"/>
    <mergeCell ref="AJ35:AJ36"/>
    <mergeCell ref="Q35:Q36"/>
    <mergeCell ref="R35:R36"/>
    <mergeCell ref="U35:U36"/>
    <mergeCell ref="V35:V36"/>
    <mergeCell ref="W35:W36"/>
    <mergeCell ref="Z35:Z36"/>
    <mergeCell ref="AK37:AK38"/>
    <mergeCell ref="AL37:AL38"/>
    <mergeCell ref="AO37:AO38"/>
    <mergeCell ref="AP37:AP38"/>
    <mergeCell ref="W37:W38"/>
    <mergeCell ref="Z37:Z38"/>
    <mergeCell ref="AA37:AA38"/>
    <mergeCell ref="AB37:AB38"/>
    <mergeCell ref="AE37:AE38"/>
    <mergeCell ref="AF37:AF38"/>
    <mergeCell ref="BK37:BK38"/>
    <mergeCell ref="BN37:BN38"/>
    <mergeCell ref="BO37:BO38"/>
    <mergeCell ref="BP37:BP38"/>
    <mergeCell ref="BQ37:BQ38"/>
    <mergeCell ref="A39:A40"/>
    <mergeCell ref="B39:B40"/>
    <mergeCell ref="C39:C40"/>
    <mergeCell ref="D39:D40"/>
    <mergeCell ref="E39:E40"/>
    <mergeCell ref="BA37:BA38"/>
    <mergeCell ref="BD37:BD38"/>
    <mergeCell ref="BE37:BE38"/>
    <mergeCell ref="BF37:BF38"/>
    <mergeCell ref="BI37:BI38"/>
    <mergeCell ref="BJ37:BJ38"/>
    <mergeCell ref="AQ37:AQ38"/>
    <mergeCell ref="AT37:AT38"/>
    <mergeCell ref="AU37:AU38"/>
    <mergeCell ref="AV37:AV38"/>
    <mergeCell ref="AY37:AY38"/>
    <mergeCell ref="AZ37:AZ38"/>
    <mergeCell ref="AG37:AG38"/>
    <mergeCell ref="AJ37:AJ38"/>
    <mergeCell ref="U39:U40"/>
    <mergeCell ref="V39:V40"/>
    <mergeCell ref="W39:W40"/>
    <mergeCell ref="Z39:Z40"/>
    <mergeCell ref="AA39:AA40"/>
    <mergeCell ref="AB39:AB40"/>
    <mergeCell ref="K39:K40"/>
    <mergeCell ref="L39:L40"/>
    <mergeCell ref="M39:M40"/>
    <mergeCell ref="P39:P40"/>
    <mergeCell ref="Q39:Q40"/>
    <mergeCell ref="R39:R40"/>
    <mergeCell ref="AQ39:AQ40"/>
    <mergeCell ref="AT39:AT40"/>
    <mergeCell ref="AU39:AU40"/>
    <mergeCell ref="AV39:AV40"/>
    <mergeCell ref="AE39:AE40"/>
    <mergeCell ref="AF39:AF40"/>
    <mergeCell ref="AG39:AG40"/>
    <mergeCell ref="AJ39:AJ40"/>
    <mergeCell ref="AK39:AK40"/>
    <mergeCell ref="AL39:AL40"/>
    <mergeCell ref="BQ39:BQ40"/>
    <mergeCell ref="A41:A42"/>
    <mergeCell ref="B41:B42"/>
    <mergeCell ref="C41:C42"/>
    <mergeCell ref="D41:D42"/>
    <mergeCell ref="E41:E42"/>
    <mergeCell ref="K41:K42"/>
    <mergeCell ref="L41:L42"/>
    <mergeCell ref="M41:M42"/>
    <mergeCell ref="P41:P42"/>
    <mergeCell ref="BI39:BI40"/>
    <mergeCell ref="BJ39:BJ40"/>
    <mergeCell ref="BK39:BK40"/>
    <mergeCell ref="BN39:BN40"/>
    <mergeCell ref="BO39:BO40"/>
    <mergeCell ref="BP39:BP40"/>
    <mergeCell ref="AY39:AY40"/>
    <mergeCell ref="AZ39:AZ40"/>
    <mergeCell ref="BA39:BA40"/>
    <mergeCell ref="BD39:BD40"/>
    <mergeCell ref="BE39:BE40"/>
    <mergeCell ref="BF39:BF40"/>
    <mergeCell ref="AO39:AO40"/>
    <mergeCell ref="AP39:AP40"/>
    <mergeCell ref="AA41:AA42"/>
    <mergeCell ref="AB41:AB42"/>
    <mergeCell ref="AE41:AE42"/>
    <mergeCell ref="AF41:AF42"/>
    <mergeCell ref="AG41:AG42"/>
    <mergeCell ref="AJ41:AJ42"/>
    <mergeCell ref="Q41:Q42"/>
    <mergeCell ref="R41:R42"/>
    <mergeCell ref="U41:U42"/>
    <mergeCell ref="V41:V42"/>
    <mergeCell ref="W41:W42"/>
    <mergeCell ref="Z41:Z42"/>
    <mergeCell ref="AU41:AU42"/>
    <mergeCell ref="AV41:AV42"/>
    <mergeCell ref="AY41:AY42"/>
    <mergeCell ref="AZ41:AZ42"/>
    <mergeCell ref="BA41:BA42"/>
    <mergeCell ref="BD41:BD42"/>
    <mergeCell ref="AK41:AK42"/>
    <mergeCell ref="AL41:AL42"/>
    <mergeCell ref="AO41:AO42"/>
    <mergeCell ref="AP41:AP42"/>
    <mergeCell ref="AQ41:AQ42"/>
    <mergeCell ref="AT41:AT42"/>
    <mergeCell ref="BO41:BO42"/>
    <mergeCell ref="BP41:BP42"/>
    <mergeCell ref="BQ41:BQ42"/>
    <mergeCell ref="BE41:BE42"/>
    <mergeCell ref="BF41:BF42"/>
    <mergeCell ref="BI41:BI42"/>
    <mergeCell ref="BJ41:BJ42"/>
    <mergeCell ref="BK41:BK42"/>
    <mergeCell ref="BN41:BN4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CRONOG.2018</vt:lpstr>
      <vt:lpstr>CRONOG.2019</vt:lpstr>
      <vt:lpstr>MUNICIPIOS 2020</vt:lpstr>
      <vt:lpstr>MUNICIPIOS 2019 (2)</vt:lpstr>
      <vt:lpstr>BASE DE DATOS</vt:lpstr>
      <vt:lpstr>CRONOGRAMA</vt:lpstr>
      <vt:lpstr>DIRECCIONES</vt:lpstr>
      <vt:lpstr>MUNICIPIOS 2021</vt:lpstr>
      <vt:lpstr>MUNICIPIOS 2022</vt:lpstr>
      <vt:lpstr>MUNICIPIOS 2023</vt:lpstr>
      <vt:lpstr>CRONOGRAMA!Área_de_impresión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Manrique</dc:creator>
  <cp:lastModifiedBy>QP Calidad</cp:lastModifiedBy>
  <cp:lastPrinted>2024-11-14T20:54:00Z</cp:lastPrinted>
  <dcterms:created xsi:type="dcterms:W3CDTF">2013-02-04T14:02:56Z</dcterms:created>
  <dcterms:modified xsi:type="dcterms:W3CDTF">2025-03-28T02:05:22Z</dcterms:modified>
</cp:coreProperties>
</file>